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hD\Experiments\Chapter 3 - Inbreeding program\Writing\Submission\Industrial crops and products\"/>
    </mc:Choice>
  </mc:AlternateContent>
  <xr:revisionPtr revIDLastSave="0" documentId="13_ncr:1_{B5A0EC7F-2090-48EE-AC52-B3DAE142EA0D}" xr6:coauthVersionLast="47" xr6:coauthVersionMax="47" xr10:uidLastSave="{00000000-0000-0000-0000-000000000000}"/>
  <bookViews>
    <workbookView xWindow="-19310" yWindow="-10" windowWidth="19420" windowHeight="10300" activeTab="2" xr2:uid="{3F6134B9-AB05-4BEA-986C-E15037ACA9B0}"/>
  </bookViews>
  <sheets>
    <sheet name="List" sheetId="10" r:id="rId1"/>
    <sheet name="S1" sheetId="9" r:id="rId2"/>
    <sheet name="S2" sheetId="7" r:id="rId3"/>
    <sheet name="S3" sheetId="8" r:id="rId4"/>
    <sheet name="S4" sheetId="2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" i="2" l="1"/>
  <c r="E8" i="2"/>
  <c r="B8" i="2"/>
  <c r="C7" i="2" l="1"/>
  <c r="C6" i="2"/>
  <c r="C5" i="2"/>
  <c r="H6" i="2" l="1"/>
  <c r="F6" i="2"/>
  <c r="D6" i="2"/>
  <c r="H5" i="2"/>
  <c r="F5" i="2"/>
  <c r="C8" i="2"/>
  <c r="D5" i="2"/>
  <c r="H7" i="2"/>
  <c r="F7" i="2"/>
  <c r="D7" i="2"/>
  <c r="F367" i="8"/>
  <c r="G367" i="8"/>
  <c r="H367" i="8"/>
  <c r="I367" i="8"/>
  <c r="J367" i="8"/>
  <c r="K367" i="8"/>
  <c r="L367" i="8"/>
  <c r="M367" i="8"/>
  <c r="N367" i="8"/>
  <c r="O367" i="8"/>
  <c r="P367" i="8"/>
  <c r="Q367" i="8"/>
  <c r="E367" i="8"/>
  <c r="H8" i="2" l="1"/>
  <c r="D8" i="2"/>
  <c r="F8" i="2"/>
  <c r="E20" i="8"/>
  <c r="F20" i="8"/>
  <c r="G20" i="8"/>
  <c r="H20" i="8"/>
  <c r="I20" i="8"/>
  <c r="J20" i="8"/>
  <c r="K20" i="8"/>
  <c r="L20" i="8"/>
  <c r="M20" i="8"/>
  <c r="N20" i="8"/>
  <c r="O20" i="8"/>
  <c r="P20" i="8"/>
  <c r="Q20" i="8"/>
  <c r="E21" i="8"/>
  <c r="F21" i="8"/>
  <c r="G21" i="8"/>
  <c r="H21" i="8"/>
  <c r="I21" i="8"/>
  <c r="J21" i="8"/>
  <c r="K21" i="8"/>
  <c r="L21" i="8"/>
  <c r="M21" i="8"/>
  <c r="N21" i="8"/>
  <c r="O21" i="8"/>
  <c r="P21" i="8"/>
  <c r="Q21" i="8"/>
  <c r="E38" i="8"/>
  <c r="F38" i="8"/>
  <c r="G38" i="8"/>
  <c r="H38" i="8"/>
  <c r="K38" i="8"/>
  <c r="M38" i="8"/>
  <c r="N38" i="8"/>
  <c r="E39" i="8"/>
  <c r="F39" i="8"/>
  <c r="G39" i="8"/>
  <c r="H39" i="8"/>
  <c r="K39" i="8"/>
  <c r="M39" i="8"/>
  <c r="N39" i="8"/>
  <c r="E56" i="8"/>
  <c r="F56" i="8"/>
  <c r="G56" i="8"/>
  <c r="H56" i="8"/>
  <c r="K56" i="8"/>
  <c r="M56" i="8"/>
  <c r="N56" i="8"/>
  <c r="E57" i="8"/>
  <c r="F57" i="8"/>
  <c r="G57" i="8"/>
  <c r="H57" i="8"/>
  <c r="K57" i="8"/>
  <c r="M57" i="8"/>
  <c r="N57" i="8"/>
  <c r="E74" i="8"/>
  <c r="F74" i="8"/>
  <c r="G74" i="8"/>
  <c r="H74" i="8"/>
  <c r="I74" i="8"/>
  <c r="J74" i="8"/>
  <c r="K74" i="8"/>
  <c r="L74" i="8"/>
  <c r="M74" i="8"/>
  <c r="N74" i="8"/>
  <c r="O74" i="8"/>
  <c r="P74" i="8"/>
  <c r="Q74" i="8"/>
  <c r="E75" i="8"/>
  <c r="F75" i="8"/>
  <c r="G75" i="8"/>
  <c r="H75" i="8"/>
  <c r="I75" i="8"/>
  <c r="J75" i="8"/>
  <c r="K75" i="8"/>
  <c r="L75" i="8"/>
  <c r="M75" i="8"/>
  <c r="N75" i="8"/>
  <c r="O75" i="8"/>
  <c r="P75" i="8"/>
  <c r="Q75" i="8"/>
  <c r="E92" i="8"/>
  <c r="F92" i="8"/>
  <c r="G92" i="8"/>
  <c r="H92" i="8"/>
  <c r="I92" i="8"/>
  <c r="J92" i="8"/>
  <c r="K92" i="8"/>
  <c r="L92" i="8"/>
  <c r="M92" i="8"/>
  <c r="N92" i="8"/>
  <c r="O92" i="8"/>
  <c r="P92" i="8"/>
  <c r="Q92" i="8"/>
  <c r="E93" i="8"/>
  <c r="F93" i="8"/>
  <c r="G93" i="8"/>
  <c r="H93" i="8"/>
  <c r="I93" i="8"/>
  <c r="J93" i="8"/>
  <c r="K93" i="8"/>
  <c r="L93" i="8"/>
  <c r="M93" i="8"/>
  <c r="N93" i="8"/>
  <c r="O93" i="8"/>
  <c r="P93" i="8"/>
  <c r="Q93" i="8"/>
  <c r="E110" i="8"/>
  <c r="F110" i="8"/>
  <c r="G110" i="8"/>
  <c r="H110" i="8"/>
  <c r="I110" i="8"/>
  <c r="J110" i="8"/>
  <c r="K110" i="8"/>
  <c r="L110" i="8"/>
  <c r="M110" i="8"/>
  <c r="N110" i="8"/>
  <c r="O110" i="8"/>
  <c r="P110" i="8"/>
  <c r="Q110" i="8"/>
  <c r="E111" i="8"/>
  <c r="F111" i="8"/>
  <c r="G111" i="8"/>
  <c r="H111" i="8"/>
  <c r="I111" i="8"/>
  <c r="J111" i="8"/>
  <c r="K111" i="8"/>
  <c r="L111" i="8"/>
  <c r="M111" i="8"/>
  <c r="N111" i="8"/>
  <c r="O111" i="8"/>
  <c r="P111" i="8"/>
  <c r="Q111" i="8"/>
  <c r="E128" i="8"/>
  <c r="F128" i="8"/>
  <c r="G128" i="8"/>
  <c r="H128" i="8"/>
  <c r="I128" i="8"/>
  <c r="J128" i="8"/>
  <c r="K128" i="8"/>
  <c r="L128" i="8"/>
  <c r="M128" i="8"/>
  <c r="N128" i="8"/>
  <c r="O128" i="8"/>
  <c r="P128" i="8"/>
  <c r="Q128" i="8"/>
  <c r="E129" i="8"/>
  <c r="F129" i="8"/>
  <c r="G129" i="8"/>
  <c r="H129" i="8"/>
  <c r="I129" i="8"/>
  <c r="J129" i="8"/>
  <c r="K129" i="8"/>
  <c r="L129" i="8"/>
  <c r="M129" i="8"/>
  <c r="N129" i="8"/>
  <c r="O129" i="8"/>
  <c r="P129" i="8"/>
  <c r="Q129" i="8"/>
  <c r="E146" i="8"/>
  <c r="F146" i="8"/>
  <c r="G146" i="8"/>
  <c r="H146" i="8"/>
  <c r="I146" i="8"/>
  <c r="J146" i="8"/>
  <c r="K146" i="8"/>
  <c r="L146" i="8"/>
  <c r="M146" i="8"/>
  <c r="N146" i="8"/>
  <c r="O146" i="8"/>
  <c r="P146" i="8"/>
  <c r="Q146" i="8"/>
  <c r="E147" i="8"/>
  <c r="F147" i="8"/>
  <c r="G147" i="8"/>
  <c r="H147" i="8"/>
  <c r="I147" i="8"/>
  <c r="J147" i="8"/>
  <c r="K147" i="8"/>
  <c r="L147" i="8"/>
  <c r="M147" i="8"/>
  <c r="N147" i="8"/>
  <c r="O147" i="8"/>
  <c r="P147" i="8"/>
  <c r="Q147" i="8"/>
  <c r="E164" i="8"/>
  <c r="F164" i="8"/>
  <c r="G164" i="8"/>
  <c r="H164" i="8"/>
  <c r="I164" i="8"/>
  <c r="J164" i="8"/>
  <c r="K164" i="8"/>
  <c r="L164" i="8"/>
  <c r="M164" i="8"/>
  <c r="N164" i="8"/>
  <c r="O164" i="8"/>
  <c r="P164" i="8"/>
  <c r="Q164" i="8"/>
  <c r="E165" i="8"/>
  <c r="F165" i="8"/>
  <c r="G165" i="8"/>
  <c r="H165" i="8"/>
  <c r="I165" i="8"/>
  <c r="J165" i="8"/>
  <c r="K165" i="8"/>
  <c r="L165" i="8"/>
  <c r="M165" i="8"/>
  <c r="N165" i="8"/>
  <c r="O165" i="8"/>
  <c r="P165" i="8"/>
  <c r="Q165" i="8"/>
  <c r="E182" i="8"/>
  <c r="F182" i="8"/>
  <c r="G182" i="8"/>
  <c r="H182" i="8"/>
  <c r="I182" i="8"/>
  <c r="J182" i="8"/>
  <c r="K182" i="8"/>
  <c r="L182" i="8"/>
  <c r="M182" i="8"/>
  <c r="N182" i="8"/>
  <c r="O182" i="8"/>
  <c r="P182" i="8"/>
  <c r="Q182" i="8"/>
  <c r="E183" i="8"/>
  <c r="F183" i="8"/>
  <c r="G183" i="8"/>
  <c r="H183" i="8"/>
  <c r="I183" i="8"/>
  <c r="J183" i="8"/>
  <c r="K183" i="8"/>
  <c r="L183" i="8"/>
  <c r="M183" i="8"/>
  <c r="N183" i="8"/>
  <c r="O183" i="8"/>
  <c r="P183" i="8"/>
  <c r="Q183" i="8"/>
  <c r="E200" i="8"/>
  <c r="F200" i="8"/>
  <c r="G200" i="8"/>
  <c r="H200" i="8"/>
  <c r="I200" i="8"/>
  <c r="J200" i="8"/>
  <c r="K200" i="8"/>
  <c r="L200" i="8"/>
  <c r="M200" i="8"/>
  <c r="N200" i="8"/>
  <c r="O200" i="8"/>
  <c r="P200" i="8"/>
  <c r="Q200" i="8"/>
  <c r="E201" i="8"/>
  <c r="F201" i="8"/>
  <c r="G201" i="8"/>
  <c r="H201" i="8"/>
  <c r="I201" i="8"/>
  <c r="J201" i="8"/>
  <c r="K201" i="8"/>
  <c r="L201" i="8"/>
  <c r="M201" i="8"/>
  <c r="N201" i="8"/>
  <c r="O201" i="8"/>
  <c r="P201" i="8"/>
  <c r="Q201" i="8"/>
  <c r="E218" i="8"/>
  <c r="F218" i="8"/>
  <c r="G218" i="8"/>
  <c r="H218" i="8"/>
  <c r="I218" i="8"/>
  <c r="J218" i="8"/>
  <c r="K218" i="8"/>
  <c r="L218" i="8"/>
  <c r="M218" i="8"/>
  <c r="N218" i="8"/>
  <c r="O218" i="8"/>
  <c r="P218" i="8"/>
  <c r="Q218" i="8"/>
  <c r="E219" i="8"/>
  <c r="F219" i="8"/>
  <c r="G219" i="8"/>
  <c r="H219" i="8"/>
  <c r="I219" i="8"/>
  <c r="J219" i="8"/>
  <c r="K219" i="8"/>
  <c r="L219" i="8"/>
  <c r="M219" i="8"/>
  <c r="N219" i="8"/>
  <c r="O219" i="8"/>
  <c r="P219" i="8"/>
  <c r="Q219" i="8"/>
  <c r="E236" i="8"/>
  <c r="F236" i="8"/>
  <c r="G236" i="8"/>
  <c r="H236" i="8"/>
  <c r="I236" i="8"/>
  <c r="J236" i="8"/>
  <c r="K236" i="8"/>
  <c r="L236" i="8"/>
  <c r="M236" i="8"/>
  <c r="N236" i="8"/>
  <c r="O236" i="8"/>
  <c r="P236" i="8"/>
  <c r="Q236" i="8"/>
  <c r="E237" i="8"/>
  <c r="F237" i="8"/>
  <c r="G237" i="8"/>
  <c r="H237" i="8"/>
  <c r="I237" i="8"/>
  <c r="J237" i="8"/>
  <c r="K237" i="8"/>
  <c r="L237" i="8"/>
  <c r="M237" i="8"/>
  <c r="N237" i="8"/>
  <c r="O237" i="8"/>
  <c r="P237" i="8"/>
  <c r="Q237" i="8"/>
  <c r="E254" i="8"/>
  <c r="F254" i="8"/>
  <c r="G254" i="8"/>
  <c r="H254" i="8"/>
  <c r="I254" i="8"/>
  <c r="J254" i="8"/>
  <c r="K254" i="8"/>
  <c r="L254" i="8"/>
  <c r="M254" i="8"/>
  <c r="N254" i="8"/>
  <c r="O254" i="8"/>
  <c r="P254" i="8"/>
  <c r="Q254" i="8"/>
  <c r="E255" i="8"/>
  <c r="F255" i="8"/>
  <c r="G255" i="8"/>
  <c r="H255" i="8"/>
  <c r="I255" i="8"/>
  <c r="J255" i="8"/>
  <c r="K255" i="8"/>
  <c r="L255" i="8"/>
  <c r="M255" i="8"/>
  <c r="N255" i="8"/>
  <c r="O255" i="8"/>
  <c r="P255" i="8"/>
  <c r="Q255" i="8"/>
  <c r="E272" i="8"/>
  <c r="F272" i="8"/>
  <c r="G272" i="8"/>
  <c r="H272" i="8"/>
  <c r="I272" i="8"/>
  <c r="J272" i="8"/>
  <c r="K272" i="8"/>
  <c r="L272" i="8"/>
  <c r="M272" i="8"/>
  <c r="N272" i="8"/>
  <c r="O272" i="8"/>
  <c r="P272" i="8"/>
  <c r="Q272" i="8"/>
  <c r="E273" i="8"/>
  <c r="F273" i="8"/>
  <c r="G273" i="8"/>
  <c r="H273" i="8"/>
  <c r="I273" i="8"/>
  <c r="J273" i="8"/>
  <c r="K273" i="8"/>
  <c r="L273" i="8"/>
  <c r="M273" i="8"/>
  <c r="N273" i="8"/>
  <c r="O273" i="8"/>
  <c r="P273" i="8"/>
  <c r="Q273" i="8"/>
  <c r="E290" i="8"/>
  <c r="F290" i="8"/>
  <c r="G290" i="8"/>
  <c r="H290" i="8"/>
  <c r="I290" i="8"/>
  <c r="J290" i="8"/>
  <c r="K290" i="8"/>
  <c r="L290" i="8"/>
  <c r="M290" i="8"/>
  <c r="N290" i="8"/>
  <c r="O290" i="8"/>
  <c r="P290" i="8"/>
  <c r="Q290" i="8"/>
  <c r="E291" i="8"/>
  <c r="F291" i="8"/>
  <c r="G291" i="8"/>
  <c r="H291" i="8"/>
  <c r="I291" i="8"/>
  <c r="J291" i="8"/>
  <c r="K291" i="8"/>
  <c r="L291" i="8"/>
  <c r="M291" i="8"/>
  <c r="N291" i="8"/>
  <c r="O291" i="8"/>
  <c r="P291" i="8"/>
  <c r="Q291" i="8"/>
  <c r="E308" i="8"/>
  <c r="F308" i="8"/>
  <c r="G308" i="8"/>
  <c r="H308" i="8"/>
  <c r="I308" i="8"/>
  <c r="J308" i="8"/>
  <c r="K308" i="8"/>
  <c r="L308" i="8"/>
  <c r="M308" i="8"/>
  <c r="N308" i="8"/>
  <c r="O308" i="8"/>
  <c r="P308" i="8"/>
  <c r="Q308" i="8"/>
  <c r="E309" i="8"/>
  <c r="F309" i="8"/>
  <c r="G309" i="8"/>
  <c r="H309" i="8"/>
  <c r="I309" i="8"/>
  <c r="J309" i="8"/>
  <c r="K309" i="8"/>
  <c r="L309" i="8"/>
  <c r="M309" i="8"/>
  <c r="N309" i="8"/>
  <c r="O309" i="8"/>
  <c r="P309" i="8"/>
  <c r="Q309" i="8"/>
  <c r="E326" i="8"/>
  <c r="F326" i="8"/>
  <c r="G326" i="8"/>
  <c r="H326" i="8"/>
  <c r="I326" i="8"/>
  <c r="J326" i="8"/>
  <c r="K326" i="8"/>
  <c r="L326" i="8"/>
  <c r="M326" i="8"/>
  <c r="N326" i="8"/>
  <c r="O326" i="8"/>
  <c r="P326" i="8"/>
  <c r="Q326" i="8"/>
  <c r="E327" i="8"/>
  <c r="F327" i="8"/>
  <c r="G327" i="8"/>
  <c r="H327" i="8"/>
  <c r="I327" i="8"/>
  <c r="J327" i="8"/>
  <c r="K327" i="8"/>
  <c r="L327" i="8"/>
  <c r="M327" i="8"/>
  <c r="N327" i="8"/>
  <c r="O327" i="8"/>
  <c r="P327" i="8"/>
  <c r="Q327" i="8"/>
  <c r="E344" i="8"/>
  <c r="F344" i="8"/>
  <c r="G344" i="8"/>
  <c r="H344" i="8"/>
  <c r="I344" i="8"/>
  <c r="J344" i="8"/>
  <c r="K344" i="8"/>
  <c r="L344" i="8"/>
  <c r="M344" i="8"/>
  <c r="N344" i="8"/>
  <c r="O344" i="8"/>
  <c r="P344" i="8"/>
  <c r="Q344" i="8"/>
  <c r="E345" i="8"/>
  <c r="F345" i="8"/>
  <c r="G345" i="8"/>
  <c r="H345" i="8"/>
  <c r="I345" i="8"/>
  <c r="J345" i="8"/>
  <c r="K345" i="8"/>
  <c r="L345" i="8"/>
  <c r="M345" i="8"/>
  <c r="N345" i="8"/>
  <c r="O345" i="8"/>
  <c r="P345" i="8"/>
  <c r="Q345" i="8"/>
  <c r="E362" i="8"/>
  <c r="F362" i="8"/>
  <c r="G362" i="8"/>
  <c r="H362" i="8"/>
  <c r="I362" i="8"/>
  <c r="J362" i="8"/>
  <c r="K362" i="8"/>
  <c r="L362" i="8"/>
  <c r="M362" i="8"/>
  <c r="N362" i="8"/>
  <c r="O362" i="8"/>
  <c r="P362" i="8"/>
  <c r="Q362" i="8"/>
  <c r="E363" i="8"/>
  <c r="F363" i="8"/>
  <c r="G363" i="8"/>
  <c r="H363" i="8"/>
  <c r="I363" i="8"/>
  <c r="J363" i="8"/>
  <c r="K363" i="8"/>
  <c r="L363" i="8"/>
  <c r="M363" i="8"/>
  <c r="N363" i="8"/>
  <c r="O363" i="8"/>
  <c r="P363" i="8"/>
  <c r="Q363" i="8"/>
</calcChain>
</file>

<file path=xl/sharedStrings.xml><?xml version="1.0" encoding="utf-8"?>
<sst xmlns="http://schemas.openxmlformats.org/spreadsheetml/2006/main" count="872" uniqueCount="157">
  <si>
    <t>Harvest Index</t>
  </si>
  <si>
    <t>Bernberger_OG</t>
  </si>
  <si>
    <t>Original</t>
  </si>
  <si>
    <t>EDA_OG</t>
  </si>
  <si>
    <t>No.8_OG</t>
  </si>
  <si>
    <t>NA</t>
  </si>
  <si>
    <t>IPK_36_OG</t>
  </si>
  <si>
    <t>EDA x 8</t>
  </si>
  <si>
    <t>Bern x 8</t>
  </si>
  <si>
    <t>36 x 8</t>
  </si>
  <si>
    <t>EDA x 36</t>
  </si>
  <si>
    <t>Bern x 36</t>
  </si>
  <si>
    <t>Levene's Test</t>
  </si>
  <si>
    <t>DF</t>
  </si>
  <si>
    <t>F value</t>
  </si>
  <si>
    <t>Pr(&gt;F)</t>
  </si>
  <si>
    <t>Kruskal-Wallis</t>
  </si>
  <si>
    <t>df</t>
  </si>
  <si>
    <t>Line</t>
  </si>
  <si>
    <t>% Germination</t>
  </si>
  <si>
    <t>% Male</t>
  </si>
  <si>
    <t>% Female</t>
  </si>
  <si>
    <t>Romanian</t>
  </si>
  <si>
    <t>No.8</t>
  </si>
  <si>
    <t>IPK_36</t>
  </si>
  <si>
    <t>Eltham Dio Australis</t>
  </si>
  <si>
    <t>Fibrimon</t>
  </si>
  <si>
    <t>Forose</t>
  </si>
  <si>
    <t>Futura</t>
  </si>
  <si>
    <t>SI-1</t>
  </si>
  <si>
    <t>Bernberger</t>
  </si>
  <si>
    <t>3 to 1</t>
  </si>
  <si>
    <t>2 to 1</t>
  </si>
  <si>
    <t>1 to 1</t>
  </si>
  <si>
    <t>Generation</t>
  </si>
  <si>
    <t>% Abnormal</t>
  </si>
  <si>
    <t>Standard Deviation</t>
  </si>
  <si>
    <t>S0</t>
  </si>
  <si>
    <t>S1</t>
  </si>
  <si>
    <t>S2</t>
  </si>
  <si>
    <t>S3</t>
  </si>
  <si>
    <t>S4</t>
  </si>
  <si>
    <t>S5</t>
  </si>
  <si>
    <t>S6</t>
  </si>
  <si>
    <t>a</t>
  </si>
  <si>
    <t>ab</t>
  </si>
  <si>
    <t>bc</t>
  </si>
  <si>
    <t>abc</t>
  </si>
  <si>
    <t>c</t>
  </si>
  <si>
    <t>IBL</t>
  </si>
  <si>
    <t>Bernberger_S6</t>
  </si>
  <si>
    <t>EDA_S6</t>
  </si>
  <si>
    <t>No.8_S6</t>
  </si>
  <si>
    <t>IPK_36_S6</t>
  </si>
  <si>
    <t>F1-Hybrid</t>
  </si>
  <si>
    <t>f</t>
  </si>
  <si>
    <t>e</t>
  </si>
  <si>
    <t>d</t>
  </si>
  <si>
    <t>ac</t>
  </si>
  <si>
    <t>ef</t>
  </si>
  <si>
    <t>h</t>
  </si>
  <si>
    <t>bh</t>
  </si>
  <si>
    <t>cg</t>
  </si>
  <si>
    <t>g</t>
  </si>
  <si>
    <t>dg</t>
  </si>
  <si>
    <t>Post Hoc Grouping</t>
  </si>
  <si>
    <t>SD</t>
  </si>
  <si>
    <t>Mean</t>
  </si>
  <si>
    <t>Total Cannabinoid Content (mg/g)</t>
  </si>
  <si>
    <t>b</t>
  </si>
  <si>
    <t>abf</t>
  </si>
  <si>
    <t>bf</t>
  </si>
  <si>
    <t>aef</t>
  </si>
  <si>
    <t>THCA (mg/g)</t>
  </si>
  <si>
    <t>cd</t>
  </si>
  <si>
    <t>CBGA (mg/g)</t>
  </si>
  <si>
    <t>CBDVA (mg/g)</t>
  </si>
  <si>
    <t>cde</t>
  </si>
  <si>
    <t>acd</t>
  </si>
  <si>
    <t>de</t>
  </si>
  <si>
    <t>CBDA (mg/g)</t>
  </si>
  <si>
    <t>bd</t>
  </si>
  <si>
    <t>cf</t>
  </si>
  <si>
    <t>bde</t>
  </si>
  <si>
    <t>abcdef</t>
  </si>
  <si>
    <t>abcd</t>
  </si>
  <si>
    <t>CBCA (mg/g)</t>
  </si>
  <si>
    <t>abde</t>
  </si>
  <si>
    <t>ad</t>
  </si>
  <si>
    <t>ade</t>
  </si>
  <si>
    <t>abcdefg</t>
  </si>
  <si>
    <t>bcg</t>
  </si>
  <si>
    <t>cfg</t>
  </si>
  <si>
    <t>abcde</t>
  </si>
  <si>
    <t>abcg</t>
  </si>
  <si>
    <t>eg</t>
  </si>
  <si>
    <t>abcdf</t>
  </si>
  <si>
    <t>fg</t>
  </si>
  <si>
    <t>defg</t>
  </si>
  <si>
    <t>Thousand seed weight (g)</t>
  </si>
  <si>
    <t>abd</t>
  </si>
  <si>
    <t>bcde</t>
  </si>
  <si>
    <t>ce</t>
  </si>
  <si>
    <t>Number of Seed</t>
  </si>
  <si>
    <t>Seed yield (g)</t>
  </si>
  <si>
    <t>bef</t>
  </si>
  <si>
    <t>bcef</t>
  </si>
  <si>
    <t>bcdef</t>
  </si>
  <si>
    <t>Stem weight (DW, g)</t>
  </si>
  <si>
    <t>abe</t>
  </si>
  <si>
    <t>Total Biomass (DW, g)</t>
  </si>
  <si>
    <t>Number of Nodes at harvest (g)</t>
  </si>
  <si>
    <t>cdefg</t>
  </si>
  <si>
    <t>abcdg</t>
  </si>
  <si>
    <t>Total Biomass (FW) at harvest (g)</t>
  </si>
  <si>
    <t>bcd</t>
  </si>
  <si>
    <t>Stem diameter at harvest (mm)</t>
  </si>
  <si>
    <t>cdg</t>
  </si>
  <si>
    <t>Height at harvest (mm)</t>
  </si>
  <si>
    <t>Sengbusch at Anthesis</t>
  </si>
  <si>
    <t>Number of Days till Anthesis</t>
  </si>
  <si>
    <t>First Male flower (no days)</t>
  </si>
  <si>
    <t>First female flower (no days)</t>
  </si>
  <si>
    <t>Plant Number</t>
  </si>
  <si>
    <t>Levene's Uniformity test Pr(&gt;F)</t>
  </si>
  <si>
    <t>Variable</t>
  </si>
  <si>
    <t>Germinated</t>
  </si>
  <si>
    <t>Harvested</t>
  </si>
  <si>
    <t>Seed to harvest (number of days)</t>
  </si>
  <si>
    <t>No. seed sown</t>
  </si>
  <si>
    <t>Number germinated</t>
  </si>
  <si>
    <t>No. male</t>
  </si>
  <si>
    <t>No. female</t>
  </si>
  <si>
    <t>Total</t>
  </si>
  <si>
    <t>χ2 (P val)</t>
  </si>
  <si>
    <t>P-val</t>
  </si>
  <si>
    <t>Heterosis</t>
  </si>
  <si>
    <t>French</t>
  </si>
  <si>
    <t>Juso_14</t>
  </si>
  <si>
    <t>Kongo_Hanf</t>
  </si>
  <si>
    <t>No.8_XX</t>
  </si>
  <si>
    <t>No.8_XY</t>
  </si>
  <si>
    <t>Romanian_XX</t>
  </si>
  <si>
    <t>Romanian_XY</t>
  </si>
  <si>
    <t>Syrian_XY</t>
  </si>
  <si>
    <t>Syrian_XX</t>
  </si>
  <si>
    <t>Date Sown</t>
  </si>
  <si>
    <t>Date Harvested</t>
  </si>
  <si>
    <t>Seed to harvest</t>
  </si>
  <si>
    <t>Supplementary Table List</t>
  </si>
  <si>
    <t>Dunn's Group</t>
  </si>
  <si>
    <t>Shapiro-Wilk test</t>
  </si>
  <si>
    <t>Supplementary Table S2. Proportions of abnormal flowers in every generation of IPK_CAN_36</t>
  </si>
  <si>
    <t>Supplementary Table S1. Estimated heterozygosity of each inbred generation. Heterozygosity was estimated using the proportion of heterozygous SNPs in a 1500 SNP panel.</t>
  </si>
  <si>
    <t>Supplementary Table S3. Summary of phenotypic and chemotypic comparisons of original, inbred and F1-hybrid lines</t>
  </si>
  <si>
    <t>Supplementary Table S4. Sex ratios of inbred XY offspring after one round of single seed descent</t>
  </si>
  <si>
    <t>Supplementary Table S1. Estimated heterosis of each inbred generation. Heterosis was estimated using the proportion of heterozygous SNPs in a 1500 SNP panel.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</si>
</sst>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0.0"/>
    <numFmt numFmtId="165" formatCode="0.0E+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2" fontId="1" fillId="0" borderId="0" xfId="0" applyNumberFormat="1" applyFont="1" applyAlignment="1">
      <alignment horizontal="center" vertical="center" wrapText="1"/>
    </xf>
    <xf numFmtId="14" fontId="0" fillId="0" borderId="0" xfId="0" applyNumberFormat="1" applyAlignment="1">
      <alignment horizontal="center" vertical="center"/>
    </xf>
    <xf numFmtId="14" fontId="0" fillId="0" borderId="0" xfId="0" applyNumberFormat="1" applyAlignment="1">
      <alignment horizontal="center"/>
    </xf>
    <xf numFmtId="43" fontId="0" fillId="0" borderId="0" xfId="1" applyFont="1"/>
    <xf numFmtId="0" fontId="3" fillId="0" borderId="0" xfId="0" applyFont="1" applyAlignment="1">
      <alignment horizontal="center" vertical="center" wrapText="1" readingOrder="1"/>
    </xf>
    <xf numFmtId="20" fontId="0" fillId="0" borderId="0" xfId="0" applyNumberFormat="1" applyAlignment="1">
      <alignment horizontal="center"/>
    </xf>
    <xf numFmtId="20" fontId="0" fillId="0" borderId="0" xfId="0" applyNumberFormat="1" applyAlignment="1">
      <alignment horizontal="center" vertical="center"/>
    </xf>
    <xf numFmtId="11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 textRotation="90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F2A7C9-8C3A-4B11-A8AC-0F5F710C8228}">
  <dimension ref="A1:A6"/>
  <sheetViews>
    <sheetView workbookViewId="0">
      <selection activeCell="E15" sqref="E15"/>
    </sheetView>
  </sheetViews>
  <sheetFormatPr defaultRowHeight="14.5" x14ac:dyDescent="0.35"/>
  <sheetData>
    <row r="1" spans="1:1" x14ac:dyDescent="0.35">
      <c r="A1" t="s">
        <v>149</v>
      </c>
    </row>
    <row r="3" spans="1:1" x14ac:dyDescent="0.35">
      <c r="A3" t="s">
        <v>153</v>
      </c>
    </row>
    <row r="4" spans="1:1" x14ac:dyDescent="0.35">
      <c r="A4" t="s">
        <v>152</v>
      </c>
    </row>
    <row r="5" spans="1:1" x14ac:dyDescent="0.35">
      <c r="A5" t="s">
        <v>154</v>
      </c>
    </row>
    <row r="6" spans="1:1" x14ac:dyDescent="0.35">
      <c r="A6" t="s">
        <v>155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22D239-2C49-43DC-BFE7-DD227CDF8665}">
  <dimension ref="A1:C115"/>
  <sheetViews>
    <sheetView workbookViewId="0"/>
  </sheetViews>
  <sheetFormatPr defaultRowHeight="14.5" x14ac:dyDescent="0.35"/>
  <cols>
    <col min="1" max="1" width="19" bestFit="1" customWidth="1"/>
    <col min="2" max="2" width="13.26953125" bestFit="1" customWidth="1"/>
    <col min="3" max="3" width="12" style="2" bestFit="1" customWidth="1"/>
  </cols>
  <sheetData>
    <row r="1" spans="1:3" x14ac:dyDescent="0.35">
      <c r="A1" t="s">
        <v>156</v>
      </c>
    </row>
    <row r="3" spans="1:3" x14ac:dyDescent="0.35">
      <c r="A3" t="s">
        <v>18</v>
      </c>
      <c r="B3" t="s">
        <v>34</v>
      </c>
      <c r="C3" t="s">
        <v>136</v>
      </c>
    </row>
    <row r="4" spans="1:3" x14ac:dyDescent="0.35">
      <c r="A4" t="s">
        <v>30</v>
      </c>
      <c r="B4" t="s">
        <v>37</v>
      </c>
      <c r="C4" s="2">
        <v>17</v>
      </c>
    </row>
    <row r="5" spans="1:3" x14ac:dyDescent="0.35">
      <c r="A5" t="s">
        <v>30</v>
      </c>
      <c r="B5" t="s">
        <v>38</v>
      </c>
      <c r="C5" s="2">
        <v>10.560899408561497</v>
      </c>
    </row>
    <row r="6" spans="1:3" x14ac:dyDescent="0.35">
      <c r="A6" t="s">
        <v>30</v>
      </c>
      <c r="B6" t="s">
        <v>39</v>
      </c>
      <c r="C6" s="2">
        <v>6.4399421128798844</v>
      </c>
    </row>
    <row r="7" spans="1:3" x14ac:dyDescent="0.35">
      <c r="A7" t="s">
        <v>30</v>
      </c>
      <c r="B7" t="s">
        <v>40</v>
      </c>
      <c r="C7" s="2">
        <v>3.4356724999999999</v>
      </c>
    </row>
    <row r="8" spans="1:3" x14ac:dyDescent="0.35">
      <c r="A8" t="s">
        <v>30</v>
      </c>
      <c r="B8" t="s">
        <v>41</v>
      </c>
      <c r="C8" s="2">
        <v>1.6967126193001063</v>
      </c>
    </row>
    <row r="9" spans="1:3" x14ac:dyDescent="0.35">
      <c r="A9" t="s">
        <v>30</v>
      </c>
      <c r="B9" t="s">
        <v>42</v>
      </c>
      <c r="C9" s="2">
        <v>3.2751092000000002</v>
      </c>
    </row>
    <row r="10" spans="1:3" x14ac:dyDescent="0.35">
      <c r="A10" t="s">
        <v>30</v>
      </c>
      <c r="B10" t="s">
        <v>43</v>
      </c>
      <c r="C10" s="2">
        <v>2.28235294117647</v>
      </c>
    </row>
    <row r="11" spans="1:3" x14ac:dyDescent="0.35">
      <c r="A11" t="s">
        <v>25</v>
      </c>
      <c r="B11" t="s">
        <v>37</v>
      </c>
      <c r="C11" s="2">
        <v>33.193277299999998</v>
      </c>
    </row>
    <row r="12" spans="1:3" x14ac:dyDescent="0.35">
      <c r="A12" t="s">
        <v>25</v>
      </c>
      <c r="B12" t="s">
        <v>38</v>
      </c>
      <c r="C12" s="2">
        <v>21.540656205420827</v>
      </c>
    </row>
    <row r="13" spans="1:3" x14ac:dyDescent="0.35">
      <c r="A13" t="s">
        <v>25</v>
      </c>
      <c r="B13" t="s">
        <v>39</v>
      </c>
      <c r="C13" s="2">
        <v>9.9854227405247808</v>
      </c>
    </row>
    <row r="14" spans="1:3" x14ac:dyDescent="0.35">
      <c r="A14" t="s">
        <v>25</v>
      </c>
      <c r="B14" t="s">
        <v>40</v>
      </c>
      <c r="C14" s="2">
        <v>9.5481049562682223</v>
      </c>
    </row>
    <row r="15" spans="1:3" x14ac:dyDescent="0.35">
      <c r="A15" t="s">
        <v>25</v>
      </c>
      <c r="B15" t="s">
        <v>41</v>
      </c>
      <c r="C15" s="2">
        <v>0</v>
      </c>
    </row>
    <row r="16" spans="1:3" x14ac:dyDescent="0.35">
      <c r="A16" t="s">
        <v>25</v>
      </c>
      <c r="B16" t="s">
        <v>42</v>
      </c>
      <c r="C16" s="2">
        <v>0</v>
      </c>
    </row>
    <row r="17" spans="1:3" x14ac:dyDescent="0.35">
      <c r="A17" t="s">
        <v>25</v>
      </c>
      <c r="B17" t="s">
        <v>43</v>
      </c>
      <c r="C17" s="2">
        <v>2.478448275862069</v>
      </c>
    </row>
    <row r="18" spans="1:3" x14ac:dyDescent="0.35">
      <c r="A18" t="s">
        <v>137</v>
      </c>
      <c r="B18" t="s">
        <v>37</v>
      </c>
      <c r="C18" s="2">
        <v>16.789396170839467</v>
      </c>
    </row>
    <row r="19" spans="1:3" x14ac:dyDescent="0.35">
      <c r="A19" t="s">
        <v>137</v>
      </c>
      <c r="B19" t="s">
        <v>38</v>
      </c>
      <c r="C19" s="2">
        <v>14.304461942257218</v>
      </c>
    </row>
    <row r="20" spans="1:3" x14ac:dyDescent="0.35">
      <c r="A20" t="s">
        <v>137</v>
      </c>
      <c r="B20" t="s">
        <v>39</v>
      </c>
      <c r="C20" s="2">
        <v>0</v>
      </c>
    </row>
    <row r="21" spans="1:3" x14ac:dyDescent="0.35">
      <c r="A21" t="s">
        <v>137</v>
      </c>
      <c r="B21" t="s">
        <v>40</v>
      </c>
      <c r="C21" s="2">
        <v>0</v>
      </c>
    </row>
    <row r="22" spans="1:3" x14ac:dyDescent="0.35">
      <c r="A22" t="s">
        <v>137</v>
      </c>
      <c r="B22" t="s">
        <v>41</v>
      </c>
      <c r="C22" s="2">
        <v>0</v>
      </c>
    </row>
    <row r="23" spans="1:3" x14ac:dyDescent="0.35">
      <c r="A23" t="s">
        <v>137</v>
      </c>
      <c r="B23" t="s">
        <v>42</v>
      </c>
      <c r="C23" s="2">
        <v>0</v>
      </c>
    </row>
    <row r="24" spans="1:3" x14ac:dyDescent="0.35">
      <c r="A24" t="s">
        <v>137</v>
      </c>
      <c r="B24" t="s">
        <v>43</v>
      </c>
      <c r="C24" s="2">
        <v>0</v>
      </c>
    </row>
    <row r="25" spans="1:3" x14ac:dyDescent="0.35">
      <c r="A25" t="s">
        <v>28</v>
      </c>
      <c r="B25" t="s">
        <v>37</v>
      </c>
      <c r="C25" s="2">
        <v>34.944751381215475</v>
      </c>
    </row>
    <row r="26" spans="1:3" x14ac:dyDescent="0.35">
      <c r="A26" t="s">
        <v>28</v>
      </c>
      <c r="B26" t="s">
        <v>38</v>
      </c>
      <c r="C26" s="2">
        <v>32.283464566929133</v>
      </c>
    </row>
    <row r="27" spans="1:3" x14ac:dyDescent="0.35">
      <c r="A27" t="s">
        <v>28</v>
      </c>
      <c r="B27" t="s">
        <v>39</v>
      </c>
      <c r="C27" s="2">
        <v>16.396568160152526</v>
      </c>
    </row>
    <row r="28" spans="1:3" x14ac:dyDescent="0.35">
      <c r="A28" t="s">
        <v>28</v>
      </c>
      <c r="B28" t="s">
        <v>40</v>
      </c>
      <c r="C28" s="2">
        <v>7.3350976840698472</v>
      </c>
    </row>
    <row r="29" spans="1:3" x14ac:dyDescent="0.35">
      <c r="A29" t="s">
        <v>28</v>
      </c>
      <c r="B29" t="s">
        <v>41</v>
      </c>
      <c r="C29" s="2">
        <v>2.7635619242579326</v>
      </c>
    </row>
    <row r="30" spans="1:3" x14ac:dyDescent="0.35">
      <c r="A30" t="s">
        <v>28</v>
      </c>
      <c r="B30" t="s">
        <v>42</v>
      </c>
      <c r="C30" s="2">
        <v>1.1387163561076603</v>
      </c>
    </row>
    <row r="31" spans="1:3" x14ac:dyDescent="0.35">
      <c r="A31" t="s">
        <v>28</v>
      </c>
      <c r="B31" t="s">
        <v>43</v>
      </c>
      <c r="C31" s="2">
        <v>1.25</v>
      </c>
    </row>
    <row r="32" spans="1:3" x14ac:dyDescent="0.35">
      <c r="A32" t="s">
        <v>24</v>
      </c>
      <c r="B32" t="s">
        <v>37</v>
      </c>
      <c r="C32" s="2">
        <v>20.425531899999999</v>
      </c>
    </row>
    <row r="33" spans="1:3" x14ac:dyDescent="0.35">
      <c r="A33" t="s">
        <v>24</v>
      </c>
      <c r="B33" t="s">
        <v>38</v>
      </c>
      <c r="C33" s="2">
        <v>21.227080394922424</v>
      </c>
    </row>
    <row r="34" spans="1:3" x14ac:dyDescent="0.35">
      <c r="A34" t="s">
        <v>24</v>
      </c>
      <c r="B34" t="s">
        <v>39</v>
      </c>
      <c r="C34" s="2">
        <v>6.7448680351906152</v>
      </c>
    </row>
    <row r="35" spans="1:3" x14ac:dyDescent="0.35">
      <c r="A35" t="s">
        <v>24</v>
      </c>
      <c r="B35" t="s">
        <v>40</v>
      </c>
      <c r="C35" s="2">
        <v>1.5441175999999999</v>
      </c>
    </row>
    <row r="36" spans="1:3" x14ac:dyDescent="0.35">
      <c r="A36" t="s">
        <v>24</v>
      </c>
      <c r="B36" t="s">
        <v>41</v>
      </c>
      <c r="C36" s="2">
        <v>1.6224188790560472</v>
      </c>
    </row>
    <row r="37" spans="1:3" x14ac:dyDescent="0.35">
      <c r="A37" t="s">
        <v>24</v>
      </c>
      <c r="B37" t="s">
        <v>42</v>
      </c>
      <c r="C37" s="2">
        <v>1.5657517599999999</v>
      </c>
    </row>
    <row r="38" spans="1:3" x14ac:dyDescent="0.35">
      <c r="A38" t="s">
        <v>24</v>
      </c>
      <c r="B38" t="s">
        <v>43</v>
      </c>
      <c r="C38" s="2">
        <v>1.749271137026239</v>
      </c>
    </row>
    <row r="39" spans="1:3" x14ac:dyDescent="0.35">
      <c r="A39" t="s">
        <v>138</v>
      </c>
      <c r="B39" t="s">
        <v>37</v>
      </c>
      <c r="C39" s="2">
        <v>20.654333796402131</v>
      </c>
    </row>
    <row r="40" spans="1:3" x14ac:dyDescent="0.35">
      <c r="A40" t="s">
        <v>138</v>
      </c>
      <c r="B40" t="s">
        <v>38</v>
      </c>
      <c r="C40" s="2">
        <v>3.9855072463768111</v>
      </c>
    </row>
    <row r="41" spans="1:3" x14ac:dyDescent="0.35">
      <c r="A41" t="s">
        <v>138</v>
      </c>
      <c r="B41" t="s">
        <v>39</v>
      </c>
      <c r="C41" s="2">
        <v>2.5399129172714079</v>
      </c>
    </row>
    <row r="42" spans="1:3" x14ac:dyDescent="0.35">
      <c r="A42" t="s">
        <v>138</v>
      </c>
      <c r="B42" t="s">
        <v>40</v>
      </c>
      <c r="C42" s="2">
        <v>1.519536903039074</v>
      </c>
    </row>
    <row r="43" spans="1:3" x14ac:dyDescent="0.35">
      <c r="A43" t="s">
        <v>138</v>
      </c>
      <c r="B43" t="s">
        <v>41</v>
      </c>
      <c r="C43" s="2">
        <v>0</v>
      </c>
    </row>
    <row r="44" spans="1:3" x14ac:dyDescent="0.35">
      <c r="A44" t="s">
        <v>138</v>
      </c>
      <c r="B44" t="s">
        <v>42</v>
      </c>
      <c r="C44" s="2">
        <v>0</v>
      </c>
    </row>
    <row r="45" spans="1:3" x14ac:dyDescent="0.35">
      <c r="A45" t="s">
        <v>138</v>
      </c>
      <c r="B45" t="s">
        <v>43</v>
      </c>
      <c r="C45" s="2">
        <v>0</v>
      </c>
    </row>
    <row r="46" spans="1:3" x14ac:dyDescent="0.35">
      <c r="A46" t="s">
        <v>139</v>
      </c>
      <c r="B46" t="s">
        <v>37</v>
      </c>
      <c r="C46" s="2">
        <v>10.279001468428781</v>
      </c>
    </row>
    <row r="47" spans="1:3" x14ac:dyDescent="0.35">
      <c r="A47" t="s">
        <v>139</v>
      </c>
      <c r="B47" t="s">
        <v>38</v>
      </c>
      <c r="C47" s="2">
        <v>15.796344647519584</v>
      </c>
    </row>
    <row r="48" spans="1:3" x14ac:dyDescent="0.35">
      <c r="A48" t="s">
        <v>139</v>
      </c>
      <c r="B48" t="s">
        <v>39</v>
      </c>
      <c r="C48" s="2">
        <v>4.0333796940194713</v>
      </c>
    </row>
    <row r="49" spans="1:3" x14ac:dyDescent="0.35">
      <c r="A49" t="s">
        <v>139</v>
      </c>
      <c r="B49" t="s">
        <v>40</v>
      </c>
      <c r="C49" s="2">
        <v>0</v>
      </c>
    </row>
    <row r="50" spans="1:3" x14ac:dyDescent="0.35">
      <c r="A50" t="s">
        <v>139</v>
      </c>
      <c r="B50" t="s">
        <v>41</v>
      </c>
      <c r="C50" s="2">
        <v>0</v>
      </c>
    </row>
    <row r="51" spans="1:3" x14ac:dyDescent="0.35">
      <c r="A51" t="s">
        <v>139</v>
      </c>
      <c r="B51" t="s">
        <v>42</v>
      </c>
      <c r="C51" s="2">
        <v>0</v>
      </c>
    </row>
    <row r="52" spans="1:3" x14ac:dyDescent="0.35">
      <c r="A52" t="s">
        <v>139</v>
      </c>
      <c r="B52" t="s">
        <v>43</v>
      </c>
      <c r="C52" s="2">
        <v>0</v>
      </c>
    </row>
    <row r="53" spans="1:3" x14ac:dyDescent="0.35">
      <c r="A53" t="s">
        <v>140</v>
      </c>
      <c r="B53" t="s">
        <v>37</v>
      </c>
      <c r="C53" s="2">
        <v>30.709219858156029</v>
      </c>
    </row>
    <row r="54" spans="1:3" x14ac:dyDescent="0.35">
      <c r="A54" t="s">
        <v>140</v>
      </c>
      <c r="B54" t="s">
        <v>38</v>
      </c>
      <c r="C54" s="2">
        <v>0</v>
      </c>
    </row>
    <row r="55" spans="1:3" x14ac:dyDescent="0.35">
      <c r="A55" t="s">
        <v>140</v>
      </c>
      <c r="B55" t="s">
        <v>39</v>
      </c>
      <c r="C55" s="2">
        <v>0</v>
      </c>
    </row>
    <row r="56" spans="1:3" x14ac:dyDescent="0.35">
      <c r="A56" t="s">
        <v>140</v>
      </c>
      <c r="B56" t="s">
        <v>40</v>
      </c>
      <c r="C56" s="2">
        <v>0</v>
      </c>
    </row>
    <row r="57" spans="1:3" x14ac:dyDescent="0.35">
      <c r="A57" t="s">
        <v>140</v>
      </c>
      <c r="B57" t="s">
        <v>41</v>
      </c>
      <c r="C57" s="2">
        <v>0</v>
      </c>
    </row>
    <row r="58" spans="1:3" x14ac:dyDescent="0.35">
      <c r="A58" t="s">
        <v>140</v>
      </c>
      <c r="B58" t="s">
        <v>42</v>
      </c>
      <c r="C58" s="2">
        <v>0</v>
      </c>
    </row>
    <row r="59" spans="1:3" x14ac:dyDescent="0.35">
      <c r="A59" t="s">
        <v>140</v>
      </c>
      <c r="B59" t="s">
        <v>43</v>
      </c>
      <c r="C59" s="2">
        <v>0</v>
      </c>
    </row>
    <row r="60" spans="1:3" x14ac:dyDescent="0.35">
      <c r="A60" t="s">
        <v>141</v>
      </c>
      <c r="B60" t="s">
        <v>37</v>
      </c>
      <c r="C60" s="2">
        <v>30.709219858156029</v>
      </c>
    </row>
    <row r="61" spans="1:3" x14ac:dyDescent="0.35">
      <c r="A61" t="s">
        <v>141</v>
      </c>
      <c r="B61" t="s">
        <v>38</v>
      </c>
      <c r="C61" s="2">
        <v>18.906942392909897</v>
      </c>
    </row>
    <row r="62" spans="1:3" x14ac:dyDescent="0.35">
      <c r="A62" t="s">
        <v>141</v>
      </c>
      <c r="B62" t="s">
        <v>39</v>
      </c>
      <c r="C62" s="2">
        <v>13.955223880597014</v>
      </c>
    </row>
    <row r="63" spans="1:3" x14ac:dyDescent="0.35">
      <c r="A63" t="s">
        <v>141</v>
      </c>
      <c r="B63" t="s">
        <v>40</v>
      </c>
      <c r="C63" s="2">
        <v>0</v>
      </c>
    </row>
    <row r="64" spans="1:3" x14ac:dyDescent="0.35">
      <c r="A64" t="s">
        <v>141</v>
      </c>
      <c r="B64" t="s">
        <v>41</v>
      </c>
      <c r="C64" s="2">
        <v>7.8431372549019605</v>
      </c>
    </row>
    <row r="65" spans="1:3" x14ac:dyDescent="0.35">
      <c r="A65" t="s">
        <v>141</v>
      </c>
      <c r="B65" t="s">
        <v>42</v>
      </c>
      <c r="C65" s="2">
        <v>0</v>
      </c>
    </row>
    <row r="66" spans="1:3" x14ac:dyDescent="0.35">
      <c r="A66" t="s">
        <v>141</v>
      </c>
      <c r="B66" t="s">
        <v>43</v>
      </c>
      <c r="C66" s="2">
        <v>0</v>
      </c>
    </row>
    <row r="67" spans="1:3" x14ac:dyDescent="0.35">
      <c r="A67" t="s">
        <v>142</v>
      </c>
      <c r="B67" t="s">
        <v>37</v>
      </c>
      <c r="C67" s="2">
        <v>29.7902098</v>
      </c>
    </row>
    <row r="68" spans="1:3" x14ac:dyDescent="0.35">
      <c r="A68" t="s">
        <v>142</v>
      </c>
      <c r="B68" t="s">
        <v>38</v>
      </c>
      <c r="C68" s="2">
        <v>20.868945868945868</v>
      </c>
    </row>
    <row r="69" spans="1:3" x14ac:dyDescent="0.35">
      <c r="A69" t="s">
        <v>142</v>
      </c>
      <c r="B69" t="s">
        <v>39</v>
      </c>
      <c r="C69" s="2">
        <v>11.69296987087518</v>
      </c>
    </row>
    <row r="70" spans="1:3" x14ac:dyDescent="0.35">
      <c r="A70" t="s">
        <v>142</v>
      </c>
      <c r="B70" t="s">
        <v>40</v>
      </c>
      <c r="C70" s="2">
        <v>5.6534508076358296</v>
      </c>
    </row>
    <row r="71" spans="1:3" x14ac:dyDescent="0.35">
      <c r="A71" t="s">
        <v>142</v>
      </c>
      <c r="B71" t="s">
        <v>41</v>
      </c>
      <c r="C71" s="2">
        <v>6.1375661375661377</v>
      </c>
    </row>
    <row r="72" spans="1:3" x14ac:dyDescent="0.35">
      <c r="A72" t="s">
        <v>142</v>
      </c>
      <c r="B72" t="s">
        <v>42</v>
      </c>
      <c r="C72" s="2">
        <v>0</v>
      </c>
    </row>
    <row r="73" spans="1:3" x14ac:dyDescent="0.35">
      <c r="A73" t="s">
        <v>142</v>
      </c>
      <c r="B73" t="s">
        <v>43</v>
      </c>
      <c r="C73" s="2">
        <v>0</v>
      </c>
    </row>
    <row r="74" spans="1:3" x14ac:dyDescent="0.35">
      <c r="A74" t="s">
        <v>143</v>
      </c>
      <c r="B74" t="s">
        <v>37</v>
      </c>
      <c r="C74" s="2">
        <v>29.7902098</v>
      </c>
    </row>
    <row r="75" spans="1:3" x14ac:dyDescent="0.35">
      <c r="A75" t="s">
        <v>143</v>
      </c>
      <c r="B75" t="s">
        <v>38</v>
      </c>
      <c r="C75" s="2">
        <v>27.531206657420249</v>
      </c>
    </row>
    <row r="76" spans="1:3" x14ac:dyDescent="0.35">
      <c r="A76" t="s">
        <v>143</v>
      </c>
      <c r="B76" t="s">
        <v>39</v>
      </c>
      <c r="C76" s="2">
        <v>26.820728291316527</v>
      </c>
    </row>
    <row r="77" spans="1:3" x14ac:dyDescent="0.35">
      <c r="A77" t="s">
        <v>143</v>
      </c>
      <c r="B77" t="s">
        <v>40</v>
      </c>
      <c r="C77" s="2">
        <v>20.637898686679172</v>
      </c>
    </row>
    <row r="78" spans="1:3" x14ac:dyDescent="0.35">
      <c r="A78" t="s">
        <v>143</v>
      </c>
      <c r="B78" t="s">
        <v>41</v>
      </c>
      <c r="C78" s="2">
        <v>6.8115942028985508</v>
      </c>
    </row>
    <row r="79" spans="1:3" x14ac:dyDescent="0.35">
      <c r="A79" t="s">
        <v>143</v>
      </c>
      <c r="B79" t="s">
        <v>42</v>
      </c>
      <c r="C79" s="2">
        <v>0</v>
      </c>
    </row>
    <row r="80" spans="1:3" x14ac:dyDescent="0.35">
      <c r="A80" t="s">
        <v>143</v>
      </c>
      <c r="B80" t="s">
        <v>43</v>
      </c>
      <c r="C80" s="2">
        <v>0</v>
      </c>
    </row>
    <row r="81" spans="1:3" x14ac:dyDescent="0.35">
      <c r="A81" t="s">
        <v>29</v>
      </c>
      <c r="B81" t="s">
        <v>37</v>
      </c>
      <c r="C81" s="2">
        <v>30.617977499999999</v>
      </c>
    </row>
    <row r="82" spans="1:3" x14ac:dyDescent="0.35">
      <c r="A82" t="s">
        <v>29</v>
      </c>
      <c r="B82" t="s">
        <v>38</v>
      </c>
      <c r="C82" s="2">
        <v>10.765239948119326</v>
      </c>
    </row>
    <row r="83" spans="1:3" x14ac:dyDescent="0.35">
      <c r="A83" t="s">
        <v>29</v>
      </c>
      <c r="B83" t="s">
        <v>39</v>
      </c>
      <c r="C83" s="2">
        <v>0</v>
      </c>
    </row>
    <row r="84" spans="1:3" x14ac:dyDescent="0.35">
      <c r="A84" t="s">
        <v>29</v>
      </c>
      <c r="B84" t="s">
        <v>40</v>
      </c>
      <c r="C84" s="2">
        <v>0</v>
      </c>
    </row>
    <row r="85" spans="1:3" x14ac:dyDescent="0.35">
      <c r="A85" t="s">
        <v>29</v>
      </c>
      <c r="B85" t="s">
        <v>41</v>
      </c>
      <c r="C85" s="2">
        <v>0</v>
      </c>
    </row>
    <row r="86" spans="1:3" x14ac:dyDescent="0.35">
      <c r="A86" t="s">
        <v>29</v>
      </c>
      <c r="B86" t="s">
        <v>42</v>
      </c>
      <c r="C86" s="2">
        <v>0</v>
      </c>
    </row>
    <row r="87" spans="1:3" x14ac:dyDescent="0.35">
      <c r="A87" t="s">
        <v>29</v>
      </c>
      <c r="B87" t="s">
        <v>43</v>
      </c>
      <c r="C87" s="2">
        <v>0</v>
      </c>
    </row>
    <row r="88" spans="1:3" x14ac:dyDescent="0.35">
      <c r="A88" t="s">
        <v>26</v>
      </c>
      <c r="B88" t="s">
        <v>37</v>
      </c>
      <c r="C88" s="2">
        <v>34.08</v>
      </c>
    </row>
    <row r="89" spans="1:3" x14ac:dyDescent="0.35">
      <c r="A89" t="s">
        <v>26</v>
      </c>
      <c r="B89" t="s">
        <v>38</v>
      </c>
      <c r="C89" s="2">
        <v>0</v>
      </c>
    </row>
    <row r="90" spans="1:3" x14ac:dyDescent="0.35">
      <c r="A90" t="s">
        <v>26</v>
      </c>
      <c r="B90" t="s">
        <v>39</v>
      </c>
      <c r="C90" s="2">
        <v>0</v>
      </c>
    </row>
    <row r="91" spans="1:3" x14ac:dyDescent="0.35">
      <c r="A91" t="s">
        <v>26</v>
      </c>
      <c r="B91" t="s">
        <v>40</v>
      </c>
      <c r="C91" s="2">
        <v>0</v>
      </c>
    </row>
    <row r="92" spans="1:3" x14ac:dyDescent="0.35">
      <c r="A92" t="s">
        <v>26</v>
      </c>
      <c r="B92" t="s">
        <v>41</v>
      </c>
      <c r="C92" s="2">
        <v>0</v>
      </c>
    </row>
    <row r="93" spans="1:3" x14ac:dyDescent="0.35">
      <c r="A93" t="s">
        <v>26</v>
      </c>
      <c r="B93" t="s">
        <v>42</v>
      </c>
      <c r="C93" s="2">
        <v>0</v>
      </c>
    </row>
    <row r="94" spans="1:3" x14ac:dyDescent="0.35">
      <c r="A94" t="s">
        <v>26</v>
      </c>
      <c r="B94" t="s">
        <v>43</v>
      </c>
      <c r="C94" s="2">
        <v>0</v>
      </c>
    </row>
    <row r="95" spans="1:3" x14ac:dyDescent="0.35">
      <c r="A95" t="s">
        <v>27</v>
      </c>
      <c r="B95" t="s">
        <v>37</v>
      </c>
      <c r="C95" s="2">
        <v>32.64</v>
      </c>
    </row>
    <row r="96" spans="1:3" x14ac:dyDescent="0.35">
      <c r="A96" t="s">
        <v>27</v>
      </c>
      <c r="B96" t="s">
        <v>38</v>
      </c>
      <c r="C96" s="2">
        <v>0</v>
      </c>
    </row>
    <row r="97" spans="1:3" x14ac:dyDescent="0.35">
      <c r="A97" t="s">
        <v>27</v>
      </c>
      <c r="B97" t="s">
        <v>39</v>
      </c>
      <c r="C97" s="2">
        <v>0</v>
      </c>
    </row>
    <row r="98" spans="1:3" x14ac:dyDescent="0.35">
      <c r="A98" t="s">
        <v>27</v>
      </c>
      <c r="B98" t="s">
        <v>40</v>
      </c>
      <c r="C98" s="2">
        <v>0</v>
      </c>
    </row>
    <row r="99" spans="1:3" x14ac:dyDescent="0.35">
      <c r="A99" t="s">
        <v>27</v>
      </c>
      <c r="B99" t="s">
        <v>41</v>
      </c>
      <c r="C99" s="2">
        <v>0</v>
      </c>
    </row>
    <row r="100" spans="1:3" x14ac:dyDescent="0.35">
      <c r="A100" t="s">
        <v>27</v>
      </c>
      <c r="B100" t="s">
        <v>42</v>
      </c>
      <c r="C100" s="2">
        <v>0</v>
      </c>
    </row>
    <row r="101" spans="1:3" x14ac:dyDescent="0.35">
      <c r="A101" t="s">
        <v>27</v>
      </c>
      <c r="B101" t="s">
        <v>43</v>
      </c>
      <c r="C101" s="2">
        <v>0</v>
      </c>
    </row>
    <row r="102" spans="1:3" x14ac:dyDescent="0.35">
      <c r="A102" t="s">
        <v>144</v>
      </c>
      <c r="B102" t="s">
        <v>37</v>
      </c>
      <c r="C102" s="2">
        <v>21.01</v>
      </c>
    </row>
    <row r="103" spans="1:3" x14ac:dyDescent="0.35">
      <c r="A103" t="s">
        <v>144</v>
      </c>
      <c r="B103" t="s">
        <v>38</v>
      </c>
      <c r="C103" s="2">
        <v>0</v>
      </c>
    </row>
    <row r="104" spans="1:3" x14ac:dyDescent="0.35">
      <c r="A104" t="s">
        <v>144</v>
      </c>
      <c r="B104" t="s">
        <v>39</v>
      </c>
      <c r="C104" s="2">
        <v>0</v>
      </c>
    </row>
    <row r="105" spans="1:3" x14ac:dyDescent="0.35">
      <c r="A105" t="s">
        <v>144</v>
      </c>
      <c r="B105" t="s">
        <v>40</v>
      </c>
      <c r="C105" s="2">
        <v>0</v>
      </c>
    </row>
    <row r="106" spans="1:3" x14ac:dyDescent="0.35">
      <c r="A106" t="s">
        <v>144</v>
      </c>
      <c r="B106" t="s">
        <v>41</v>
      </c>
      <c r="C106" s="2">
        <v>0</v>
      </c>
    </row>
    <row r="107" spans="1:3" x14ac:dyDescent="0.35">
      <c r="A107" t="s">
        <v>144</v>
      </c>
      <c r="B107" t="s">
        <v>42</v>
      </c>
      <c r="C107" s="2">
        <v>0</v>
      </c>
    </row>
    <row r="108" spans="1:3" x14ac:dyDescent="0.35">
      <c r="A108" t="s">
        <v>144</v>
      </c>
      <c r="B108" t="s">
        <v>43</v>
      </c>
      <c r="C108" s="2">
        <v>0</v>
      </c>
    </row>
    <row r="109" spans="1:3" x14ac:dyDescent="0.35">
      <c r="A109" t="s">
        <v>145</v>
      </c>
      <c r="B109" t="s">
        <v>37</v>
      </c>
      <c r="C109" s="2">
        <v>21.01</v>
      </c>
    </row>
    <row r="110" spans="1:3" x14ac:dyDescent="0.35">
      <c r="A110" t="s">
        <v>145</v>
      </c>
      <c r="B110" t="s">
        <v>38</v>
      </c>
      <c r="C110" s="2">
        <v>0</v>
      </c>
    </row>
    <row r="111" spans="1:3" x14ac:dyDescent="0.35">
      <c r="A111" t="s">
        <v>145</v>
      </c>
      <c r="B111" t="s">
        <v>39</v>
      </c>
      <c r="C111" s="2">
        <v>0</v>
      </c>
    </row>
    <row r="112" spans="1:3" x14ac:dyDescent="0.35">
      <c r="A112" t="s">
        <v>145</v>
      </c>
      <c r="B112" t="s">
        <v>40</v>
      </c>
      <c r="C112" s="2">
        <v>0</v>
      </c>
    </row>
    <row r="113" spans="1:3" x14ac:dyDescent="0.35">
      <c r="A113" t="s">
        <v>145</v>
      </c>
      <c r="B113" t="s">
        <v>41</v>
      </c>
      <c r="C113" s="2">
        <v>0</v>
      </c>
    </row>
    <row r="114" spans="1:3" x14ac:dyDescent="0.35">
      <c r="A114" t="s">
        <v>145</v>
      </c>
      <c r="B114" t="s">
        <v>42</v>
      </c>
      <c r="C114" s="2">
        <v>0</v>
      </c>
    </row>
    <row r="115" spans="1:3" x14ac:dyDescent="0.35">
      <c r="A115" t="s">
        <v>145</v>
      </c>
      <c r="B115" t="s">
        <v>43</v>
      </c>
      <c r="C115" s="2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3F28DE-10BD-4293-9283-BAC4B0E184F9}">
  <dimension ref="A1:M21"/>
  <sheetViews>
    <sheetView tabSelected="1" workbookViewId="0">
      <selection activeCell="H11" sqref="H11"/>
    </sheetView>
  </sheetViews>
  <sheetFormatPr defaultRowHeight="14.5" x14ac:dyDescent="0.35"/>
  <cols>
    <col min="1" max="1" width="13.81640625" bestFit="1" customWidth="1"/>
    <col min="2" max="2" width="11.7265625" bestFit="1" customWidth="1"/>
    <col min="3" max="3" width="18.1796875" bestFit="1" customWidth="1"/>
    <col min="4" max="4" width="19.81640625" bestFit="1" customWidth="1"/>
    <col min="7" max="7" width="12" bestFit="1" customWidth="1"/>
  </cols>
  <sheetData>
    <row r="1" spans="1:13" x14ac:dyDescent="0.35">
      <c r="A1" t="s">
        <v>152</v>
      </c>
    </row>
    <row r="3" spans="1:13" x14ac:dyDescent="0.35">
      <c r="A3" t="s">
        <v>34</v>
      </c>
      <c r="B3" t="s">
        <v>35</v>
      </c>
      <c r="C3" t="s">
        <v>36</v>
      </c>
      <c r="D3" t="s">
        <v>150</v>
      </c>
    </row>
    <row r="4" spans="1:13" x14ac:dyDescent="0.35">
      <c r="A4" t="s">
        <v>37</v>
      </c>
      <c r="B4" s="17">
        <v>0.41666666666666669</v>
      </c>
      <c r="C4" s="17">
        <v>1.4433756729740645</v>
      </c>
      <c r="D4" t="s">
        <v>44</v>
      </c>
      <c r="G4" s="1"/>
      <c r="H4" s="1"/>
      <c r="I4" s="1"/>
      <c r="J4" s="1"/>
      <c r="K4" s="1"/>
      <c r="L4" s="1"/>
      <c r="M4" s="1"/>
    </row>
    <row r="5" spans="1:13" x14ac:dyDescent="0.35">
      <c r="A5" t="s">
        <v>38</v>
      </c>
      <c r="B5" s="17">
        <v>1.6666666666666667</v>
      </c>
      <c r="C5" s="17">
        <v>2.4618298195866544</v>
      </c>
      <c r="D5" t="s">
        <v>45</v>
      </c>
      <c r="G5" s="1"/>
      <c r="H5" s="1"/>
      <c r="I5" s="1"/>
      <c r="J5" s="1"/>
      <c r="K5" s="1"/>
      <c r="L5" s="1"/>
      <c r="M5" s="1"/>
    </row>
    <row r="6" spans="1:13" x14ac:dyDescent="0.35">
      <c r="A6" t="s">
        <v>39</v>
      </c>
      <c r="B6" s="17">
        <v>4.083333333333333</v>
      </c>
      <c r="C6" s="17">
        <v>3.3154825052206567</v>
      </c>
      <c r="D6" t="s">
        <v>46</v>
      </c>
      <c r="G6" s="1"/>
      <c r="H6" s="1"/>
      <c r="I6" s="1"/>
      <c r="J6" s="1"/>
      <c r="K6" s="1"/>
      <c r="L6" s="1"/>
      <c r="M6" s="1"/>
    </row>
    <row r="7" spans="1:13" x14ac:dyDescent="0.35">
      <c r="A7" t="s">
        <v>40</v>
      </c>
      <c r="B7" s="17">
        <v>5.416666666666667</v>
      </c>
      <c r="C7" s="17">
        <v>4.9810245994781095</v>
      </c>
      <c r="D7" t="s">
        <v>47</v>
      </c>
      <c r="G7" s="1"/>
      <c r="H7" s="1"/>
      <c r="I7" s="1"/>
      <c r="J7" s="1"/>
      <c r="K7" s="1"/>
      <c r="L7" s="1"/>
      <c r="M7" s="1"/>
    </row>
    <row r="8" spans="1:13" x14ac:dyDescent="0.35">
      <c r="A8" t="s">
        <v>41</v>
      </c>
      <c r="B8" s="17">
        <v>7.666666666666667</v>
      </c>
      <c r="C8" s="17">
        <v>8.9780878034278881</v>
      </c>
      <c r="D8" t="s">
        <v>47</v>
      </c>
      <c r="G8" s="1"/>
      <c r="H8" s="1"/>
      <c r="I8" s="1"/>
      <c r="J8" s="1"/>
      <c r="K8" s="1"/>
      <c r="L8" s="1"/>
      <c r="M8" s="1"/>
    </row>
    <row r="9" spans="1:13" x14ac:dyDescent="0.35">
      <c r="A9" t="s">
        <v>42</v>
      </c>
      <c r="B9" s="17">
        <v>13.25</v>
      </c>
      <c r="C9" s="17">
        <v>10.34078421503022</v>
      </c>
      <c r="D9" t="s">
        <v>48</v>
      </c>
      <c r="G9" s="1"/>
      <c r="H9" s="1"/>
      <c r="I9" s="1"/>
      <c r="J9" s="1"/>
      <c r="K9" s="1"/>
      <c r="L9" s="1"/>
      <c r="M9" s="1"/>
    </row>
    <row r="10" spans="1:13" x14ac:dyDescent="0.35">
      <c r="A10" t="s">
        <v>43</v>
      </c>
      <c r="B10" s="17">
        <v>13.666666666666666</v>
      </c>
      <c r="C10" s="17">
        <v>11.146408580454255</v>
      </c>
      <c r="D10" t="s">
        <v>48</v>
      </c>
      <c r="G10" s="1"/>
      <c r="H10" s="1"/>
      <c r="I10" s="1"/>
      <c r="J10" s="1"/>
      <c r="K10" s="1"/>
      <c r="L10" s="1"/>
      <c r="M10" s="1"/>
    </row>
    <row r="11" spans="1:13" x14ac:dyDescent="0.35">
      <c r="G11" s="1"/>
      <c r="L11" s="1"/>
      <c r="M11" s="1"/>
    </row>
    <row r="12" spans="1:13" x14ac:dyDescent="0.35">
      <c r="A12" s="1"/>
      <c r="B12" s="1"/>
      <c r="C12" s="1"/>
      <c r="D12" s="1"/>
      <c r="G12" s="1"/>
      <c r="L12" s="1"/>
      <c r="M12" s="1"/>
    </row>
    <row r="13" spans="1:13" x14ac:dyDescent="0.35">
      <c r="A13" s="4" t="s">
        <v>12</v>
      </c>
      <c r="B13" s="4" t="s">
        <v>13</v>
      </c>
      <c r="C13" s="1">
        <v>6</v>
      </c>
      <c r="D13" s="1"/>
      <c r="G13" s="1"/>
      <c r="L13" s="1"/>
      <c r="M13" s="1"/>
    </row>
    <row r="14" spans="1:13" x14ac:dyDescent="0.35">
      <c r="A14" s="4"/>
      <c r="B14" s="4" t="s">
        <v>14</v>
      </c>
      <c r="C14" s="1">
        <v>4.7168999999999999</v>
      </c>
      <c r="D14" s="1"/>
      <c r="G14" s="1"/>
      <c r="L14" s="1"/>
      <c r="M14" s="1"/>
    </row>
    <row r="15" spans="1:13" x14ac:dyDescent="0.35">
      <c r="A15" s="4"/>
      <c r="B15" s="4" t="s">
        <v>15</v>
      </c>
      <c r="C15" s="1">
        <v>3.8680000000000002E-4</v>
      </c>
      <c r="D15" s="1"/>
      <c r="G15" s="1"/>
      <c r="L15" s="1"/>
      <c r="M15" s="1"/>
    </row>
    <row r="16" spans="1:13" x14ac:dyDescent="0.35">
      <c r="A16" s="1"/>
      <c r="B16" s="1"/>
      <c r="C16" s="1"/>
      <c r="D16" s="1"/>
    </row>
    <row r="18" spans="1:3" x14ac:dyDescent="0.35">
      <c r="A18" s="4" t="s">
        <v>16</v>
      </c>
      <c r="B18" s="4" t="s">
        <v>135</v>
      </c>
      <c r="C18">
        <v>1.33E-5</v>
      </c>
    </row>
    <row r="19" spans="1:3" x14ac:dyDescent="0.35">
      <c r="A19" s="4"/>
      <c r="B19" s="4"/>
    </row>
    <row r="20" spans="1:3" x14ac:dyDescent="0.35">
      <c r="A20" s="4"/>
      <c r="B20" s="4"/>
    </row>
    <row r="21" spans="1:3" x14ac:dyDescent="0.35">
      <c r="A21" s="4"/>
      <c r="B21" s="4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39B2E5-744C-4F9D-90B1-1977881C62CE}">
  <dimension ref="A1:R367"/>
  <sheetViews>
    <sheetView zoomScale="85" zoomScaleNormal="85" workbookViewId="0">
      <pane xSplit="3" ySplit="4" topLeftCell="D359" activePane="bottomRight" state="frozen"/>
      <selection pane="topRight" activeCell="D1" sqref="D1"/>
      <selection pane="bottomLeft" activeCell="A3" sqref="A3"/>
      <selection pane="bottomRight"/>
    </sheetView>
  </sheetViews>
  <sheetFormatPr defaultRowHeight="14.5" x14ac:dyDescent="0.35"/>
  <cols>
    <col min="2" max="2" width="11.54296875" customWidth="1"/>
    <col min="4" max="4" width="18.453125" bestFit="1" customWidth="1"/>
    <col min="5" max="5" width="18.453125" style="1" customWidth="1"/>
    <col min="6" max="8" width="15.1796875" style="4" customWidth="1"/>
    <col min="9" max="18" width="15.1796875" customWidth="1"/>
  </cols>
  <sheetData>
    <row r="1" spans="1:17" x14ac:dyDescent="0.35">
      <c r="A1" t="s">
        <v>154</v>
      </c>
    </row>
    <row r="3" spans="1:17" s="1" customFormat="1" x14ac:dyDescent="0.35">
      <c r="A3" s="24" t="s">
        <v>125</v>
      </c>
      <c r="B3" s="25" t="s">
        <v>124</v>
      </c>
      <c r="C3" s="25" t="s">
        <v>151</v>
      </c>
      <c r="D3" s="24" t="s">
        <v>123</v>
      </c>
      <c r="E3" s="1" t="s">
        <v>1</v>
      </c>
      <c r="F3" s="1" t="s">
        <v>50</v>
      </c>
      <c r="G3" s="1" t="s">
        <v>3</v>
      </c>
      <c r="H3" s="1" t="s">
        <v>51</v>
      </c>
      <c r="I3" s="1" t="s">
        <v>4</v>
      </c>
      <c r="J3" s="1" t="s">
        <v>52</v>
      </c>
      <c r="K3" s="1" t="s">
        <v>6</v>
      </c>
      <c r="L3" s="1" t="s">
        <v>53</v>
      </c>
      <c r="M3" s="1" t="s">
        <v>7</v>
      </c>
      <c r="N3" s="1" t="s">
        <v>8</v>
      </c>
      <c r="O3" s="1" t="s">
        <v>9</v>
      </c>
      <c r="P3" s="1" t="s">
        <v>10</v>
      </c>
      <c r="Q3" s="1" t="s">
        <v>11</v>
      </c>
    </row>
    <row r="4" spans="1:17" s="1" customFormat="1" ht="31.5" customHeight="1" x14ac:dyDescent="0.35">
      <c r="A4" s="24"/>
      <c r="B4" s="25"/>
      <c r="C4" s="25"/>
      <c r="D4" s="24"/>
      <c r="E4" s="1" t="s">
        <v>2</v>
      </c>
      <c r="F4" s="1" t="s">
        <v>49</v>
      </c>
      <c r="G4" s="1" t="s">
        <v>2</v>
      </c>
      <c r="H4" s="1" t="s">
        <v>49</v>
      </c>
      <c r="I4" s="1" t="s">
        <v>2</v>
      </c>
      <c r="J4" s="1" t="s">
        <v>49</v>
      </c>
      <c r="K4" s="1" t="s">
        <v>2</v>
      </c>
      <c r="L4" s="1" t="s">
        <v>49</v>
      </c>
      <c r="M4" s="1" t="s">
        <v>54</v>
      </c>
      <c r="N4" s="1" t="s">
        <v>54</v>
      </c>
      <c r="O4" s="1" t="s">
        <v>54</v>
      </c>
      <c r="P4" s="1" t="s">
        <v>54</v>
      </c>
      <c r="Q4" s="1" t="s">
        <v>54</v>
      </c>
    </row>
    <row r="5" spans="1:17" ht="15" customHeight="1" x14ac:dyDescent="0.35">
      <c r="A5" s="23" t="s">
        <v>122</v>
      </c>
      <c r="B5" s="23">
        <v>3.8369999999999999E-9</v>
      </c>
      <c r="C5" s="23">
        <v>3.0872943834969699E-10</v>
      </c>
      <c r="D5" s="11">
        <v>1</v>
      </c>
      <c r="E5" s="11">
        <v>38</v>
      </c>
      <c r="F5" s="4">
        <v>34</v>
      </c>
      <c r="G5" s="4">
        <v>32</v>
      </c>
      <c r="H5" s="4">
        <v>33</v>
      </c>
      <c r="I5" s="4">
        <v>38</v>
      </c>
      <c r="J5" s="4">
        <v>34</v>
      </c>
      <c r="K5" s="4">
        <v>46</v>
      </c>
      <c r="L5" s="4">
        <v>30</v>
      </c>
      <c r="M5" s="4">
        <v>29</v>
      </c>
      <c r="N5" s="4">
        <v>28</v>
      </c>
      <c r="O5" s="4">
        <v>26</v>
      </c>
      <c r="P5" s="4">
        <v>26</v>
      </c>
      <c r="Q5" s="4">
        <v>27</v>
      </c>
    </row>
    <row r="6" spans="1:17" x14ac:dyDescent="0.35">
      <c r="A6" s="23"/>
      <c r="B6" s="23"/>
      <c r="C6" s="23"/>
      <c r="D6" s="12">
        <v>2</v>
      </c>
      <c r="E6" s="11">
        <v>30</v>
      </c>
      <c r="F6" s="4">
        <v>34</v>
      </c>
      <c r="G6" s="4">
        <v>31</v>
      </c>
      <c r="H6" s="4">
        <v>41</v>
      </c>
      <c r="I6" s="4">
        <v>41</v>
      </c>
      <c r="J6" s="4">
        <v>31</v>
      </c>
      <c r="K6" s="4">
        <v>49</v>
      </c>
      <c r="L6" s="4">
        <v>38</v>
      </c>
      <c r="M6" s="4">
        <v>28</v>
      </c>
      <c r="N6" s="4">
        <v>28</v>
      </c>
      <c r="O6" s="4">
        <v>26</v>
      </c>
      <c r="P6" s="4">
        <v>26</v>
      </c>
      <c r="Q6" s="4">
        <v>27</v>
      </c>
    </row>
    <row r="7" spans="1:17" x14ac:dyDescent="0.35">
      <c r="A7" s="23"/>
      <c r="B7" s="23"/>
      <c r="C7" s="23"/>
      <c r="D7" s="11">
        <v>3</v>
      </c>
      <c r="E7" s="11">
        <v>32</v>
      </c>
      <c r="F7" s="4">
        <v>34</v>
      </c>
      <c r="G7" s="4">
        <v>32</v>
      </c>
      <c r="H7" s="4">
        <v>41</v>
      </c>
      <c r="I7" s="4">
        <v>29</v>
      </c>
      <c r="J7" s="4">
        <v>31</v>
      </c>
      <c r="K7" s="4">
        <v>41</v>
      </c>
      <c r="L7" s="4">
        <v>34</v>
      </c>
      <c r="M7" s="4">
        <v>27</v>
      </c>
      <c r="N7" s="4">
        <v>28</v>
      </c>
      <c r="O7" s="4">
        <v>27</v>
      </c>
      <c r="P7" s="4">
        <v>26</v>
      </c>
      <c r="Q7" s="4">
        <v>27</v>
      </c>
    </row>
    <row r="8" spans="1:17" x14ac:dyDescent="0.35">
      <c r="A8" s="23"/>
      <c r="B8" s="23"/>
      <c r="C8" s="23"/>
      <c r="D8" s="11">
        <v>4</v>
      </c>
      <c r="E8" s="11">
        <v>31</v>
      </c>
      <c r="F8" s="4">
        <v>34</v>
      </c>
      <c r="G8" s="4">
        <v>31</v>
      </c>
      <c r="H8" s="4">
        <v>34</v>
      </c>
      <c r="I8" s="4">
        <v>40</v>
      </c>
      <c r="J8" s="4">
        <v>31</v>
      </c>
      <c r="K8" s="4">
        <v>40</v>
      </c>
      <c r="L8" s="4">
        <v>34</v>
      </c>
      <c r="M8" s="4">
        <v>27</v>
      </c>
      <c r="N8" s="4">
        <v>29</v>
      </c>
      <c r="O8" s="4">
        <v>28</v>
      </c>
      <c r="P8" s="4">
        <v>26</v>
      </c>
      <c r="Q8" s="4">
        <v>28</v>
      </c>
    </row>
    <row r="9" spans="1:17" x14ac:dyDescent="0.35">
      <c r="A9" s="23"/>
      <c r="B9" s="23"/>
      <c r="C9" s="23"/>
      <c r="D9" s="11">
        <v>5</v>
      </c>
      <c r="E9" s="11">
        <v>34</v>
      </c>
      <c r="F9" s="4">
        <v>34</v>
      </c>
      <c r="G9" s="4">
        <v>33</v>
      </c>
      <c r="H9" s="4">
        <v>49</v>
      </c>
      <c r="I9" s="4">
        <v>33</v>
      </c>
      <c r="J9" s="4">
        <v>31</v>
      </c>
      <c r="K9" s="4">
        <v>34</v>
      </c>
      <c r="L9" s="4">
        <v>34</v>
      </c>
      <c r="M9" s="4">
        <v>27</v>
      </c>
      <c r="N9" s="4">
        <v>29</v>
      </c>
      <c r="O9" s="4">
        <v>27</v>
      </c>
      <c r="P9" s="4">
        <v>26</v>
      </c>
      <c r="Q9" s="4">
        <v>26</v>
      </c>
    </row>
    <row r="10" spans="1:17" x14ac:dyDescent="0.35">
      <c r="A10" s="23"/>
      <c r="B10" s="23"/>
      <c r="C10" s="23"/>
      <c r="D10" s="11">
        <v>6</v>
      </c>
      <c r="E10" s="11">
        <v>31</v>
      </c>
      <c r="F10" s="4">
        <v>33</v>
      </c>
      <c r="G10" s="4">
        <v>34</v>
      </c>
      <c r="H10" s="4">
        <v>35</v>
      </c>
      <c r="I10" s="4">
        <v>36</v>
      </c>
      <c r="J10" s="4">
        <v>31</v>
      </c>
      <c r="K10" s="4">
        <v>30</v>
      </c>
      <c r="L10" s="4">
        <v>34</v>
      </c>
      <c r="M10" s="4">
        <v>27</v>
      </c>
      <c r="N10" s="4">
        <v>27</v>
      </c>
      <c r="O10" s="4">
        <v>27</v>
      </c>
      <c r="P10" s="4">
        <v>26</v>
      </c>
      <c r="Q10" s="4">
        <v>27</v>
      </c>
    </row>
    <row r="11" spans="1:17" x14ac:dyDescent="0.35">
      <c r="A11" s="23"/>
      <c r="B11" s="23"/>
      <c r="C11" s="23"/>
      <c r="D11" s="11">
        <v>7</v>
      </c>
      <c r="E11" s="11">
        <v>33</v>
      </c>
      <c r="F11" s="4">
        <v>33</v>
      </c>
      <c r="G11" s="4">
        <v>34</v>
      </c>
      <c r="H11" s="4">
        <v>32</v>
      </c>
      <c r="I11" s="4">
        <v>35</v>
      </c>
      <c r="J11" s="4">
        <v>35</v>
      </c>
      <c r="K11" s="4">
        <v>34</v>
      </c>
      <c r="L11" s="4">
        <v>34</v>
      </c>
      <c r="M11" s="4">
        <v>27</v>
      </c>
      <c r="N11" s="4">
        <v>29</v>
      </c>
      <c r="O11" s="4">
        <v>27</v>
      </c>
      <c r="P11" s="4">
        <v>27</v>
      </c>
      <c r="Q11" s="4">
        <v>26</v>
      </c>
    </row>
    <row r="12" spans="1:17" x14ac:dyDescent="0.35">
      <c r="A12" s="23"/>
      <c r="B12" s="23"/>
      <c r="C12" s="23"/>
      <c r="D12" s="11">
        <v>8</v>
      </c>
      <c r="E12" s="11">
        <v>34</v>
      </c>
      <c r="F12" s="4">
        <v>33</v>
      </c>
      <c r="G12" s="4">
        <v>38</v>
      </c>
      <c r="H12" s="4">
        <v>34</v>
      </c>
      <c r="I12" s="4">
        <v>41</v>
      </c>
      <c r="J12" s="4">
        <v>34</v>
      </c>
      <c r="K12" s="4">
        <v>39</v>
      </c>
      <c r="L12" s="4">
        <v>34</v>
      </c>
      <c r="M12" s="4">
        <v>27</v>
      </c>
      <c r="N12" s="4">
        <v>27</v>
      </c>
      <c r="O12" s="4">
        <v>27</v>
      </c>
      <c r="P12" s="4">
        <v>26</v>
      </c>
      <c r="Q12" s="4">
        <v>27</v>
      </c>
    </row>
    <row r="13" spans="1:17" x14ac:dyDescent="0.35">
      <c r="A13" s="23"/>
      <c r="B13" s="23"/>
      <c r="C13" s="23"/>
      <c r="D13" s="11">
        <v>9</v>
      </c>
      <c r="E13" s="11">
        <v>32</v>
      </c>
      <c r="F13" s="4">
        <v>34</v>
      </c>
      <c r="G13" s="4">
        <v>32</v>
      </c>
      <c r="H13" s="4">
        <v>34</v>
      </c>
      <c r="I13" s="4">
        <v>35</v>
      </c>
      <c r="J13" s="4">
        <v>42</v>
      </c>
      <c r="K13" s="4">
        <v>28</v>
      </c>
      <c r="L13" s="4">
        <v>33</v>
      </c>
      <c r="M13" s="4">
        <v>27</v>
      </c>
      <c r="N13" s="4">
        <v>27</v>
      </c>
      <c r="O13" s="4">
        <v>28</v>
      </c>
      <c r="P13" s="4">
        <v>26</v>
      </c>
      <c r="Q13" s="4">
        <v>27</v>
      </c>
    </row>
    <row r="14" spans="1:17" x14ac:dyDescent="0.35">
      <c r="A14" s="23"/>
      <c r="B14" s="23"/>
      <c r="C14" s="23"/>
      <c r="D14" s="11">
        <v>10</v>
      </c>
      <c r="E14" s="11">
        <v>34</v>
      </c>
      <c r="F14" s="4">
        <v>32</v>
      </c>
      <c r="G14" s="4">
        <v>30</v>
      </c>
      <c r="H14" s="4">
        <v>32</v>
      </c>
      <c r="I14" s="4">
        <v>35</v>
      </c>
      <c r="J14" s="4">
        <v>31</v>
      </c>
      <c r="K14" s="4">
        <v>29</v>
      </c>
      <c r="L14" s="4">
        <v>30</v>
      </c>
      <c r="M14" s="4">
        <v>27</v>
      </c>
      <c r="N14" s="4">
        <v>29</v>
      </c>
      <c r="O14" s="4">
        <v>27</v>
      </c>
      <c r="P14" s="4">
        <v>26</v>
      </c>
      <c r="Q14" s="4">
        <v>27</v>
      </c>
    </row>
    <row r="15" spans="1:17" x14ac:dyDescent="0.35">
      <c r="A15" s="23"/>
      <c r="B15" s="23"/>
      <c r="C15" s="23"/>
      <c r="D15" s="11">
        <v>11</v>
      </c>
      <c r="E15" s="11">
        <v>34</v>
      </c>
      <c r="F15" s="4">
        <v>33</v>
      </c>
      <c r="G15" s="4">
        <v>34</v>
      </c>
      <c r="H15" s="4">
        <v>34</v>
      </c>
      <c r="I15" s="4">
        <v>31</v>
      </c>
      <c r="J15" s="4">
        <v>42</v>
      </c>
      <c r="K15" s="4">
        <v>40</v>
      </c>
      <c r="L15" s="4">
        <v>30</v>
      </c>
      <c r="M15" s="4">
        <v>27</v>
      </c>
      <c r="N15" s="4">
        <v>30</v>
      </c>
      <c r="O15" s="4">
        <v>31</v>
      </c>
      <c r="P15" s="4">
        <v>25</v>
      </c>
      <c r="Q15" s="4">
        <v>28</v>
      </c>
    </row>
    <row r="16" spans="1:17" x14ac:dyDescent="0.35">
      <c r="A16" s="23"/>
      <c r="B16" s="23"/>
      <c r="C16" s="23"/>
      <c r="D16" s="11">
        <v>12</v>
      </c>
      <c r="E16" s="11">
        <v>34</v>
      </c>
      <c r="F16" s="4">
        <v>32</v>
      </c>
      <c r="G16" s="4">
        <v>37</v>
      </c>
      <c r="H16" s="4">
        <v>33</v>
      </c>
      <c r="I16" s="4">
        <v>29</v>
      </c>
      <c r="J16" s="4">
        <v>32</v>
      </c>
      <c r="K16" s="4">
        <v>28</v>
      </c>
      <c r="L16" s="4">
        <v>30</v>
      </c>
      <c r="M16" s="4">
        <v>27</v>
      </c>
      <c r="N16" s="4">
        <v>30</v>
      </c>
      <c r="O16" s="4">
        <v>28</v>
      </c>
      <c r="P16" s="4">
        <v>26</v>
      </c>
      <c r="Q16" s="4">
        <v>28</v>
      </c>
    </row>
    <row r="17" spans="1:17" x14ac:dyDescent="0.35">
      <c r="A17" s="23"/>
      <c r="B17" s="23"/>
      <c r="C17" s="23"/>
      <c r="D17" s="11">
        <v>13</v>
      </c>
      <c r="E17" s="11">
        <v>33</v>
      </c>
      <c r="F17" s="4">
        <v>32</v>
      </c>
      <c r="G17" s="4">
        <v>29</v>
      </c>
      <c r="H17" s="4">
        <v>34</v>
      </c>
      <c r="I17" s="4">
        <v>31</v>
      </c>
      <c r="J17" s="4">
        <v>35</v>
      </c>
      <c r="K17" s="4">
        <v>40</v>
      </c>
      <c r="L17" s="4">
        <v>26</v>
      </c>
      <c r="M17" s="4">
        <v>27</v>
      </c>
      <c r="N17" s="4">
        <v>31</v>
      </c>
      <c r="O17" s="4">
        <v>28</v>
      </c>
      <c r="P17" s="4">
        <v>27</v>
      </c>
      <c r="Q17" s="4">
        <v>28</v>
      </c>
    </row>
    <row r="18" spans="1:17" x14ac:dyDescent="0.35">
      <c r="A18" s="23"/>
      <c r="B18" s="23"/>
      <c r="C18" s="23"/>
      <c r="D18" s="11">
        <v>14</v>
      </c>
      <c r="E18" s="11">
        <v>34</v>
      </c>
      <c r="F18" s="4">
        <v>32</v>
      </c>
      <c r="G18" s="4">
        <v>32</v>
      </c>
      <c r="H18" s="4">
        <v>34</v>
      </c>
      <c r="I18" s="4">
        <v>29</v>
      </c>
      <c r="J18" s="4">
        <v>43</v>
      </c>
      <c r="K18" s="4">
        <v>41</v>
      </c>
      <c r="L18" s="4">
        <v>26</v>
      </c>
      <c r="M18" s="4">
        <v>28</v>
      </c>
      <c r="N18" s="4">
        <v>28</v>
      </c>
      <c r="O18" s="4">
        <v>26</v>
      </c>
      <c r="P18" s="4">
        <v>26</v>
      </c>
      <c r="Q18" s="4">
        <v>28</v>
      </c>
    </row>
    <row r="19" spans="1:17" x14ac:dyDescent="0.35">
      <c r="A19" s="23"/>
      <c r="B19" s="23"/>
      <c r="C19" s="23"/>
      <c r="D19" s="11">
        <v>15</v>
      </c>
      <c r="E19" s="11">
        <v>33</v>
      </c>
      <c r="F19" s="4">
        <v>32</v>
      </c>
      <c r="G19" s="4">
        <v>35</v>
      </c>
      <c r="H19" s="4">
        <v>32</v>
      </c>
      <c r="I19" s="4">
        <v>30</v>
      </c>
      <c r="J19" s="4">
        <v>31</v>
      </c>
      <c r="K19" s="4">
        <v>39</v>
      </c>
      <c r="L19" s="4">
        <v>29</v>
      </c>
      <c r="M19" s="4">
        <v>28</v>
      </c>
      <c r="N19" s="4">
        <v>30</v>
      </c>
      <c r="O19" s="4">
        <v>26</v>
      </c>
      <c r="P19" s="4">
        <v>26</v>
      </c>
      <c r="Q19" s="4">
        <v>28</v>
      </c>
    </row>
    <row r="20" spans="1:17" x14ac:dyDescent="0.35">
      <c r="A20" s="23"/>
      <c r="B20" s="23"/>
      <c r="C20" s="23"/>
      <c r="D20" s="10" t="s">
        <v>67</v>
      </c>
      <c r="E20" s="10">
        <f t="shared" ref="E20:Q20" si="0">AVERAGE(E5:E19)</f>
        <v>33.133333333333333</v>
      </c>
      <c r="F20" s="10">
        <f t="shared" si="0"/>
        <v>33.06666666666667</v>
      </c>
      <c r="G20" s="10">
        <f t="shared" si="0"/>
        <v>32.93333333333333</v>
      </c>
      <c r="H20" s="10">
        <f t="shared" si="0"/>
        <v>35.466666666666669</v>
      </c>
      <c r="I20" s="10">
        <f t="shared" si="0"/>
        <v>34.200000000000003</v>
      </c>
      <c r="J20" s="10">
        <f t="shared" si="0"/>
        <v>34.266666666666666</v>
      </c>
      <c r="K20" s="10">
        <f t="shared" si="0"/>
        <v>37.200000000000003</v>
      </c>
      <c r="L20" s="10">
        <f t="shared" si="0"/>
        <v>31.733333333333334</v>
      </c>
      <c r="M20" s="10">
        <f t="shared" si="0"/>
        <v>27.333333333333332</v>
      </c>
      <c r="N20" s="10">
        <f t="shared" si="0"/>
        <v>28.666666666666668</v>
      </c>
      <c r="O20" s="10">
        <f t="shared" si="0"/>
        <v>27.266666666666666</v>
      </c>
      <c r="P20" s="10">
        <f t="shared" si="0"/>
        <v>26.066666666666666</v>
      </c>
      <c r="Q20" s="10">
        <f t="shared" si="0"/>
        <v>27.266666666666666</v>
      </c>
    </row>
    <row r="21" spans="1:17" x14ac:dyDescent="0.35">
      <c r="A21" s="23"/>
      <c r="B21" s="23"/>
      <c r="C21" s="23"/>
      <c r="D21" s="10" t="s">
        <v>66</v>
      </c>
      <c r="E21" s="10">
        <f t="shared" ref="E21:Q21" si="1">_xlfn.STDEV.S(E5:E19)</f>
        <v>1.8847761013926707</v>
      </c>
      <c r="F21" s="10">
        <f t="shared" si="1"/>
        <v>0.88371510168853684</v>
      </c>
      <c r="G21" s="10">
        <f t="shared" si="1"/>
        <v>2.4630604269214889</v>
      </c>
      <c r="H21" s="10">
        <f t="shared" si="1"/>
        <v>4.6731247830648881</v>
      </c>
      <c r="I21" s="10">
        <f t="shared" si="1"/>
        <v>4.3621750799998313</v>
      </c>
      <c r="J21" s="10">
        <f t="shared" si="1"/>
        <v>4.4475782602392115</v>
      </c>
      <c r="K21" s="10">
        <f t="shared" si="1"/>
        <v>6.4608712371364625</v>
      </c>
      <c r="L21" s="10">
        <f t="shared" si="1"/>
        <v>3.3480626949810466</v>
      </c>
      <c r="M21" s="10">
        <f t="shared" si="1"/>
        <v>0.61721339984836776</v>
      </c>
      <c r="N21" s="10">
        <f t="shared" si="1"/>
        <v>1.2344267996967353</v>
      </c>
      <c r="O21" s="10">
        <f t="shared" si="1"/>
        <v>1.2798809468443688</v>
      </c>
      <c r="P21" s="10">
        <f t="shared" si="1"/>
        <v>0.45773770821706339</v>
      </c>
      <c r="Q21" s="10">
        <f t="shared" si="1"/>
        <v>0.70373155054899683</v>
      </c>
    </row>
    <row r="22" spans="1:17" s="7" customFormat="1" x14ac:dyDescent="0.35">
      <c r="A22" s="23"/>
      <c r="B22" s="23"/>
      <c r="C22" s="23"/>
      <c r="D22" s="10" t="s">
        <v>65</v>
      </c>
      <c r="E22" s="10" t="s">
        <v>56</v>
      </c>
      <c r="F22" s="8" t="s">
        <v>56</v>
      </c>
      <c r="G22" s="8" t="s">
        <v>56</v>
      </c>
      <c r="H22" s="8" t="s">
        <v>56</v>
      </c>
      <c r="I22" s="8" t="s">
        <v>56</v>
      </c>
      <c r="J22" s="8" t="s">
        <v>56</v>
      </c>
      <c r="K22" s="8" t="s">
        <v>56</v>
      </c>
      <c r="L22" s="8" t="s">
        <v>102</v>
      </c>
      <c r="M22" s="8" t="s">
        <v>44</v>
      </c>
      <c r="N22" s="8" t="s">
        <v>46</v>
      </c>
      <c r="O22" s="8" t="s">
        <v>100</v>
      </c>
      <c r="P22" s="8" t="s">
        <v>57</v>
      </c>
      <c r="Q22" s="8" t="s">
        <v>44</v>
      </c>
    </row>
    <row r="23" spans="1:17" ht="15" customHeight="1" x14ac:dyDescent="0.35">
      <c r="A23" s="23" t="s">
        <v>121</v>
      </c>
      <c r="B23" s="23">
        <v>2.204E-6</v>
      </c>
      <c r="C23" s="23">
        <v>3.8271454011024701E-15</v>
      </c>
      <c r="D23" s="11">
        <v>1</v>
      </c>
      <c r="E23" s="11">
        <v>30</v>
      </c>
      <c r="F23" s="4">
        <v>26</v>
      </c>
      <c r="G23" s="4">
        <v>28</v>
      </c>
      <c r="H23" s="4">
        <v>29</v>
      </c>
      <c r="I23" s="4" t="s">
        <v>5</v>
      </c>
      <c r="J23" s="4" t="s">
        <v>5</v>
      </c>
      <c r="K23" s="4">
        <v>32</v>
      </c>
      <c r="L23" s="4" t="s">
        <v>5</v>
      </c>
      <c r="M23" s="4">
        <v>27</v>
      </c>
      <c r="N23" s="4">
        <v>27</v>
      </c>
      <c r="O23" s="4" t="s">
        <v>5</v>
      </c>
      <c r="P23" s="4" t="s">
        <v>5</v>
      </c>
      <c r="Q23" s="4" t="s">
        <v>5</v>
      </c>
    </row>
    <row r="24" spans="1:17" x14ac:dyDescent="0.35">
      <c r="A24" s="23"/>
      <c r="B24" s="23"/>
      <c r="C24" s="23"/>
      <c r="D24" s="12">
        <v>2</v>
      </c>
      <c r="E24" s="11">
        <v>28</v>
      </c>
      <c r="F24" s="4">
        <v>26</v>
      </c>
      <c r="G24" s="4">
        <v>29</v>
      </c>
      <c r="H24" s="4">
        <v>36</v>
      </c>
      <c r="I24" s="4" t="s">
        <v>5</v>
      </c>
      <c r="J24" s="4" t="s">
        <v>5</v>
      </c>
      <c r="K24" s="4">
        <v>31</v>
      </c>
      <c r="L24" s="4" t="s">
        <v>5</v>
      </c>
      <c r="M24" s="4">
        <v>27</v>
      </c>
      <c r="N24" s="4">
        <v>27</v>
      </c>
      <c r="O24" s="4" t="s">
        <v>5</v>
      </c>
      <c r="P24" s="4" t="s">
        <v>5</v>
      </c>
      <c r="Q24" s="4" t="s">
        <v>5</v>
      </c>
    </row>
    <row r="25" spans="1:17" x14ac:dyDescent="0.35">
      <c r="A25" s="23"/>
      <c r="B25" s="23"/>
      <c r="C25" s="23"/>
      <c r="D25" s="11">
        <v>3</v>
      </c>
      <c r="E25" s="11">
        <v>26</v>
      </c>
      <c r="F25" s="4">
        <v>26</v>
      </c>
      <c r="G25" s="4">
        <v>30</v>
      </c>
      <c r="H25" s="4">
        <v>44</v>
      </c>
      <c r="I25" s="4" t="s">
        <v>5</v>
      </c>
      <c r="J25" s="4" t="s">
        <v>5</v>
      </c>
      <c r="K25" s="4" t="s">
        <v>5</v>
      </c>
      <c r="L25" s="4" t="s">
        <v>5</v>
      </c>
      <c r="M25" s="4">
        <v>28</v>
      </c>
      <c r="N25" s="4">
        <v>27</v>
      </c>
      <c r="O25" s="4" t="s">
        <v>5</v>
      </c>
      <c r="P25" s="4" t="s">
        <v>5</v>
      </c>
      <c r="Q25" s="4" t="s">
        <v>5</v>
      </c>
    </row>
    <row r="26" spans="1:17" x14ac:dyDescent="0.35">
      <c r="A26" s="23"/>
      <c r="B26" s="23"/>
      <c r="C26" s="23"/>
      <c r="D26" s="11">
        <v>4</v>
      </c>
      <c r="E26" s="11">
        <v>26</v>
      </c>
      <c r="F26" s="4">
        <v>26</v>
      </c>
      <c r="G26" s="4">
        <v>28</v>
      </c>
      <c r="H26" s="4">
        <v>39</v>
      </c>
      <c r="I26" s="4" t="s">
        <v>5</v>
      </c>
      <c r="J26" s="4" t="s">
        <v>5</v>
      </c>
      <c r="K26" s="4">
        <v>34</v>
      </c>
      <c r="L26" s="4" t="s">
        <v>5</v>
      </c>
      <c r="M26" s="4">
        <v>27</v>
      </c>
      <c r="N26" s="4">
        <v>27</v>
      </c>
      <c r="O26" s="4" t="s">
        <v>5</v>
      </c>
      <c r="P26" s="4" t="s">
        <v>5</v>
      </c>
      <c r="Q26" s="4" t="s">
        <v>5</v>
      </c>
    </row>
    <row r="27" spans="1:17" x14ac:dyDescent="0.35">
      <c r="A27" s="23"/>
      <c r="B27" s="23"/>
      <c r="C27" s="23"/>
      <c r="D27" s="11">
        <v>5</v>
      </c>
      <c r="E27" s="11">
        <v>31</v>
      </c>
      <c r="F27" s="4">
        <v>26</v>
      </c>
      <c r="G27" s="4">
        <v>26</v>
      </c>
      <c r="H27" s="4">
        <v>48</v>
      </c>
      <c r="I27" s="4" t="s">
        <v>5</v>
      </c>
      <c r="J27" s="4" t="s">
        <v>5</v>
      </c>
      <c r="K27" s="4" t="s">
        <v>5</v>
      </c>
      <c r="L27" s="4" t="s">
        <v>5</v>
      </c>
      <c r="M27" s="4">
        <v>27</v>
      </c>
      <c r="N27" s="4">
        <v>27</v>
      </c>
      <c r="O27" s="4" t="s">
        <v>5</v>
      </c>
      <c r="P27" s="4" t="s">
        <v>5</v>
      </c>
      <c r="Q27" s="4" t="s">
        <v>5</v>
      </c>
    </row>
    <row r="28" spans="1:17" x14ac:dyDescent="0.35">
      <c r="A28" s="23"/>
      <c r="B28" s="23"/>
      <c r="C28" s="23"/>
      <c r="D28" s="11">
        <v>6</v>
      </c>
      <c r="E28" s="11">
        <v>26</v>
      </c>
      <c r="F28" s="4">
        <v>26</v>
      </c>
      <c r="G28" s="4">
        <v>26</v>
      </c>
      <c r="H28" s="4">
        <v>29</v>
      </c>
      <c r="I28" s="4" t="s">
        <v>5</v>
      </c>
      <c r="J28" s="4" t="s">
        <v>5</v>
      </c>
      <c r="K28" s="4" t="s">
        <v>5</v>
      </c>
      <c r="L28" s="4" t="s">
        <v>5</v>
      </c>
      <c r="M28" s="4">
        <v>28</v>
      </c>
      <c r="N28" s="4">
        <v>27</v>
      </c>
      <c r="O28" s="4" t="s">
        <v>5</v>
      </c>
      <c r="P28" s="4" t="s">
        <v>5</v>
      </c>
      <c r="Q28" s="4" t="s">
        <v>5</v>
      </c>
    </row>
    <row r="29" spans="1:17" x14ac:dyDescent="0.35">
      <c r="A29" s="23"/>
      <c r="B29" s="23"/>
      <c r="C29" s="23"/>
      <c r="D29" s="11">
        <v>7</v>
      </c>
      <c r="E29" s="11">
        <v>28</v>
      </c>
      <c r="F29" s="4">
        <v>26</v>
      </c>
      <c r="G29" s="4">
        <v>28</v>
      </c>
      <c r="H29" s="4">
        <v>27</v>
      </c>
      <c r="I29" s="4" t="s">
        <v>5</v>
      </c>
      <c r="J29" s="4" t="s">
        <v>5</v>
      </c>
      <c r="K29" s="4" t="s">
        <v>5</v>
      </c>
      <c r="L29" s="4" t="s">
        <v>5</v>
      </c>
      <c r="M29" s="4">
        <v>27</v>
      </c>
      <c r="N29" s="4">
        <v>27</v>
      </c>
      <c r="O29" s="4" t="s">
        <v>5</v>
      </c>
      <c r="P29" s="4" t="s">
        <v>5</v>
      </c>
      <c r="Q29" s="4" t="s">
        <v>5</v>
      </c>
    </row>
    <row r="30" spans="1:17" x14ac:dyDescent="0.35">
      <c r="A30" s="23"/>
      <c r="B30" s="23"/>
      <c r="C30" s="23"/>
      <c r="D30" s="11">
        <v>8</v>
      </c>
      <c r="E30" s="11">
        <v>29</v>
      </c>
      <c r="F30" s="4">
        <v>26</v>
      </c>
      <c r="G30" s="4">
        <v>26</v>
      </c>
      <c r="H30" s="4">
        <v>33</v>
      </c>
      <c r="I30" s="4" t="s">
        <v>5</v>
      </c>
      <c r="J30" s="4" t="s">
        <v>5</v>
      </c>
      <c r="K30" s="4">
        <v>33</v>
      </c>
      <c r="L30" s="4" t="s">
        <v>5</v>
      </c>
      <c r="M30" s="4">
        <v>27</v>
      </c>
      <c r="N30" s="4">
        <v>27</v>
      </c>
      <c r="O30" s="4" t="s">
        <v>5</v>
      </c>
      <c r="P30" s="4" t="s">
        <v>5</v>
      </c>
      <c r="Q30" s="4" t="s">
        <v>5</v>
      </c>
    </row>
    <row r="31" spans="1:17" x14ac:dyDescent="0.35">
      <c r="A31" s="23"/>
      <c r="B31" s="23"/>
      <c r="C31" s="23"/>
      <c r="D31" s="11">
        <v>9</v>
      </c>
      <c r="E31" s="11">
        <v>26</v>
      </c>
      <c r="F31" s="4">
        <v>26</v>
      </c>
      <c r="G31" s="4">
        <v>27</v>
      </c>
      <c r="H31" s="4">
        <v>30</v>
      </c>
      <c r="I31" s="4" t="s">
        <v>5</v>
      </c>
      <c r="J31" s="4" t="s">
        <v>5</v>
      </c>
      <c r="K31" s="4">
        <v>38</v>
      </c>
      <c r="L31" s="4" t="s">
        <v>5</v>
      </c>
      <c r="M31" s="4">
        <v>27</v>
      </c>
      <c r="N31" s="4">
        <v>27</v>
      </c>
      <c r="O31" s="4" t="s">
        <v>5</v>
      </c>
      <c r="P31" s="4" t="s">
        <v>5</v>
      </c>
      <c r="Q31" s="4" t="s">
        <v>5</v>
      </c>
    </row>
    <row r="32" spans="1:17" x14ac:dyDescent="0.35">
      <c r="A32" s="23"/>
      <c r="B32" s="23"/>
      <c r="C32" s="23"/>
      <c r="D32" s="11">
        <v>10</v>
      </c>
      <c r="E32" s="11">
        <v>27</v>
      </c>
      <c r="F32" s="4">
        <v>26</v>
      </c>
      <c r="G32" s="4">
        <v>26</v>
      </c>
      <c r="H32" s="4">
        <v>27</v>
      </c>
      <c r="I32" s="4" t="s">
        <v>5</v>
      </c>
      <c r="J32" s="4" t="s">
        <v>5</v>
      </c>
      <c r="K32" s="4" t="s">
        <v>5</v>
      </c>
      <c r="L32" s="4" t="s">
        <v>5</v>
      </c>
      <c r="M32" s="4">
        <v>27</v>
      </c>
      <c r="N32" s="4">
        <v>28</v>
      </c>
      <c r="O32" s="4" t="s">
        <v>5</v>
      </c>
      <c r="P32" s="4" t="s">
        <v>5</v>
      </c>
      <c r="Q32" s="4" t="s">
        <v>5</v>
      </c>
    </row>
    <row r="33" spans="1:17" x14ac:dyDescent="0.35">
      <c r="A33" s="23"/>
      <c r="B33" s="23"/>
      <c r="C33" s="23"/>
      <c r="D33" s="11">
        <v>11</v>
      </c>
      <c r="E33" s="11">
        <v>26</v>
      </c>
      <c r="F33" s="4">
        <v>26</v>
      </c>
      <c r="G33" s="4">
        <v>27</v>
      </c>
      <c r="H33" s="4">
        <v>27</v>
      </c>
      <c r="I33" s="4" t="s">
        <v>5</v>
      </c>
      <c r="J33" s="4" t="s">
        <v>5</v>
      </c>
      <c r="K33" s="4" t="s">
        <v>5</v>
      </c>
      <c r="L33" s="4" t="s">
        <v>5</v>
      </c>
      <c r="M33" s="4">
        <v>27</v>
      </c>
      <c r="N33" s="4">
        <v>27</v>
      </c>
      <c r="O33" s="4" t="s">
        <v>5</v>
      </c>
      <c r="P33" s="4" t="s">
        <v>5</v>
      </c>
      <c r="Q33" s="4" t="s">
        <v>5</v>
      </c>
    </row>
    <row r="34" spans="1:17" x14ac:dyDescent="0.35">
      <c r="A34" s="23"/>
      <c r="B34" s="23"/>
      <c r="C34" s="23"/>
      <c r="D34" s="11">
        <v>12</v>
      </c>
      <c r="E34" s="11">
        <v>30</v>
      </c>
      <c r="F34" s="4">
        <v>26</v>
      </c>
      <c r="G34" s="4">
        <v>27</v>
      </c>
      <c r="H34" s="4">
        <v>27</v>
      </c>
      <c r="I34" s="4" t="s">
        <v>5</v>
      </c>
      <c r="J34" s="4" t="s">
        <v>5</v>
      </c>
      <c r="K34" s="4" t="s">
        <v>5</v>
      </c>
      <c r="L34" s="4" t="s">
        <v>5</v>
      </c>
      <c r="M34" s="4">
        <v>27</v>
      </c>
      <c r="N34" s="4">
        <v>27</v>
      </c>
      <c r="O34" s="4" t="s">
        <v>5</v>
      </c>
      <c r="P34" s="4" t="s">
        <v>5</v>
      </c>
      <c r="Q34" s="4" t="s">
        <v>5</v>
      </c>
    </row>
    <row r="35" spans="1:17" x14ac:dyDescent="0.35">
      <c r="A35" s="23"/>
      <c r="B35" s="23"/>
      <c r="C35" s="23"/>
      <c r="D35" s="11">
        <v>13</v>
      </c>
      <c r="E35" s="11">
        <v>26</v>
      </c>
      <c r="F35" s="4">
        <v>26</v>
      </c>
      <c r="G35" s="4">
        <v>28</v>
      </c>
      <c r="H35" s="4">
        <v>27</v>
      </c>
      <c r="I35" s="4" t="s">
        <v>5</v>
      </c>
      <c r="J35" s="4" t="s">
        <v>5</v>
      </c>
      <c r="K35" s="4">
        <v>30</v>
      </c>
      <c r="L35" s="4" t="s">
        <v>5</v>
      </c>
      <c r="M35" s="4">
        <v>27</v>
      </c>
      <c r="N35" s="4">
        <v>28</v>
      </c>
      <c r="O35" s="4" t="s">
        <v>5</v>
      </c>
      <c r="P35" s="4" t="s">
        <v>5</v>
      </c>
      <c r="Q35" s="4" t="s">
        <v>5</v>
      </c>
    </row>
    <row r="36" spans="1:17" x14ac:dyDescent="0.35">
      <c r="A36" s="23"/>
      <c r="B36" s="23"/>
      <c r="C36" s="23"/>
      <c r="D36" s="11">
        <v>14</v>
      </c>
      <c r="E36" s="11">
        <v>27</v>
      </c>
      <c r="F36" s="4">
        <v>26</v>
      </c>
      <c r="G36" s="4">
        <v>26</v>
      </c>
      <c r="H36" s="4">
        <v>31</v>
      </c>
      <c r="I36" s="4" t="s">
        <v>5</v>
      </c>
      <c r="J36" s="4" t="s">
        <v>5</v>
      </c>
      <c r="K36" s="4" t="s">
        <v>5</v>
      </c>
      <c r="L36" s="4" t="s">
        <v>5</v>
      </c>
      <c r="M36" s="4">
        <v>27</v>
      </c>
      <c r="N36" s="4">
        <v>27</v>
      </c>
      <c r="O36" s="4" t="s">
        <v>5</v>
      </c>
      <c r="P36" s="4" t="s">
        <v>5</v>
      </c>
      <c r="Q36" s="4" t="s">
        <v>5</v>
      </c>
    </row>
    <row r="37" spans="1:17" x14ac:dyDescent="0.35">
      <c r="A37" s="23"/>
      <c r="B37" s="23"/>
      <c r="C37" s="23"/>
      <c r="D37" s="11">
        <v>15</v>
      </c>
      <c r="E37" s="11">
        <v>26</v>
      </c>
      <c r="F37" s="4">
        <v>26</v>
      </c>
      <c r="G37" s="4">
        <v>27</v>
      </c>
      <c r="H37" s="4">
        <v>27</v>
      </c>
      <c r="I37" s="4" t="s">
        <v>5</v>
      </c>
      <c r="J37" s="4" t="s">
        <v>5</v>
      </c>
      <c r="K37" s="4">
        <v>30</v>
      </c>
      <c r="L37" s="4" t="s">
        <v>5</v>
      </c>
      <c r="M37" s="4">
        <v>27</v>
      </c>
      <c r="N37" s="4">
        <v>27</v>
      </c>
      <c r="O37" s="4" t="s">
        <v>5</v>
      </c>
      <c r="P37" s="4" t="s">
        <v>5</v>
      </c>
      <c r="Q37" s="4" t="s">
        <v>5</v>
      </c>
    </row>
    <row r="38" spans="1:17" x14ac:dyDescent="0.35">
      <c r="A38" s="23"/>
      <c r="B38" s="23"/>
      <c r="C38" s="23"/>
      <c r="D38" s="10" t="s">
        <v>67</v>
      </c>
      <c r="E38" s="10">
        <f>AVERAGE(E23:E37)</f>
        <v>27.466666666666665</v>
      </c>
      <c r="F38" s="10">
        <f>AVERAGE(F23:F37)</f>
        <v>26</v>
      </c>
      <c r="G38" s="10">
        <f>AVERAGE(G23:G37)</f>
        <v>27.266666666666666</v>
      </c>
      <c r="H38" s="10">
        <f>AVERAGE(H23:H37)</f>
        <v>32.06666666666667</v>
      </c>
      <c r="I38" s="10" t="s">
        <v>5</v>
      </c>
      <c r="J38" s="10" t="s">
        <v>5</v>
      </c>
      <c r="K38" s="10">
        <f>AVERAGE(K23:K37)</f>
        <v>32.571428571428569</v>
      </c>
      <c r="L38" s="10" t="s">
        <v>5</v>
      </c>
      <c r="M38" s="10">
        <f>AVERAGE(M23:M37)</f>
        <v>27.133333333333333</v>
      </c>
      <c r="N38" s="10">
        <f>AVERAGE(N23:N37)</f>
        <v>27.133333333333333</v>
      </c>
      <c r="O38" s="10" t="s">
        <v>5</v>
      </c>
      <c r="P38" s="10" t="s">
        <v>5</v>
      </c>
      <c r="Q38" s="10" t="s">
        <v>5</v>
      </c>
    </row>
    <row r="39" spans="1:17" x14ac:dyDescent="0.35">
      <c r="A39" s="23"/>
      <c r="B39" s="23"/>
      <c r="C39" s="23"/>
      <c r="D39" s="10" t="s">
        <v>66</v>
      </c>
      <c r="E39" s="10">
        <f>_xlfn.STDEV.S(E23:E37)</f>
        <v>1.7674302033770737</v>
      </c>
      <c r="F39" s="10">
        <f>_xlfn.STDEV.S(F23:F37)</f>
        <v>0</v>
      </c>
      <c r="G39" s="10">
        <f>_xlfn.STDEV.S(G23:G37)</f>
        <v>1.2227992865708155</v>
      </c>
      <c r="H39" s="10">
        <f>_xlfn.STDEV.S(H23:H37)</f>
        <v>6.7555973265208147</v>
      </c>
      <c r="I39" s="10" t="s">
        <v>5</v>
      </c>
      <c r="J39" s="10" t="s">
        <v>5</v>
      </c>
      <c r="K39" s="10">
        <f>_xlfn.STDEV.S(K23:K37)</f>
        <v>2.819996622760558</v>
      </c>
      <c r="L39" s="10" t="s">
        <v>5</v>
      </c>
      <c r="M39" s="10">
        <f>_xlfn.STDEV.S(M23:M37)</f>
        <v>0.35186577527449842</v>
      </c>
      <c r="N39" s="10">
        <f>_xlfn.STDEV.S(N23:N37)</f>
        <v>0.35186577527449842</v>
      </c>
      <c r="O39" s="10" t="s">
        <v>5</v>
      </c>
      <c r="P39" s="10" t="s">
        <v>5</v>
      </c>
      <c r="Q39" s="10" t="s">
        <v>5</v>
      </c>
    </row>
    <row r="40" spans="1:17" s="7" customFormat="1" x14ac:dyDescent="0.35">
      <c r="A40" s="23"/>
      <c r="B40" s="23"/>
      <c r="C40" s="23"/>
      <c r="D40" s="10" t="s">
        <v>65</v>
      </c>
      <c r="E40" s="9" t="s">
        <v>44</v>
      </c>
      <c r="F40" s="8" t="s">
        <v>69</v>
      </c>
      <c r="G40" s="8" t="s">
        <v>44</v>
      </c>
      <c r="H40" s="8" t="s">
        <v>58</v>
      </c>
      <c r="I40" s="8" t="s">
        <v>5</v>
      </c>
      <c r="J40" s="8" t="s">
        <v>5</v>
      </c>
      <c r="K40" s="8" t="s">
        <v>48</v>
      </c>
      <c r="L40" s="8" t="s">
        <v>5</v>
      </c>
      <c r="M40" s="8" t="s">
        <v>44</v>
      </c>
      <c r="N40" s="8" t="s">
        <v>44</v>
      </c>
      <c r="O40" s="8" t="s">
        <v>5</v>
      </c>
      <c r="P40" s="8" t="s">
        <v>5</v>
      </c>
      <c r="Q40" s="8" t="s">
        <v>5</v>
      </c>
    </row>
    <row r="41" spans="1:17" ht="15" customHeight="1" x14ac:dyDescent="0.35">
      <c r="A41" s="23" t="s">
        <v>120</v>
      </c>
      <c r="B41" s="23">
        <v>9.3129999999999998E-5</v>
      </c>
      <c r="C41" s="23">
        <v>2.8904889261287902E-9</v>
      </c>
      <c r="D41" s="11">
        <v>1</v>
      </c>
      <c r="E41" s="1">
        <v>38</v>
      </c>
      <c r="F41" s="4">
        <v>36</v>
      </c>
      <c r="G41" s="4">
        <v>35</v>
      </c>
      <c r="H41" s="4">
        <v>37</v>
      </c>
      <c r="I41" s="4" t="s">
        <v>5</v>
      </c>
      <c r="J41" s="4" t="s">
        <v>5</v>
      </c>
      <c r="K41" s="4">
        <v>44</v>
      </c>
      <c r="L41" s="4" t="s">
        <v>5</v>
      </c>
      <c r="M41" s="4">
        <v>39</v>
      </c>
      <c r="N41" s="4">
        <v>38</v>
      </c>
      <c r="O41" s="4" t="s">
        <v>5</v>
      </c>
      <c r="P41" s="4" t="s">
        <v>5</v>
      </c>
      <c r="Q41" s="4" t="s">
        <v>5</v>
      </c>
    </row>
    <row r="42" spans="1:17" x14ac:dyDescent="0.35">
      <c r="A42" s="23"/>
      <c r="B42" s="23"/>
      <c r="C42" s="23"/>
      <c r="D42" s="12">
        <v>2</v>
      </c>
      <c r="E42" s="1">
        <v>36</v>
      </c>
      <c r="F42" s="4">
        <v>36</v>
      </c>
      <c r="G42" s="4">
        <v>36</v>
      </c>
      <c r="H42" s="4">
        <v>44</v>
      </c>
      <c r="I42" s="4" t="s">
        <v>5</v>
      </c>
      <c r="J42" s="4" t="s">
        <v>5</v>
      </c>
      <c r="K42" s="4">
        <v>41</v>
      </c>
      <c r="L42" s="4" t="s">
        <v>5</v>
      </c>
      <c r="M42" s="4">
        <v>39</v>
      </c>
      <c r="N42" s="4">
        <v>40</v>
      </c>
      <c r="O42" s="4" t="s">
        <v>5</v>
      </c>
      <c r="P42" s="4" t="s">
        <v>5</v>
      </c>
      <c r="Q42" s="4" t="s">
        <v>5</v>
      </c>
    </row>
    <row r="43" spans="1:17" x14ac:dyDescent="0.35">
      <c r="A43" s="23"/>
      <c r="B43" s="23"/>
      <c r="C43" s="23"/>
      <c r="D43" s="11">
        <v>3</v>
      </c>
      <c r="E43" s="1">
        <v>36</v>
      </c>
      <c r="F43" s="4">
        <v>36</v>
      </c>
      <c r="G43" s="4">
        <v>36</v>
      </c>
      <c r="H43" s="4">
        <v>49</v>
      </c>
      <c r="I43" s="4" t="s">
        <v>5</v>
      </c>
      <c r="J43" s="4" t="s">
        <v>5</v>
      </c>
      <c r="K43" s="4" t="s">
        <v>5</v>
      </c>
      <c r="L43" s="4" t="s">
        <v>5</v>
      </c>
      <c r="M43" s="4">
        <v>41</v>
      </c>
      <c r="N43" s="4">
        <v>38</v>
      </c>
      <c r="O43" s="4" t="s">
        <v>5</v>
      </c>
      <c r="P43" s="4" t="s">
        <v>5</v>
      </c>
      <c r="Q43" s="4" t="s">
        <v>5</v>
      </c>
    </row>
    <row r="44" spans="1:17" x14ac:dyDescent="0.35">
      <c r="A44" s="23"/>
      <c r="B44" s="23"/>
      <c r="C44" s="23"/>
      <c r="D44" s="11">
        <v>4</v>
      </c>
      <c r="E44" s="1">
        <v>36</v>
      </c>
      <c r="F44" s="4">
        <v>36</v>
      </c>
      <c r="G44" s="4">
        <v>36</v>
      </c>
      <c r="H44" s="4">
        <v>41</v>
      </c>
      <c r="I44" s="4" t="s">
        <v>5</v>
      </c>
      <c r="J44" s="4" t="s">
        <v>5</v>
      </c>
      <c r="K44" s="4">
        <v>49</v>
      </c>
      <c r="L44" s="4" t="s">
        <v>5</v>
      </c>
      <c r="M44" s="4">
        <v>40</v>
      </c>
      <c r="N44" s="4">
        <v>39</v>
      </c>
      <c r="O44" s="4" t="s">
        <v>5</v>
      </c>
      <c r="P44" s="4" t="s">
        <v>5</v>
      </c>
      <c r="Q44" s="4" t="s">
        <v>5</v>
      </c>
    </row>
    <row r="45" spans="1:17" x14ac:dyDescent="0.35">
      <c r="A45" s="23"/>
      <c r="B45" s="23"/>
      <c r="C45" s="23"/>
      <c r="D45" s="11">
        <v>5</v>
      </c>
      <c r="E45" s="1">
        <v>36</v>
      </c>
      <c r="F45" s="4">
        <v>36</v>
      </c>
      <c r="G45" s="4">
        <v>34</v>
      </c>
      <c r="H45" s="4">
        <v>53</v>
      </c>
      <c r="I45" s="4" t="s">
        <v>5</v>
      </c>
      <c r="J45" s="4" t="s">
        <v>5</v>
      </c>
      <c r="K45" s="4" t="s">
        <v>5</v>
      </c>
      <c r="L45" s="4" t="s">
        <v>5</v>
      </c>
      <c r="M45" s="4">
        <v>39</v>
      </c>
      <c r="N45" s="4">
        <v>38</v>
      </c>
      <c r="O45" s="4" t="s">
        <v>5</v>
      </c>
      <c r="P45" s="4" t="s">
        <v>5</v>
      </c>
      <c r="Q45" s="4" t="s">
        <v>5</v>
      </c>
    </row>
    <row r="46" spans="1:17" x14ac:dyDescent="0.35">
      <c r="A46" s="23"/>
      <c r="B46" s="23"/>
      <c r="C46" s="23"/>
      <c r="D46" s="11">
        <v>6</v>
      </c>
      <c r="E46" s="1">
        <v>38</v>
      </c>
      <c r="F46" s="4">
        <v>36</v>
      </c>
      <c r="G46" s="4">
        <v>35</v>
      </c>
      <c r="H46" s="4">
        <v>36</v>
      </c>
      <c r="I46" s="4" t="s">
        <v>5</v>
      </c>
      <c r="J46" s="4" t="s">
        <v>5</v>
      </c>
      <c r="K46" s="4" t="s">
        <v>5</v>
      </c>
      <c r="L46" s="4" t="s">
        <v>5</v>
      </c>
      <c r="M46" s="4">
        <v>41</v>
      </c>
      <c r="N46" s="4">
        <v>38</v>
      </c>
      <c r="O46" s="4" t="s">
        <v>5</v>
      </c>
      <c r="P46" s="4" t="s">
        <v>5</v>
      </c>
      <c r="Q46" s="4" t="s">
        <v>5</v>
      </c>
    </row>
    <row r="47" spans="1:17" x14ac:dyDescent="0.35">
      <c r="A47" s="23"/>
      <c r="B47" s="23"/>
      <c r="C47" s="23"/>
      <c r="D47" s="11">
        <v>7</v>
      </c>
      <c r="E47" s="1">
        <v>34</v>
      </c>
      <c r="F47" s="4">
        <v>36</v>
      </c>
      <c r="G47" s="4">
        <v>36</v>
      </c>
      <c r="H47" s="4">
        <v>36</v>
      </c>
      <c r="I47" s="4" t="s">
        <v>5</v>
      </c>
      <c r="J47" s="4" t="s">
        <v>5</v>
      </c>
      <c r="K47" s="4" t="s">
        <v>5</v>
      </c>
      <c r="L47" s="4" t="s">
        <v>5</v>
      </c>
      <c r="M47" s="4">
        <v>40</v>
      </c>
      <c r="N47" s="4">
        <v>38</v>
      </c>
      <c r="O47" s="4" t="s">
        <v>5</v>
      </c>
      <c r="P47" s="4" t="s">
        <v>5</v>
      </c>
      <c r="Q47" s="4" t="s">
        <v>5</v>
      </c>
    </row>
    <row r="48" spans="1:17" x14ac:dyDescent="0.35">
      <c r="A48" s="23"/>
      <c r="B48" s="23"/>
      <c r="C48" s="23"/>
      <c r="D48" s="11">
        <v>8</v>
      </c>
      <c r="E48" s="1">
        <v>36</v>
      </c>
      <c r="F48" s="4">
        <v>36</v>
      </c>
      <c r="G48" s="4">
        <v>32</v>
      </c>
      <c r="H48" s="4">
        <v>40</v>
      </c>
      <c r="I48" s="4" t="s">
        <v>5</v>
      </c>
      <c r="J48" s="4" t="s">
        <v>5</v>
      </c>
      <c r="K48" s="4">
        <v>41</v>
      </c>
      <c r="L48" s="4" t="s">
        <v>5</v>
      </c>
      <c r="M48" s="4">
        <v>40</v>
      </c>
      <c r="N48" s="4">
        <v>38</v>
      </c>
      <c r="O48" s="4" t="s">
        <v>5</v>
      </c>
      <c r="P48" s="4" t="s">
        <v>5</v>
      </c>
      <c r="Q48" s="4" t="s">
        <v>5</v>
      </c>
    </row>
    <row r="49" spans="1:17" x14ac:dyDescent="0.35">
      <c r="A49" s="23"/>
      <c r="B49" s="23"/>
      <c r="C49" s="23"/>
      <c r="D49" s="11">
        <v>9</v>
      </c>
      <c r="E49" s="1">
        <v>36</v>
      </c>
      <c r="F49" s="4">
        <v>36</v>
      </c>
      <c r="G49" s="4">
        <v>36</v>
      </c>
      <c r="H49" s="4">
        <v>37</v>
      </c>
      <c r="I49" s="4" t="s">
        <v>5</v>
      </c>
      <c r="J49" s="4" t="s">
        <v>5</v>
      </c>
      <c r="K49" s="4">
        <v>40</v>
      </c>
      <c r="L49" s="4" t="s">
        <v>5</v>
      </c>
      <c r="M49" s="4">
        <v>40</v>
      </c>
      <c r="N49" s="4">
        <v>39</v>
      </c>
      <c r="O49" s="4" t="s">
        <v>5</v>
      </c>
      <c r="P49" s="4" t="s">
        <v>5</v>
      </c>
      <c r="Q49" s="4" t="s">
        <v>5</v>
      </c>
    </row>
    <row r="50" spans="1:17" x14ac:dyDescent="0.35">
      <c r="A50" s="23"/>
      <c r="B50" s="23"/>
      <c r="C50" s="23"/>
      <c r="D50" s="11">
        <v>10</v>
      </c>
      <c r="E50" s="1">
        <v>36</v>
      </c>
      <c r="F50" s="4">
        <v>34</v>
      </c>
      <c r="G50" s="4">
        <v>35</v>
      </c>
      <c r="H50" s="4">
        <v>35</v>
      </c>
      <c r="I50" s="4" t="s">
        <v>5</v>
      </c>
      <c r="J50" s="4" t="s">
        <v>5</v>
      </c>
      <c r="K50" s="4" t="s">
        <v>5</v>
      </c>
      <c r="L50" s="4" t="s">
        <v>5</v>
      </c>
      <c r="M50" s="4">
        <v>40</v>
      </c>
      <c r="N50" s="4">
        <v>39</v>
      </c>
      <c r="O50" s="4" t="s">
        <v>5</v>
      </c>
      <c r="P50" s="4" t="s">
        <v>5</v>
      </c>
      <c r="Q50" s="4" t="s">
        <v>5</v>
      </c>
    </row>
    <row r="51" spans="1:17" x14ac:dyDescent="0.35">
      <c r="A51" s="23"/>
      <c r="B51" s="23"/>
      <c r="C51" s="23"/>
      <c r="D51" s="11">
        <v>11</v>
      </c>
      <c r="E51" s="1">
        <v>37</v>
      </c>
      <c r="F51" s="4">
        <v>36</v>
      </c>
      <c r="G51" s="4">
        <v>36</v>
      </c>
      <c r="H51" s="4">
        <v>34</v>
      </c>
      <c r="I51" s="4" t="s">
        <v>5</v>
      </c>
      <c r="J51" s="4" t="s">
        <v>5</v>
      </c>
      <c r="K51" s="4" t="s">
        <v>5</v>
      </c>
      <c r="L51" s="4" t="s">
        <v>5</v>
      </c>
      <c r="M51" s="4">
        <v>37</v>
      </c>
      <c r="N51" s="4">
        <v>39</v>
      </c>
      <c r="O51" s="4" t="s">
        <v>5</v>
      </c>
      <c r="P51" s="4" t="s">
        <v>5</v>
      </c>
      <c r="Q51" s="4" t="s">
        <v>5</v>
      </c>
    </row>
    <row r="52" spans="1:17" x14ac:dyDescent="0.35">
      <c r="A52" s="23"/>
      <c r="B52" s="23"/>
      <c r="C52" s="23"/>
      <c r="D52" s="11">
        <v>12</v>
      </c>
      <c r="E52" s="1">
        <v>35</v>
      </c>
      <c r="F52" s="4">
        <v>36</v>
      </c>
      <c r="G52" s="4">
        <v>36</v>
      </c>
      <c r="H52" s="4">
        <v>35</v>
      </c>
      <c r="I52" s="4" t="s">
        <v>5</v>
      </c>
      <c r="J52" s="4" t="s">
        <v>5</v>
      </c>
      <c r="K52" s="4" t="s">
        <v>5</v>
      </c>
      <c r="L52" s="4" t="s">
        <v>5</v>
      </c>
      <c r="M52" s="4">
        <v>40</v>
      </c>
      <c r="N52" s="4">
        <v>39</v>
      </c>
      <c r="O52" s="4" t="s">
        <v>5</v>
      </c>
      <c r="P52" s="4" t="s">
        <v>5</v>
      </c>
      <c r="Q52" s="4" t="s">
        <v>5</v>
      </c>
    </row>
    <row r="53" spans="1:17" x14ac:dyDescent="0.35">
      <c r="A53" s="23"/>
      <c r="B53" s="23"/>
      <c r="C53" s="23"/>
      <c r="D53" s="11">
        <v>13</v>
      </c>
      <c r="E53" s="1">
        <v>37</v>
      </c>
      <c r="F53" s="4">
        <v>34</v>
      </c>
      <c r="G53" s="4">
        <v>36</v>
      </c>
      <c r="H53" s="4">
        <v>35</v>
      </c>
      <c r="I53" s="4" t="s">
        <v>5</v>
      </c>
      <c r="J53" s="4" t="s">
        <v>5</v>
      </c>
      <c r="K53" s="4">
        <v>41</v>
      </c>
      <c r="L53" s="4" t="s">
        <v>5</v>
      </c>
      <c r="M53" s="4">
        <v>40</v>
      </c>
      <c r="N53" s="4">
        <v>38</v>
      </c>
      <c r="O53" s="4" t="s">
        <v>5</v>
      </c>
      <c r="P53" s="4" t="s">
        <v>5</v>
      </c>
      <c r="Q53" s="4" t="s">
        <v>5</v>
      </c>
    </row>
    <row r="54" spans="1:17" x14ac:dyDescent="0.35">
      <c r="A54" s="23"/>
      <c r="B54" s="23"/>
      <c r="C54" s="23"/>
      <c r="D54" s="11">
        <v>14</v>
      </c>
      <c r="E54" s="1">
        <v>38</v>
      </c>
      <c r="F54" s="4">
        <v>35</v>
      </c>
      <c r="G54" s="4">
        <v>32</v>
      </c>
      <c r="H54" s="4">
        <v>41</v>
      </c>
      <c r="I54" s="4" t="s">
        <v>5</v>
      </c>
      <c r="J54" s="4" t="s">
        <v>5</v>
      </c>
      <c r="K54" s="4" t="s">
        <v>5</v>
      </c>
      <c r="L54" s="4" t="s">
        <v>5</v>
      </c>
      <c r="M54" s="4">
        <v>40</v>
      </c>
      <c r="N54" s="4">
        <v>38</v>
      </c>
      <c r="O54" s="4" t="s">
        <v>5</v>
      </c>
      <c r="P54" s="4" t="s">
        <v>5</v>
      </c>
      <c r="Q54" s="4" t="s">
        <v>5</v>
      </c>
    </row>
    <row r="55" spans="1:17" x14ac:dyDescent="0.35">
      <c r="A55" s="23"/>
      <c r="B55" s="23"/>
      <c r="C55" s="23"/>
      <c r="D55" s="11">
        <v>15</v>
      </c>
      <c r="E55" s="1">
        <v>36</v>
      </c>
      <c r="F55" s="4">
        <v>36</v>
      </c>
      <c r="G55" s="4">
        <v>35</v>
      </c>
      <c r="H55" s="4">
        <v>36</v>
      </c>
      <c r="I55" s="4" t="s">
        <v>5</v>
      </c>
      <c r="J55" s="4" t="s">
        <v>5</v>
      </c>
      <c r="K55" s="4">
        <v>37</v>
      </c>
      <c r="L55" s="4" t="s">
        <v>5</v>
      </c>
      <c r="M55" s="4">
        <v>39</v>
      </c>
      <c r="N55" s="4">
        <v>38</v>
      </c>
      <c r="O55" s="4" t="s">
        <v>5</v>
      </c>
      <c r="P55" s="4" t="s">
        <v>5</v>
      </c>
      <c r="Q55" s="4" t="s">
        <v>5</v>
      </c>
    </row>
    <row r="56" spans="1:17" x14ac:dyDescent="0.35">
      <c r="A56" s="23"/>
      <c r="B56" s="23"/>
      <c r="C56" s="23"/>
      <c r="D56" s="10" t="s">
        <v>67</v>
      </c>
      <c r="E56" s="10">
        <f>AVERAGE(E41:E55)</f>
        <v>36.333333333333336</v>
      </c>
      <c r="F56" s="10">
        <f>AVERAGE(F41:F55)</f>
        <v>35.666666666666664</v>
      </c>
      <c r="G56" s="10">
        <f>AVERAGE(G41:G55)</f>
        <v>35.06666666666667</v>
      </c>
      <c r="H56" s="10">
        <f>AVERAGE(H41:H55)</f>
        <v>39.266666666666666</v>
      </c>
      <c r="I56" s="10" t="s">
        <v>5</v>
      </c>
      <c r="J56" s="10" t="s">
        <v>5</v>
      </c>
      <c r="K56" s="10">
        <f>AVERAGE(K41:K55)</f>
        <v>41.857142857142854</v>
      </c>
      <c r="L56" s="10" t="s">
        <v>5</v>
      </c>
      <c r="M56" s="10">
        <f>AVERAGE(M41:M55)</f>
        <v>39.666666666666664</v>
      </c>
      <c r="N56" s="10">
        <f>AVERAGE(N41:N55)</f>
        <v>38.466666666666669</v>
      </c>
      <c r="O56" s="10" t="s">
        <v>5</v>
      </c>
      <c r="P56" s="10" t="s">
        <v>5</v>
      </c>
      <c r="Q56" s="10" t="s">
        <v>5</v>
      </c>
    </row>
    <row r="57" spans="1:17" x14ac:dyDescent="0.35">
      <c r="A57" s="23"/>
      <c r="B57" s="23"/>
      <c r="C57" s="23"/>
      <c r="D57" s="10" t="s">
        <v>66</v>
      </c>
      <c r="E57" s="10">
        <f>_xlfn.STDEV.S(E41:E55)</f>
        <v>1.1126972805283735</v>
      </c>
      <c r="F57" s="10">
        <f>_xlfn.STDEV.S(F41:F55)</f>
        <v>0.72374686445574588</v>
      </c>
      <c r="G57" s="10">
        <f>_xlfn.STDEV.S(G41:G55)</f>
        <v>1.3870146083619754</v>
      </c>
      <c r="H57" s="10">
        <f>_xlfn.STDEV.S(H41:H55)</f>
        <v>5.5865484701668775</v>
      </c>
      <c r="I57" s="10" t="s">
        <v>5</v>
      </c>
      <c r="J57" s="10" t="s">
        <v>5</v>
      </c>
      <c r="K57" s="10">
        <f>_xlfn.STDEV.S(K41:K55)</f>
        <v>3.7606990231680526</v>
      </c>
      <c r="L57" s="10" t="s">
        <v>5</v>
      </c>
      <c r="M57" s="10">
        <f>_xlfn.STDEV.S(M41:M55)</f>
        <v>0.9759000729485332</v>
      </c>
      <c r="N57" s="10">
        <f>_xlfn.STDEV.S(N41:N55)</f>
        <v>0.63994047342218441</v>
      </c>
      <c r="O57" s="10" t="s">
        <v>5</v>
      </c>
      <c r="P57" s="10" t="s">
        <v>5</v>
      </c>
      <c r="Q57" s="10" t="s">
        <v>5</v>
      </c>
    </row>
    <row r="58" spans="1:17" s="7" customFormat="1" x14ac:dyDescent="0.35">
      <c r="A58" s="23"/>
      <c r="B58" s="23"/>
      <c r="C58" s="23"/>
      <c r="D58" s="10" t="s">
        <v>65</v>
      </c>
      <c r="E58" s="14" t="s">
        <v>74</v>
      </c>
      <c r="F58" s="8" t="s">
        <v>48</v>
      </c>
      <c r="G58" s="8" t="s">
        <v>48</v>
      </c>
      <c r="H58" s="8" t="s">
        <v>85</v>
      </c>
      <c r="I58" s="8" t="s">
        <v>5</v>
      </c>
      <c r="J58" s="8" t="s">
        <v>5</v>
      </c>
      <c r="K58" s="8" t="s">
        <v>100</v>
      </c>
      <c r="L58" s="8" t="s">
        <v>5</v>
      </c>
      <c r="M58" s="8" t="s">
        <v>44</v>
      </c>
      <c r="N58" s="8" t="s">
        <v>69</v>
      </c>
      <c r="O58" s="8" t="s">
        <v>5</v>
      </c>
      <c r="P58" s="8" t="s">
        <v>5</v>
      </c>
      <c r="Q58" s="8" t="s">
        <v>5</v>
      </c>
    </row>
    <row r="59" spans="1:17" ht="15" customHeight="1" x14ac:dyDescent="0.35">
      <c r="A59" s="23" t="s">
        <v>119</v>
      </c>
      <c r="B59" s="23">
        <v>9.3129999999999998E-5</v>
      </c>
      <c r="C59" s="23">
        <v>5.0938462268909002E-16</v>
      </c>
      <c r="D59" s="11">
        <v>1</v>
      </c>
      <c r="E59" s="4">
        <v>1</v>
      </c>
      <c r="F59" s="4">
        <v>4</v>
      </c>
      <c r="G59" s="4">
        <v>5</v>
      </c>
      <c r="H59" s="4">
        <v>3</v>
      </c>
      <c r="I59" s="4">
        <v>6</v>
      </c>
      <c r="J59" s="4">
        <v>6</v>
      </c>
      <c r="K59" s="4">
        <v>1</v>
      </c>
      <c r="L59" s="4">
        <v>6</v>
      </c>
      <c r="M59" s="4">
        <v>5</v>
      </c>
      <c r="N59" s="4">
        <v>5</v>
      </c>
      <c r="O59" s="4">
        <v>6</v>
      </c>
      <c r="P59" s="4">
        <v>6</v>
      </c>
      <c r="Q59" s="4">
        <v>6</v>
      </c>
    </row>
    <row r="60" spans="1:17" x14ac:dyDescent="0.35">
      <c r="A60" s="23"/>
      <c r="B60" s="23"/>
      <c r="C60" s="23"/>
      <c r="D60" s="12">
        <v>2</v>
      </c>
      <c r="E60" s="4">
        <v>5</v>
      </c>
      <c r="F60" s="4">
        <v>5</v>
      </c>
      <c r="G60" s="4">
        <v>4</v>
      </c>
      <c r="H60" s="4">
        <v>3</v>
      </c>
      <c r="I60" s="4">
        <v>6</v>
      </c>
      <c r="J60" s="4">
        <v>6</v>
      </c>
      <c r="K60" s="4">
        <v>1</v>
      </c>
      <c r="L60" s="4">
        <v>6</v>
      </c>
      <c r="M60" s="4">
        <v>5</v>
      </c>
      <c r="N60" s="4">
        <v>5</v>
      </c>
      <c r="O60" s="4">
        <v>6</v>
      </c>
      <c r="P60" s="4">
        <v>6</v>
      </c>
      <c r="Q60" s="4">
        <v>6</v>
      </c>
    </row>
    <row r="61" spans="1:17" x14ac:dyDescent="0.35">
      <c r="A61" s="23"/>
      <c r="B61" s="23"/>
      <c r="C61" s="23"/>
      <c r="D61" s="11">
        <v>3</v>
      </c>
      <c r="E61" s="4">
        <v>3</v>
      </c>
      <c r="F61" s="4">
        <v>4</v>
      </c>
      <c r="G61" s="4">
        <v>5</v>
      </c>
      <c r="H61" s="4">
        <v>3</v>
      </c>
      <c r="I61" s="4">
        <v>6</v>
      </c>
      <c r="J61" s="4">
        <v>6</v>
      </c>
      <c r="K61" s="4">
        <v>6</v>
      </c>
      <c r="L61" s="4">
        <v>6</v>
      </c>
      <c r="M61" s="4">
        <v>5</v>
      </c>
      <c r="N61" s="4">
        <v>4</v>
      </c>
      <c r="O61" s="4">
        <v>6</v>
      </c>
      <c r="P61" s="4">
        <v>6</v>
      </c>
      <c r="Q61" s="4">
        <v>6</v>
      </c>
    </row>
    <row r="62" spans="1:17" x14ac:dyDescent="0.35">
      <c r="A62" s="23"/>
      <c r="B62" s="23"/>
      <c r="C62" s="23"/>
      <c r="D62" s="11">
        <v>4</v>
      </c>
      <c r="E62" s="4">
        <v>4</v>
      </c>
      <c r="F62" s="4">
        <v>4</v>
      </c>
      <c r="G62" s="4">
        <v>3</v>
      </c>
      <c r="H62" s="4">
        <v>4</v>
      </c>
      <c r="I62" s="4">
        <v>6</v>
      </c>
      <c r="J62" s="4">
        <v>6</v>
      </c>
      <c r="K62" s="4">
        <v>3</v>
      </c>
      <c r="L62" s="4">
        <v>6</v>
      </c>
      <c r="M62" s="4">
        <v>5</v>
      </c>
      <c r="N62" s="4">
        <v>5</v>
      </c>
      <c r="O62" s="4">
        <v>6</v>
      </c>
      <c r="P62" s="4">
        <v>6</v>
      </c>
      <c r="Q62" s="4">
        <v>6</v>
      </c>
    </row>
    <row r="63" spans="1:17" x14ac:dyDescent="0.35">
      <c r="A63" s="23"/>
      <c r="B63" s="23"/>
      <c r="C63" s="23"/>
      <c r="D63" s="11">
        <v>5</v>
      </c>
      <c r="E63" s="4">
        <v>5</v>
      </c>
      <c r="F63" s="4">
        <v>4</v>
      </c>
      <c r="G63" s="4">
        <v>1</v>
      </c>
      <c r="H63" s="4">
        <v>5</v>
      </c>
      <c r="I63" s="4">
        <v>6</v>
      </c>
      <c r="J63" s="4">
        <v>6</v>
      </c>
      <c r="K63" s="4">
        <v>6</v>
      </c>
      <c r="L63" s="4">
        <v>6</v>
      </c>
      <c r="M63" s="4">
        <v>4</v>
      </c>
      <c r="N63" s="4">
        <v>4</v>
      </c>
      <c r="O63" s="4">
        <v>6</v>
      </c>
      <c r="P63" s="4">
        <v>6</v>
      </c>
      <c r="Q63" s="4">
        <v>6</v>
      </c>
    </row>
    <row r="64" spans="1:17" x14ac:dyDescent="0.35">
      <c r="A64" s="23"/>
      <c r="B64" s="23"/>
      <c r="C64" s="23"/>
      <c r="D64" s="11">
        <v>6</v>
      </c>
      <c r="E64" s="4">
        <v>3</v>
      </c>
      <c r="F64" s="4">
        <v>4</v>
      </c>
      <c r="G64" s="4">
        <v>4</v>
      </c>
      <c r="H64" s="4">
        <v>3</v>
      </c>
      <c r="I64" s="4">
        <v>6</v>
      </c>
      <c r="J64" s="4">
        <v>6</v>
      </c>
      <c r="K64" s="4">
        <v>6</v>
      </c>
      <c r="L64" s="4">
        <v>6</v>
      </c>
      <c r="M64" s="4">
        <v>5</v>
      </c>
      <c r="N64" s="4">
        <v>4</v>
      </c>
      <c r="O64" s="4">
        <v>6</v>
      </c>
      <c r="P64" s="4">
        <v>6</v>
      </c>
      <c r="Q64" s="4">
        <v>6</v>
      </c>
    </row>
    <row r="65" spans="1:17" x14ac:dyDescent="0.35">
      <c r="A65" s="23"/>
      <c r="B65" s="23"/>
      <c r="C65" s="23"/>
      <c r="D65" s="11">
        <v>7</v>
      </c>
      <c r="E65" s="4">
        <v>5</v>
      </c>
      <c r="F65" s="4">
        <v>3</v>
      </c>
      <c r="G65" s="4">
        <v>5</v>
      </c>
      <c r="H65" s="4">
        <v>3</v>
      </c>
      <c r="I65" s="4">
        <v>6</v>
      </c>
      <c r="J65" s="4">
        <v>6</v>
      </c>
      <c r="K65" s="4">
        <v>6</v>
      </c>
      <c r="L65" s="4">
        <v>6</v>
      </c>
      <c r="M65" s="4">
        <v>4</v>
      </c>
      <c r="N65" s="4">
        <v>5</v>
      </c>
      <c r="O65" s="4">
        <v>6</v>
      </c>
      <c r="P65" s="4">
        <v>6</v>
      </c>
      <c r="Q65" s="4">
        <v>6</v>
      </c>
    </row>
    <row r="66" spans="1:17" x14ac:dyDescent="0.35">
      <c r="A66" s="23"/>
      <c r="B66" s="23"/>
      <c r="C66" s="23"/>
      <c r="D66" s="11">
        <v>8</v>
      </c>
      <c r="E66" s="4">
        <v>4</v>
      </c>
      <c r="F66" s="4">
        <v>3</v>
      </c>
      <c r="G66" s="4">
        <v>3</v>
      </c>
      <c r="H66" s="4">
        <v>3</v>
      </c>
      <c r="I66" s="4">
        <v>6</v>
      </c>
      <c r="J66" s="4">
        <v>6</v>
      </c>
      <c r="K66" s="4">
        <v>2</v>
      </c>
      <c r="L66" s="4">
        <v>6</v>
      </c>
      <c r="M66" s="4">
        <v>4</v>
      </c>
      <c r="N66" s="4">
        <v>5</v>
      </c>
      <c r="O66" s="4">
        <v>6</v>
      </c>
      <c r="P66" s="4">
        <v>6</v>
      </c>
      <c r="Q66" s="4">
        <v>6</v>
      </c>
    </row>
    <row r="67" spans="1:17" x14ac:dyDescent="0.35">
      <c r="A67" s="23"/>
      <c r="B67" s="23"/>
      <c r="C67" s="23"/>
      <c r="D67" s="11">
        <v>9</v>
      </c>
      <c r="E67" s="4">
        <v>3</v>
      </c>
      <c r="F67" s="4">
        <v>4</v>
      </c>
      <c r="G67" s="4">
        <v>5</v>
      </c>
      <c r="H67" s="4">
        <v>5</v>
      </c>
      <c r="I67" s="4">
        <v>6</v>
      </c>
      <c r="J67" s="4">
        <v>6</v>
      </c>
      <c r="K67" s="4">
        <v>5</v>
      </c>
      <c r="L67" s="4">
        <v>6</v>
      </c>
      <c r="M67" s="4">
        <v>5</v>
      </c>
      <c r="N67" s="4">
        <v>5</v>
      </c>
      <c r="O67" s="4">
        <v>6</v>
      </c>
      <c r="P67" s="4">
        <v>6</v>
      </c>
      <c r="Q67" s="4">
        <v>6</v>
      </c>
    </row>
    <row r="68" spans="1:17" x14ac:dyDescent="0.35">
      <c r="A68" s="23"/>
      <c r="B68" s="23"/>
      <c r="C68" s="23"/>
      <c r="D68" s="11">
        <v>10</v>
      </c>
      <c r="E68" s="4">
        <v>5</v>
      </c>
      <c r="F68" s="4">
        <v>4</v>
      </c>
      <c r="G68" s="4">
        <v>4</v>
      </c>
      <c r="H68" s="4">
        <v>3</v>
      </c>
      <c r="I68" s="4">
        <v>6</v>
      </c>
      <c r="J68" s="4">
        <v>6</v>
      </c>
      <c r="K68" s="4">
        <v>6</v>
      </c>
      <c r="L68" s="4">
        <v>6</v>
      </c>
      <c r="M68" s="4">
        <v>5</v>
      </c>
      <c r="N68" s="4">
        <v>5</v>
      </c>
      <c r="O68" s="4">
        <v>6</v>
      </c>
      <c r="P68" s="4">
        <v>6</v>
      </c>
      <c r="Q68" s="4">
        <v>6</v>
      </c>
    </row>
    <row r="69" spans="1:17" x14ac:dyDescent="0.35">
      <c r="A69" s="23"/>
      <c r="B69" s="23"/>
      <c r="C69" s="23"/>
      <c r="D69" s="11">
        <v>11</v>
      </c>
      <c r="E69" s="4">
        <v>5</v>
      </c>
      <c r="F69" s="4">
        <v>4</v>
      </c>
      <c r="G69" s="4">
        <v>5</v>
      </c>
      <c r="H69" s="4">
        <v>3</v>
      </c>
      <c r="I69" s="4">
        <v>6</v>
      </c>
      <c r="J69" s="4">
        <v>6</v>
      </c>
      <c r="K69" s="4">
        <v>6</v>
      </c>
      <c r="L69" s="4">
        <v>6</v>
      </c>
      <c r="M69" s="4">
        <v>4</v>
      </c>
      <c r="N69" s="4">
        <v>4</v>
      </c>
      <c r="O69" s="4">
        <v>6</v>
      </c>
      <c r="P69" s="4">
        <v>6</v>
      </c>
      <c r="Q69" s="4">
        <v>6</v>
      </c>
    </row>
    <row r="70" spans="1:17" x14ac:dyDescent="0.35">
      <c r="A70" s="23"/>
      <c r="B70" s="23"/>
      <c r="C70" s="23"/>
      <c r="D70" s="11">
        <v>12</v>
      </c>
      <c r="E70" s="4">
        <v>5</v>
      </c>
      <c r="F70" s="4">
        <v>4</v>
      </c>
      <c r="G70" s="4">
        <v>1</v>
      </c>
      <c r="H70" s="4">
        <v>3</v>
      </c>
      <c r="I70" s="4">
        <v>6</v>
      </c>
      <c r="J70" s="4">
        <v>6</v>
      </c>
      <c r="K70" s="4">
        <v>6</v>
      </c>
      <c r="L70" s="4">
        <v>6</v>
      </c>
      <c r="M70" s="4">
        <v>5</v>
      </c>
      <c r="N70" s="4">
        <v>5</v>
      </c>
      <c r="O70" s="4">
        <v>6</v>
      </c>
      <c r="P70" s="4">
        <v>6</v>
      </c>
      <c r="Q70" s="4">
        <v>6</v>
      </c>
    </row>
    <row r="71" spans="1:17" x14ac:dyDescent="0.35">
      <c r="A71" s="23"/>
      <c r="B71" s="23"/>
      <c r="C71" s="23"/>
      <c r="D71" s="11">
        <v>13</v>
      </c>
      <c r="E71" s="4">
        <v>5</v>
      </c>
      <c r="F71" s="4">
        <v>3</v>
      </c>
      <c r="G71" s="4">
        <v>4</v>
      </c>
      <c r="H71" s="4">
        <v>4</v>
      </c>
      <c r="I71" s="4">
        <v>6</v>
      </c>
      <c r="J71" s="4">
        <v>6</v>
      </c>
      <c r="K71" s="4">
        <v>3</v>
      </c>
      <c r="L71" s="4">
        <v>6</v>
      </c>
      <c r="M71" s="4">
        <v>5</v>
      </c>
      <c r="N71" s="4">
        <v>4</v>
      </c>
      <c r="O71" s="4">
        <v>6</v>
      </c>
      <c r="P71" s="4">
        <v>6</v>
      </c>
      <c r="Q71" s="4">
        <v>6</v>
      </c>
    </row>
    <row r="72" spans="1:17" x14ac:dyDescent="0.35">
      <c r="A72" s="23"/>
      <c r="B72" s="23"/>
      <c r="C72" s="23"/>
      <c r="D72" s="11">
        <v>14</v>
      </c>
      <c r="E72" s="4">
        <v>3</v>
      </c>
      <c r="F72" s="4">
        <v>4</v>
      </c>
      <c r="G72" s="4">
        <v>1</v>
      </c>
      <c r="H72" s="4">
        <v>4</v>
      </c>
      <c r="I72" s="4">
        <v>6</v>
      </c>
      <c r="J72" s="4">
        <v>6</v>
      </c>
      <c r="K72" s="4">
        <v>6</v>
      </c>
      <c r="L72" s="4">
        <v>6</v>
      </c>
      <c r="M72" s="4">
        <v>5</v>
      </c>
      <c r="N72" s="4">
        <v>5</v>
      </c>
      <c r="O72" s="4">
        <v>6</v>
      </c>
      <c r="P72" s="4">
        <v>6</v>
      </c>
      <c r="Q72" s="4">
        <v>6</v>
      </c>
    </row>
    <row r="73" spans="1:17" x14ac:dyDescent="0.35">
      <c r="A73" s="23"/>
      <c r="B73" s="23"/>
      <c r="C73" s="23"/>
      <c r="D73" s="11">
        <v>15</v>
      </c>
      <c r="E73" s="4">
        <v>4</v>
      </c>
      <c r="F73" s="4">
        <v>4</v>
      </c>
      <c r="G73" s="4">
        <v>1</v>
      </c>
      <c r="H73" s="4">
        <v>3</v>
      </c>
      <c r="I73" s="4">
        <v>6</v>
      </c>
      <c r="J73" s="4">
        <v>6</v>
      </c>
      <c r="K73" s="4">
        <v>2</v>
      </c>
      <c r="L73" s="4">
        <v>6</v>
      </c>
      <c r="M73" s="4">
        <v>4</v>
      </c>
      <c r="N73" s="4">
        <v>4</v>
      </c>
      <c r="O73" s="4">
        <v>6</v>
      </c>
      <c r="P73" s="4">
        <v>6</v>
      </c>
      <c r="Q73" s="4">
        <v>6</v>
      </c>
    </row>
    <row r="74" spans="1:17" x14ac:dyDescent="0.35">
      <c r="A74" s="23"/>
      <c r="B74" s="23"/>
      <c r="C74" s="23"/>
      <c r="D74" s="10" t="s">
        <v>67</v>
      </c>
      <c r="E74" s="10">
        <f t="shared" ref="E74:Q74" si="2">AVERAGE(E59:E73)</f>
        <v>4</v>
      </c>
      <c r="F74" s="10">
        <f t="shared" si="2"/>
        <v>3.8666666666666667</v>
      </c>
      <c r="G74" s="10">
        <f t="shared" si="2"/>
        <v>3.4</v>
      </c>
      <c r="H74" s="10">
        <f t="shared" si="2"/>
        <v>3.4666666666666668</v>
      </c>
      <c r="I74" s="10">
        <f t="shared" si="2"/>
        <v>6</v>
      </c>
      <c r="J74" s="10">
        <f t="shared" si="2"/>
        <v>6</v>
      </c>
      <c r="K74" s="10">
        <f t="shared" si="2"/>
        <v>4.333333333333333</v>
      </c>
      <c r="L74" s="10">
        <f t="shared" si="2"/>
        <v>6</v>
      </c>
      <c r="M74" s="10">
        <f t="shared" si="2"/>
        <v>4.666666666666667</v>
      </c>
      <c r="N74" s="10">
        <f t="shared" si="2"/>
        <v>4.5999999999999996</v>
      </c>
      <c r="O74" s="10">
        <f t="shared" si="2"/>
        <v>6</v>
      </c>
      <c r="P74" s="10">
        <f t="shared" si="2"/>
        <v>6</v>
      </c>
      <c r="Q74" s="10">
        <f t="shared" si="2"/>
        <v>6</v>
      </c>
    </row>
    <row r="75" spans="1:17" x14ac:dyDescent="0.35">
      <c r="A75" s="23"/>
      <c r="B75" s="23"/>
      <c r="C75" s="23"/>
      <c r="D75" s="10" t="s">
        <v>66</v>
      </c>
      <c r="E75" s="10">
        <f t="shared" ref="E75:Q75" si="3">_xlfn.STDEV.S(E59:E73)</f>
        <v>1.1952286093343936</v>
      </c>
      <c r="F75" s="10">
        <f t="shared" si="3"/>
        <v>0.51639777949432131</v>
      </c>
      <c r="G75" s="10">
        <f t="shared" si="3"/>
        <v>1.6388149028228556</v>
      </c>
      <c r="H75" s="10">
        <f t="shared" si="3"/>
        <v>0.74322335295720587</v>
      </c>
      <c r="I75" s="10">
        <f t="shared" si="3"/>
        <v>0</v>
      </c>
      <c r="J75" s="10">
        <f t="shared" si="3"/>
        <v>0</v>
      </c>
      <c r="K75" s="10">
        <f t="shared" si="3"/>
        <v>2.0586634591635509</v>
      </c>
      <c r="L75" s="10">
        <f t="shared" si="3"/>
        <v>0</v>
      </c>
      <c r="M75" s="10">
        <f t="shared" si="3"/>
        <v>0.48795003647426521</v>
      </c>
      <c r="N75" s="10">
        <f t="shared" si="3"/>
        <v>0.50709255283711152</v>
      </c>
      <c r="O75" s="10">
        <f t="shared" si="3"/>
        <v>0</v>
      </c>
      <c r="P75" s="10">
        <f t="shared" si="3"/>
        <v>0</v>
      </c>
      <c r="Q75" s="10">
        <f t="shared" si="3"/>
        <v>0</v>
      </c>
    </row>
    <row r="76" spans="1:17" s="7" customFormat="1" x14ac:dyDescent="0.35">
      <c r="A76" s="23"/>
      <c r="B76" s="23"/>
      <c r="C76" s="23"/>
      <c r="D76" s="10" t="s">
        <v>65</v>
      </c>
      <c r="E76" s="9" t="s">
        <v>69</v>
      </c>
      <c r="F76" s="8" t="s">
        <v>69</v>
      </c>
      <c r="G76" s="8" t="s">
        <v>69</v>
      </c>
      <c r="H76" s="8" t="s">
        <v>69</v>
      </c>
      <c r="I76" s="8" t="s">
        <v>44</v>
      </c>
      <c r="J76" s="8" t="s">
        <v>44</v>
      </c>
      <c r="K76" s="8" t="s">
        <v>45</v>
      </c>
      <c r="L76" s="8" t="s">
        <v>44</v>
      </c>
      <c r="M76" s="8" t="s">
        <v>69</v>
      </c>
      <c r="N76" s="8" t="s">
        <v>69</v>
      </c>
      <c r="O76" s="8" t="s">
        <v>44</v>
      </c>
      <c r="P76" s="8" t="s">
        <v>44</v>
      </c>
      <c r="Q76" s="8" t="s">
        <v>44</v>
      </c>
    </row>
    <row r="77" spans="1:17" ht="15" customHeight="1" x14ac:dyDescent="0.35">
      <c r="A77" s="23" t="s">
        <v>118</v>
      </c>
      <c r="B77" s="23">
        <v>1.308E-2</v>
      </c>
      <c r="C77" s="23">
        <v>9.7786857707716099E-2</v>
      </c>
      <c r="D77" s="11">
        <v>1</v>
      </c>
      <c r="E77" s="1">
        <v>1521</v>
      </c>
      <c r="F77" s="4">
        <v>1226</v>
      </c>
      <c r="G77" s="4">
        <v>1804</v>
      </c>
      <c r="H77" s="4">
        <v>1483</v>
      </c>
      <c r="I77" s="4">
        <v>1512</v>
      </c>
      <c r="J77" s="4">
        <v>1241</v>
      </c>
      <c r="K77" s="4">
        <v>978</v>
      </c>
      <c r="L77" s="4">
        <v>885</v>
      </c>
      <c r="M77" s="4">
        <v>2105</v>
      </c>
      <c r="N77" s="4">
        <v>1905</v>
      </c>
      <c r="O77" s="4">
        <v>1009</v>
      </c>
      <c r="P77" s="4">
        <v>1499</v>
      </c>
      <c r="Q77" s="4">
        <v>950</v>
      </c>
    </row>
    <row r="78" spans="1:17" x14ac:dyDescent="0.35">
      <c r="A78" s="23"/>
      <c r="B78" s="23"/>
      <c r="C78" s="23"/>
      <c r="D78" s="12">
        <v>2</v>
      </c>
      <c r="E78" s="1">
        <v>1550</v>
      </c>
      <c r="F78" s="4">
        <v>1058</v>
      </c>
      <c r="G78" s="4">
        <v>1750</v>
      </c>
      <c r="H78" s="4">
        <v>1276</v>
      </c>
      <c r="I78" s="4">
        <v>905</v>
      </c>
      <c r="J78" s="4">
        <v>1326</v>
      </c>
      <c r="K78" s="4">
        <v>973</v>
      </c>
      <c r="L78" s="4">
        <v>420</v>
      </c>
      <c r="M78" s="4">
        <v>2233</v>
      </c>
      <c r="N78" s="4">
        <v>1751</v>
      </c>
      <c r="O78" s="4">
        <v>1185</v>
      </c>
      <c r="P78" s="4">
        <v>1585</v>
      </c>
      <c r="Q78" s="4">
        <v>1082</v>
      </c>
    </row>
    <row r="79" spans="1:17" x14ac:dyDescent="0.35">
      <c r="A79" s="23"/>
      <c r="B79" s="23"/>
      <c r="C79" s="23"/>
      <c r="D79" s="11">
        <v>3</v>
      </c>
      <c r="E79" s="1">
        <v>1590</v>
      </c>
      <c r="F79" s="4">
        <v>1234</v>
      </c>
      <c r="G79" s="4">
        <v>1967</v>
      </c>
      <c r="H79" s="4">
        <v>588</v>
      </c>
      <c r="I79" s="4">
        <v>1053</v>
      </c>
      <c r="J79" s="4">
        <v>1165</v>
      </c>
      <c r="K79" s="4">
        <v>646</v>
      </c>
      <c r="L79" s="4">
        <v>983</v>
      </c>
      <c r="M79" s="4">
        <v>2345</v>
      </c>
      <c r="N79" s="4">
        <v>1920</v>
      </c>
      <c r="O79" s="4">
        <v>113</v>
      </c>
      <c r="P79" s="4">
        <v>1682</v>
      </c>
      <c r="Q79" s="4">
        <v>1042</v>
      </c>
    </row>
    <row r="80" spans="1:17" x14ac:dyDescent="0.35">
      <c r="A80" s="23"/>
      <c r="B80" s="23"/>
      <c r="C80" s="23"/>
      <c r="D80" s="11">
        <v>4</v>
      </c>
      <c r="E80" s="1">
        <v>1536</v>
      </c>
      <c r="F80" s="4">
        <v>1105</v>
      </c>
      <c r="G80" s="4">
        <v>1248</v>
      </c>
      <c r="H80" s="4">
        <v>1386</v>
      </c>
      <c r="I80" s="4">
        <v>1426</v>
      </c>
      <c r="J80" s="4">
        <v>1128</v>
      </c>
      <c r="K80" s="4">
        <v>667</v>
      </c>
      <c r="L80" s="4">
        <v>237</v>
      </c>
      <c r="M80" s="4">
        <v>2030</v>
      </c>
      <c r="N80" s="4">
        <v>1926</v>
      </c>
      <c r="O80" s="4">
        <v>886</v>
      </c>
      <c r="P80" s="4">
        <v>1640</v>
      </c>
      <c r="Q80" s="4">
        <v>1136</v>
      </c>
    </row>
    <row r="81" spans="1:17" x14ac:dyDescent="0.35">
      <c r="A81" s="23"/>
      <c r="B81" s="23"/>
      <c r="C81" s="23"/>
      <c r="D81" s="11">
        <v>5</v>
      </c>
      <c r="E81" s="1">
        <v>1416</v>
      </c>
      <c r="F81" s="4">
        <v>1044</v>
      </c>
      <c r="G81" s="4">
        <v>1865</v>
      </c>
      <c r="H81" s="4">
        <v>611</v>
      </c>
      <c r="I81" s="4">
        <v>1126</v>
      </c>
      <c r="J81" s="4">
        <v>1355</v>
      </c>
      <c r="K81" s="4">
        <v>374</v>
      </c>
      <c r="L81" s="4">
        <v>244</v>
      </c>
      <c r="M81" s="4">
        <v>2378</v>
      </c>
      <c r="N81" s="4">
        <v>1934</v>
      </c>
      <c r="O81" s="4">
        <v>1174</v>
      </c>
      <c r="P81" s="4">
        <v>1685</v>
      </c>
      <c r="Q81" s="4">
        <v>938</v>
      </c>
    </row>
    <row r="82" spans="1:17" x14ac:dyDescent="0.35">
      <c r="A82" s="23"/>
      <c r="B82" s="23"/>
      <c r="C82" s="23"/>
      <c r="D82" s="11">
        <v>6</v>
      </c>
      <c r="E82" s="1">
        <v>1635</v>
      </c>
      <c r="F82" s="4">
        <v>962</v>
      </c>
      <c r="G82" s="4">
        <v>1778</v>
      </c>
      <c r="H82" s="4">
        <v>1486</v>
      </c>
      <c r="I82" s="4">
        <v>938</v>
      </c>
      <c r="J82" s="4">
        <v>1343</v>
      </c>
      <c r="K82" s="4">
        <v>551</v>
      </c>
      <c r="L82" s="4">
        <v>992</v>
      </c>
      <c r="M82" s="4">
        <v>2380</v>
      </c>
      <c r="N82" s="4">
        <v>1925</v>
      </c>
      <c r="O82" s="4">
        <v>1152</v>
      </c>
      <c r="P82" s="4">
        <v>1675</v>
      </c>
      <c r="Q82" s="4">
        <v>1073</v>
      </c>
    </row>
    <row r="83" spans="1:17" x14ac:dyDescent="0.35">
      <c r="A83" s="23"/>
      <c r="B83" s="23"/>
      <c r="C83" s="23"/>
      <c r="D83" s="11">
        <v>7</v>
      </c>
      <c r="E83" s="1">
        <v>1818</v>
      </c>
      <c r="F83" s="4">
        <v>1188</v>
      </c>
      <c r="G83" s="4">
        <v>1820</v>
      </c>
      <c r="H83" s="4">
        <v>1563</v>
      </c>
      <c r="I83" s="4">
        <v>1278</v>
      </c>
      <c r="J83" s="4">
        <v>1173</v>
      </c>
      <c r="K83" s="4">
        <v>412</v>
      </c>
      <c r="L83" s="4">
        <v>375</v>
      </c>
      <c r="M83" s="4">
        <v>2175</v>
      </c>
      <c r="N83" s="4">
        <v>1875</v>
      </c>
      <c r="O83" s="4">
        <v>983</v>
      </c>
      <c r="P83" s="4">
        <v>1584</v>
      </c>
      <c r="Q83" s="4">
        <v>1026</v>
      </c>
    </row>
    <row r="84" spans="1:17" x14ac:dyDescent="0.35">
      <c r="A84" s="23"/>
      <c r="B84" s="23"/>
      <c r="C84" s="23"/>
      <c r="D84" s="11">
        <v>8</v>
      </c>
      <c r="E84" s="1">
        <v>1762</v>
      </c>
      <c r="F84" s="4">
        <v>1153</v>
      </c>
      <c r="G84" s="4">
        <v>1112</v>
      </c>
      <c r="H84" s="4">
        <v>1399</v>
      </c>
      <c r="I84" s="4">
        <v>1172</v>
      </c>
      <c r="J84" s="4">
        <v>1562</v>
      </c>
      <c r="K84" s="4">
        <v>1028</v>
      </c>
      <c r="L84" s="4">
        <v>637</v>
      </c>
      <c r="M84" s="4">
        <v>2298</v>
      </c>
      <c r="N84" s="4">
        <v>2088</v>
      </c>
      <c r="O84" s="4">
        <v>1181</v>
      </c>
      <c r="P84" s="4">
        <v>1794</v>
      </c>
      <c r="Q84" s="4">
        <v>1021</v>
      </c>
    </row>
    <row r="85" spans="1:17" x14ac:dyDescent="0.35">
      <c r="A85" s="23"/>
      <c r="B85" s="23"/>
      <c r="C85" s="23"/>
      <c r="D85" s="11">
        <v>9</v>
      </c>
      <c r="E85" s="1">
        <v>1703</v>
      </c>
      <c r="F85" s="4">
        <v>1135</v>
      </c>
      <c r="G85" s="4">
        <v>1615</v>
      </c>
      <c r="H85" s="4">
        <v>1443</v>
      </c>
      <c r="I85" s="4">
        <v>1043</v>
      </c>
      <c r="J85" s="4">
        <v>1372</v>
      </c>
      <c r="K85" s="4">
        <v>942</v>
      </c>
      <c r="L85" s="4">
        <v>466</v>
      </c>
      <c r="M85" s="4">
        <v>2345</v>
      </c>
      <c r="N85" s="4">
        <v>1899</v>
      </c>
      <c r="O85" s="4">
        <v>912</v>
      </c>
      <c r="P85" s="4">
        <v>1762</v>
      </c>
      <c r="Q85" s="4">
        <v>1006</v>
      </c>
    </row>
    <row r="86" spans="1:17" x14ac:dyDescent="0.35">
      <c r="A86" s="23"/>
      <c r="B86" s="23"/>
      <c r="C86" s="23"/>
      <c r="D86" s="11">
        <v>10</v>
      </c>
      <c r="E86" s="1">
        <v>1867</v>
      </c>
      <c r="F86" s="4">
        <v>1046</v>
      </c>
      <c r="G86" s="4">
        <v>1579</v>
      </c>
      <c r="H86" s="4">
        <v>1596</v>
      </c>
      <c r="I86" s="4">
        <v>1357</v>
      </c>
      <c r="J86" s="4">
        <v>1218</v>
      </c>
      <c r="K86" s="4">
        <v>680</v>
      </c>
      <c r="L86" s="4">
        <v>816</v>
      </c>
      <c r="M86" s="4">
        <v>2205</v>
      </c>
      <c r="N86" s="4">
        <v>1536</v>
      </c>
      <c r="O86" s="4">
        <v>806</v>
      </c>
      <c r="P86" s="4">
        <v>1507</v>
      </c>
      <c r="Q86" s="4">
        <v>996</v>
      </c>
    </row>
    <row r="87" spans="1:17" x14ac:dyDescent="0.35">
      <c r="A87" s="23"/>
      <c r="B87" s="23"/>
      <c r="C87" s="23"/>
      <c r="D87" s="11">
        <v>11</v>
      </c>
      <c r="E87" s="1">
        <v>1428</v>
      </c>
      <c r="F87" s="4">
        <v>1036</v>
      </c>
      <c r="G87" s="4">
        <v>1600</v>
      </c>
      <c r="H87" s="4">
        <v>1576</v>
      </c>
      <c r="I87" s="4">
        <v>1375</v>
      </c>
      <c r="J87" s="4">
        <v>395</v>
      </c>
      <c r="K87" s="4">
        <v>706</v>
      </c>
      <c r="L87" s="4">
        <v>793</v>
      </c>
      <c r="M87" s="4">
        <v>2206</v>
      </c>
      <c r="N87" s="4">
        <v>2040</v>
      </c>
      <c r="O87" s="4">
        <v>1111</v>
      </c>
      <c r="P87" s="4">
        <v>1601</v>
      </c>
      <c r="Q87" s="4">
        <v>999</v>
      </c>
    </row>
    <row r="88" spans="1:17" x14ac:dyDescent="0.35">
      <c r="A88" s="23"/>
      <c r="B88" s="23"/>
      <c r="C88" s="23"/>
      <c r="D88" s="11">
        <v>12</v>
      </c>
      <c r="E88" s="1">
        <v>1692</v>
      </c>
      <c r="F88" s="4">
        <v>1192</v>
      </c>
      <c r="G88" s="4">
        <v>1640</v>
      </c>
      <c r="H88" s="4">
        <v>1653</v>
      </c>
      <c r="I88" s="4">
        <v>1522</v>
      </c>
      <c r="J88" s="4">
        <v>1526</v>
      </c>
      <c r="K88" s="4">
        <v>527</v>
      </c>
      <c r="L88" s="4">
        <v>436</v>
      </c>
      <c r="M88" s="4">
        <v>2325</v>
      </c>
      <c r="N88" s="4">
        <v>1937</v>
      </c>
      <c r="O88" s="4">
        <v>922</v>
      </c>
      <c r="P88" s="4">
        <v>1600</v>
      </c>
      <c r="Q88" s="4">
        <v>945</v>
      </c>
    </row>
    <row r="89" spans="1:17" x14ac:dyDescent="0.35">
      <c r="A89" s="23"/>
      <c r="B89" s="23"/>
      <c r="C89" s="23"/>
      <c r="D89" s="11">
        <v>13</v>
      </c>
      <c r="E89" s="1">
        <v>1401</v>
      </c>
      <c r="F89" s="4">
        <v>1367</v>
      </c>
      <c r="G89" s="4">
        <v>1656</v>
      </c>
      <c r="H89" s="4">
        <v>1646</v>
      </c>
      <c r="I89" s="4">
        <v>1358</v>
      </c>
      <c r="J89" s="4">
        <v>1467</v>
      </c>
      <c r="K89" s="4">
        <v>922</v>
      </c>
      <c r="L89" s="4">
        <v>725</v>
      </c>
      <c r="M89" s="4">
        <v>2023</v>
      </c>
      <c r="N89" s="4">
        <v>1568</v>
      </c>
      <c r="O89" s="4">
        <v>908</v>
      </c>
      <c r="P89" s="4">
        <v>1536</v>
      </c>
      <c r="Q89" s="4">
        <v>876</v>
      </c>
    </row>
    <row r="90" spans="1:17" x14ac:dyDescent="0.35">
      <c r="A90" s="23"/>
      <c r="B90" s="23"/>
      <c r="C90" s="23"/>
      <c r="D90" s="11">
        <v>14</v>
      </c>
      <c r="E90" s="1">
        <v>1652</v>
      </c>
      <c r="F90" s="4">
        <v>1065</v>
      </c>
      <c r="G90" s="4">
        <v>1680</v>
      </c>
      <c r="H90" s="4">
        <v>1596</v>
      </c>
      <c r="I90" s="4">
        <v>1114</v>
      </c>
      <c r="J90" s="4">
        <v>972</v>
      </c>
      <c r="K90" s="4">
        <v>295</v>
      </c>
      <c r="L90" s="4">
        <v>424</v>
      </c>
      <c r="M90" s="4">
        <v>2235</v>
      </c>
      <c r="N90" s="4">
        <v>1802</v>
      </c>
      <c r="O90" s="4">
        <v>846</v>
      </c>
      <c r="P90" s="4">
        <v>1470</v>
      </c>
      <c r="Q90" s="4">
        <v>954</v>
      </c>
    </row>
    <row r="91" spans="1:17" x14ac:dyDescent="0.35">
      <c r="A91" s="23"/>
      <c r="B91" s="23"/>
      <c r="C91" s="23"/>
      <c r="D91" s="11">
        <v>15</v>
      </c>
      <c r="E91" s="1">
        <v>1773</v>
      </c>
      <c r="F91" s="4">
        <v>1170</v>
      </c>
      <c r="G91" s="4">
        <v>1759</v>
      </c>
      <c r="H91" s="4">
        <v>1638</v>
      </c>
      <c r="I91" s="4">
        <v>1322</v>
      </c>
      <c r="J91" s="4">
        <v>1234</v>
      </c>
      <c r="K91" s="4">
        <v>1065</v>
      </c>
      <c r="L91" s="4">
        <v>978</v>
      </c>
      <c r="M91" s="4">
        <v>2140</v>
      </c>
      <c r="N91" s="4">
        <v>1568</v>
      </c>
      <c r="O91" s="4">
        <v>914</v>
      </c>
      <c r="P91" s="4">
        <v>1410</v>
      </c>
      <c r="Q91" s="4">
        <v>812</v>
      </c>
    </row>
    <row r="92" spans="1:17" x14ac:dyDescent="0.35">
      <c r="A92" s="23"/>
      <c r="B92" s="23"/>
      <c r="C92" s="23"/>
      <c r="D92" s="10" t="s">
        <v>67</v>
      </c>
      <c r="E92" s="10">
        <f t="shared" ref="E92:Q92" si="4">AVERAGE(E77:E91)</f>
        <v>1622.9333333333334</v>
      </c>
      <c r="F92" s="10">
        <f t="shared" si="4"/>
        <v>1132.0666666666666</v>
      </c>
      <c r="G92" s="10">
        <f t="shared" si="4"/>
        <v>1658.2</v>
      </c>
      <c r="H92" s="10">
        <f t="shared" si="4"/>
        <v>1396</v>
      </c>
      <c r="I92" s="10">
        <f t="shared" si="4"/>
        <v>1233.4000000000001</v>
      </c>
      <c r="J92" s="10">
        <f t="shared" si="4"/>
        <v>1231.8</v>
      </c>
      <c r="K92" s="10">
        <f t="shared" si="4"/>
        <v>717.73333333333335</v>
      </c>
      <c r="L92" s="10">
        <f t="shared" si="4"/>
        <v>627.4</v>
      </c>
      <c r="M92" s="10">
        <f t="shared" si="4"/>
        <v>2228.1999999999998</v>
      </c>
      <c r="N92" s="10">
        <f t="shared" si="4"/>
        <v>1844.9333333333334</v>
      </c>
      <c r="O92" s="10">
        <f t="shared" si="4"/>
        <v>940.13333333333333</v>
      </c>
      <c r="P92" s="10">
        <f t="shared" si="4"/>
        <v>1602</v>
      </c>
      <c r="Q92" s="10">
        <f t="shared" si="4"/>
        <v>990.4</v>
      </c>
    </row>
    <row r="93" spans="1:17" x14ac:dyDescent="0.35">
      <c r="A93" s="23"/>
      <c r="B93" s="23"/>
      <c r="C93" s="23"/>
      <c r="D93" s="10" t="s">
        <v>66</v>
      </c>
      <c r="E93" s="10">
        <f t="shared" ref="E93:Q93" si="5">_xlfn.STDEV.S(E77:E91)</f>
        <v>147.86019780602925</v>
      </c>
      <c r="F93" s="10">
        <f t="shared" si="5"/>
        <v>102.48516733561752</v>
      </c>
      <c r="G93" s="10">
        <f t="shared" si="5"/>
        <v>223.19696618521857</v>
      </c>
      <c r="H93" s="10">
        <f t="shared" si="5"/>
        <v>341.09885454429275</v>
      </c>
      <c r="I93" s="10">
        <f t="shared" si="5"/>
        <v>198.59499346300635</v>
      </c>
      <c r="J93" s="10">
        <f t="shared" si="5"/>
        <v>279.4998594428472</v>
      </c>
      <c r="K93" s="10">
        <f t="shared" si="5"/>
        <v>254.32950131295277</v>
      </c>
      <c r="L93" s="10">
        <f t="shared" si="5"/>
        <v>271.43239095056958</v>
      </c>
      <c r="M93" s="10">
        <f t="shared" si="5"/>
        <v>118.10661043553586</v>
      </c>
      <c r="N93" s="10">
        <f t="shared" si="5"/>
        <v>168.83739712121445</v>
      </c>
      <c r="O93" s="10">
        <f t="shared" si="5"/>
        <v>263.23559970562661</v>
      </c>
      <c r="P93" s="10">
        <f t="shared" si="5"/>
        <v>107.37850277007431</v>
      </c>
      <c r="Q93" s="10">
        <f t="shared" si="5"/>
        <v>82.073834354892213</v>
      </c>
    </row>
    <row r="94" spans="1:17" s="7" customFormat="1" x14ac:dyDescent="0.35">
      <c r="A94" s="23"/>
      <c r="B94" s="23"/>
      <c r="C94" s="23"/>
      <c r="D94" s="10" t="s">
        <v>65</v>
      </c>
      <c r="E94" s="9" t="s">
        <v>55</v>
      </c>
      <c r="F94" s="8" t="s">
        <v>64</v>
      </c>
      <c r="G94" s="8" t="s">
        <v>71</v>
      </c>
      <c r="H94" s="8" t="s">
        <v>97</v>
      </c>
      <c r="I94" s="8" t="s">
        <v>64</v>
      </c>
      <c r="J94" s="8" t="s">
        <v>117</v>
      </c>
      <c r="K94" s="8" t="s">
        <v>56</v>
      </c>
      <c r="L94" s="8" t="s">
        <v>56</v>
      </c>
      <c r="M94" s="8" t="s">
        <v>44</v>
      </c>
      <c r="N94" s="8" t="s">
        <v>69</v>
      </c>
      <c r="O94" s="8" t="s">
        <v>77</v>
      </c>
      <c r="P94" s="8" t="s">
        <v>55</v>
      </c>
      <c r="Q94" s="8" t="s">
        <v>48</v>
      </c>
    </row>
    <row r="95" spans="1:17" ht="15" customHeight="1" x14ac:dyDescent="0.35">
      <c r="A95" s="23" t="s">
        <v>116</v>
      </c>
      <c r="B95" s="23">
        <v>8.2770000000000001E-4</v>
      </c>
      <c r="C95" s="23">
        <v>2.4267152859050599E-3</v>
      </c>
      <c r="D95" s="11">
        <v>1</v>
      </c>
      <c r="E95" s="1">
        <v>5</v>
      </c>
      <c r="F95" s="4">
        <v>4</v>
      </c>
      <c r="G95" s="4">
        <v>8</v>
      </c>
      <c r="H95" s="4">
        <v>6</v>
      </c>
      <c r="I95" s="4">
        <v>11</v>
      </c>
      <c r="J95" s="4">
        <v>9</v>
      </c>
      <c r="K95" s="4">
        <v>3</v>
      </c>
      <c r="L95" s="4">
        <v>6</v>
      </c>
      <c r="M95" s="4">
        <v>8</v>
      </c>
      <c r="N95" s="4">
        <v>11</v>
      </c>
      <c r="O95" s="4">
        <v>11</v>
      </c>
      <c r="P95" s="4">
        <v>7</v>
      </c>
      <c r="Q95" s="4">
        <v>5</v>
      </c>
    </row>
    <row r="96" spans="1:17" x14ac:dyDescent="0.35">
      <c r="A96" s="23"/>
      <c r="B96" s="23"/>
      <c r="C96" s="23"/>
      <c r="D96" s="12">
        <v>2</v>
      </c>
      <c r="E96" s="1">
        <v>7</v>
      </c>
      <c r="F96" s="4">
        <v>11</v>
      </c>
      <c r="G96" s="4">
        <v>7</v>
      </c>
      <c r="H96" s="4">
        <v>9</v>
      </c>
      <c r="I96" s="4">
        <v>4</v>
      </c>
      <c r="J96" s="4">
        <v>10</v>
      </c>
      <c r="K96" s="4">
        <v>6</v>
      </c>
      <c r="L96" s="4">
        <v>4</v>
      </c>
      <c r="M96" s="4">
        <v>9</v>
      </c>
      <c r="N96" s="4">
        <v>9</v>
      </c>
      <c r="O96" s="4">
        <v>10</v>
      </c>
      <c r="P96" s="4">
        <v>8</v>
      </c>
      <c r="Q96" s="4">
        <v>5</v>
      </c>
    </row>
    <row r="97" spans="1:17" x14ac:dyDescent="0.35">
      <c r="A97" s="23"/>
      <c r="B97" s="23"/>
      <c r="C97" s="23"/>
      <c r="D97" s="11">
        <v>3</v>
      </c>
      <c r="E97" s="1">
        <v>9</v>
      </c>
      <c r="F97" s="4">
        <v>8</v>
      </c>
      <c r="G97" s="4">
        <v>8</v>
      </c>
      <c r="H97" s="4">
        <v>2</v>
      </c>
      <c r="I97" s="4">
        <v>9</v>
      </c>
      <c r="J97" s="4">
        <v>9</v>
      </c>
      <c r="K97" s="4">
        <v>9</v>
      </c>
      <c r="L97" s="4">
        <v>4</v>
      </c>
      <c r="M97" s="4">
        <v>10</v>
      </c>
      <c r="N97" s="4">
        <v>8</v>
      </c>
      <c r="O97" s="4">
        <v>7</v>
      </c>
      <c r="P97" s="4">
        <v>8</v>
      </c>
      <c r="Q97" s="4">
        <v>5</v>
      </c>
    </row>
    <row r="98" spans="1:17" x14ac:dyDescent="0.35">
      <c r="A98" s="23"/>
      <c r="B98" s="23"/>
      <c r="C98" s="23"/>
      <c r="D98" s="11">
        <v>4</v>
      </c>
      <c r="E98" s="1">
        <v>4</v>
      </c>
      <c r="F98" s="4">
        <v>6</v>
      </c>
      <c r="G98" s="4">
        <v>7</v>
      </c>
      <c r="H98" s="4">
        <v>5</v>
      </c>
      <c r="I98" s="4">
        <v>9</v>
      </c>
      <c r="J98" s="4">
        <v>9</v>
      </c>
      <c r="K98" s="4">
        <v>5</v>
      </c>
      <c r="L98" s="4">
        <v>4</v>
      </c>
      <c r="M98" s="4">
        <v>11</v>
      </c>
      <c r="N98" s="4">
        <v>9</v>
      </c>
      <c r="O98" s="4">
        <v>12</v>
      </c>
      <c r="P98" s="4">
        <v>8</v>
      </c>
      <c r="Q98" s="4">
        <v>6</v>
      </c>
    </row>
    <row r="99" spans="1:17" x14ac:dyDescent="0.35">
      <c r="A99" s="23"/>
      <c r="B99" s="23"/>
      <c r="C99" s="23"/>
      <c r="D99" s="11">
        <v>5</v>
      </c>
      <c r="E99" s="1">
        <v>7</v>
      </c>
      <c r="F99" s="4">
        <v>7</v>
      </c>
      <c r="G99" s="4">
        <v>7</v>
      </c>
      <c r="H99" s="4">
        <v>3</v>
      </c>
      <c r="I99" s="4">
        <v>10</v>
      </c>
      <c r="J99" s="4">
        <v>8</v>
      </c>
      <c r="K99" s="4">
        <v>5</v>
      </c>
      <c r="L99" s="4">
        <v>5</v>
      </c>
      <c r="M99" s="4">
        <v>10</v>
      </c>
      <c r="N99" s="4">
        <v>9</v>
      </c>
      <c r="O99" s="4">
        <v>10</v>
      </c>
      <c r="P99" s="4">
        <v>8</v>
      </c>
      <c r="Q99" s="4">
        <v>5</v>
      </c>
    </row>
    <row r="100" spans="1:17" x14ac:dyDescent="0.35">
      <c r="A100" s="23"/>
      <c r="B100" s="23"/>
      <c r="C100" s="23"/>
      <c r="D100" s="11">
        <v>6</v>
      </c>
      <c r="E100" s="1">
        <v>9</v>
      </c>
      <c r="F100" s="4">
        <v>4</v>
      </c>
      <c r="G100" s="4">
        <v>7</v>
      </c>
      <c r="H100" s="4">
        <v>8</v>
      </c>
      <c r="I100" s="4">
        <v>7</v>
      </c>
      <c r="J100" s="4">
        <v>8</v>
      </c>
      <c r="K100" s="4">
        <v>6</v>
      </c>
      <c r="L100" s="4">
        <v>6</v>
      </c>
      <c r="M100" s="4">
        <v>12</v>
      </c>
      <c r="N100" s="4">
        <v>8</v>
      </c>
      <c r="O100" s="4">
        <v>9</v>
      </c>
      <c r="P100" s="4">
        <v>7</v>
      </c>
      <c r="Q100" s="4">
        <v>6</v>
      </c>
    </row>
    <row r="101" spans="1:17" x14ac:dyDescent="0.35">
      <c r="A101" s="23"/>
      <c r="B101" s="23"/>
      <c r="C101" s="23"/>
      <c r="D101" s="11">
        <v>7</v>
      </c>
      <c r="E101" s="1">
        <v>10</v>
      </c>
      <c r="F101" s="4">
        <v>5</v>
      </c>
      <c r="G101" s="4">
        <v>8</v>
      </c>
      <c r="H101" s="4">
        <v>8</v>
      </c>
      <c r="I101" s="4">
        <v>10</v>
      </c>
      <c r="J101" s="4">
        <v>10</v>
      </c>
      <c r="K101" s="4">
        <v>5</v>
      </c>
      <c r="L101" s="4">
        <v>7</v>
      </c>
      <c r="M101" s="4">
        <v>10</v>
      </c>
      <c r="N101" s="4">
        <v>10</v>
      </c>
      <c r="O101" s="4">
        <v>10</v>
      </c>
      <c r="P101" s="4">
        <v>6</v>
      </c>
      <c r="Q101" s="4">
        <v>7</v>
      </c>
    </row>
    <row r="102" spans="1:17" x14ac:dyDescent="0.35">
      <c r="A102" s="23"/>
      <c r="B102" s="23"/>
      <c r="C102" s="23"/>
      <c r="D102" s="11">
        <v>8</v>
      </c>
      <c r="E102" s="1">
        <v>8</v>
      </c>
      <c r="F102" s="4">
        <v>9</v>
      </c>
      <c r="G102" s="4">
        <v>4</v>
      </c>
      <c r="H102" s="4">
        <v>7</v>
      </c>
      <c r="I102" s="4">
        <v>8</v>
      </c>
      <c r="J102" s="4">
        <v>11</v>
      </c>
      <c r="K102" s="4">
        <v>8</v>
      </c>
      <c r="L102" s="4">
        <v>8</v>
      </c>
      <c r="M102" s="4">
        <v>10</v>
      </c>
      <c r="N102" s="4">
        <v>9</v>
      </c>
      <c r="O102" s="4">
        <v>9</v>
      </c>
      <c r="P102" s="4">
        <v>8</v>
      </c>
      <c r="Q102" s="4">
        <v>6</v>
      </c>
    </row>
    <row r="103" spans="1:17" x14ac:dyDescent="0.35">
      <c r="A103" s="23"/>
      <c r="B103" s="23"/>
      <c r="C103" s="23"/>
      <c r="D103" s="11">
        <v>9</v>
      </c>
      <c r="E103" s="1">
        <v>7</v>
      </c>
      <c r="F103" s="4">
        <v>7</v>
      </c>
      <c r="G103" s="4">
        <v>8</v>
      </c>
      <c r="H103" s="4">
        <v>8</v>
      </c>
      <c r="I103" s="4">
        <v>5</v>
      </c>
      <c r="J103" s="4">
        <v>9</v>
      </c>
      <c r="K103" s="4">
        <v>7</v>
      </c>
      <c r="L103" s="4">
        <v>10</v>
      </c>
      <c r="M103" s="4">
        <v>10</v>
      </c>
      <c r="N103" s="4">
        <v>9</v>
      </c>
      <c r="O103" s="4">
        <v>8</v>
      </c>
      <c r="P103" s="4">
        <v>9</v>
      </c>
      <c r="Q103" s="4">
        <v>5</v>
      </c>
    </row>
    <row r="104" spans="1:17" x14ac:dyDescent="0.35">
      <c r="A104" s="23"/>
      <c r="B104" s="23"/>
      <c r="C104" s="23"/>
      <c r="D104" s="11">
        <v>10</v>
      </c>
      <c r="E104" s="1">
        <v>5</v>
      </c>
      <c r="F104" s="4">
        <v>8</v>
      </c>
      <c r="G104" s="4">
        <v>7</v>
      </c>
      <c r="H104" s="4">
        <v>8</v>
      </c>
      <c r="I104" s="4">
        <v>9</v>
      </c>
      <c r="J104" s="4">
        <v>8</v>
      </c>
      <c r="K104" s="4">
        <v>7</v>
      </c>
      <c r="L104" s="4">
        <v>8</v>
      </c>
      <c r="M104" s="4">
        <v>11</v>
      </c>
      <c r="N104" s="4">
        <v>8</v>
      </c>
      <c r="O104" s="4">
        <v>9</v>
      </c>
      <c r="P104" s="4">
        <v>8</v>
      </c>
      <c r="Q104" s="4">
        <v>5</v>
      </c>
    </row>
    <row r="105" spans="1:17" x14ac:dyDescent="0.35">
      <c r="A105" s="23"/>
      <c r="B105" s="23"/>
      <c r="C105" s="23"/>
      <c r="D105" s="11">
        <v>11</v>
      </c>
      <c r="E105" s="1">
        <v>5</v>
      </c>
      <c r="F105" s="4">
        <v>13</v>
      </c>
      <c r="G105" s="4">
        <v>7</v>
      </c>
      <c r="H105" s="4">
        <v>8</v>
      </c>
      <c r="I105" s="4">
        <v>8</v>
      </c>
      <c r="J105" s="4">
        <v>4</v>
      </c>
      <c r="K105" s="4">
        <v>8</v>
      </c>
      <c r="L105" s="4">
        <v>6</v>
      </c>
      <c r="M105" s="4">
        <v>10</v>
      </c>
      <c r="N105" s="4">
        <v>9</v>
      </c>
      <c r="O105" s="4">
        <v>9</v>
      </c>
      <c r="P105" s="4">
        <v>6</v>
      </c>
      <c r="Q105" s="4">
        <v>5</v>
      </c>
    </row>
    <row r="106" spans="1:17" x14ac:dyDescent="0.35">
      <c r="A106" s="23"/>
      <c r="B106" s="23"/>
      <c r="C106" s="23"/>
      <c r="D106" s="11">
        <v>12</v>
      </c>
      <c r="E106" s="1">
        <v>8</v>
      </c>
      <c r="F106" s="4">
        <v>10</v>
      </c>
      <c r="G106" s="4">
        <v>7</v>
      </c>
      <c r="H106" s="4">
        <v>7</v>
      </c>
      <c r="I106" s="4">
        <v>10</v>
      </c>
      <c r="J106" s="4">
        <v>11</v>
      </c>
      <c r="K106" s="4">
        <v>6</v>
      </c>
      <c r="L106" s="4">
        <v>6</v>
      </c>
      <c r="M106" s="4">
        <v>11</v>
      </c>
      <c r="N106" s="4">
        <v>9</v>
      </c>
      <c r="O106" s="4">
        <v>9</v>
      </c>
      <c r="P106" s="4">
        <v>6</v>
      </c>
      <c r="Q106" s="4">
        <v>5</v>
      </c>
    </row>
    <row r="107" spans="1:17" x14ac:dyDescent="0.35">
      <c r="A107" s="23"/>
      <c r="B107" s="23"/>
      <c r="C107" s="23"/>
      <c r="D107" s="11">
        <v>13</v>
      </c>
      <c r="E107" s="1">
        <v>9</v>
      </c>
      <c r="F107" s="4">
        <v>5</v>
      </c>
      <c r="G107" s="4">
        <v>7</v>
      </c>
      <c r="H107" s="4">
        <v>6</v>
      </c>
      <c r="I107" s="4">
        <v>9</v>
      </c>
      <c r="J107" s="4">
        <v>11</v>
      </c>
      <c r="K107" s="4">
        <v>7</v>
      </c>
      <c r="L107" s="4">
        <v>8</v>
      </c>
      <c r="M107" s="4">
        <v>11</v>
      </c>
      <c r="N107" s="4">
        <v>9</v>
      </c>
      <c r="O107" s="4">
        <v>10</v>
      </c>
      <c r="P107" s="4">
        <v>8</v>
      </c>
      <c r="Q107" s="4">
        <v>4</v>
      </c>
    </row>
    <row r="108" spans="1:17" x14ac:dyDescent="0.35">
      <c r="A108" s="23"/>
      <c r="B108" s="23"/>
      <c r="C108" s="23"/>
      <c r="D108" s="11">
        <v>14</v>
      </c>
      <c r="E108" s="1">
        <v>6</v>
      </c>
      <c r="F108" s="4">
        <v>7</v>
      </c>
      <c r="G108" s="4">
        <v>8</v>
      </c>
      <c r="H108" s="4">
        <v>7</v>
      </c>
      <c r="I108" s="4">
        <v>7</v>
      </c>
      <c r="J108" s="4">
        <v>8</v>
      </c>
      <c r="K108" s="4">
        <v>3</v>
      </c>
      <c r="L108" s="4">
        <v>6</v>
      </c>
      <c r="M108" s="4">
        <v>10</v>
      </c>
      <c r="N108" s="4">
        <v>9</v>
      </c>
      <c r="O108" s="4">
        <v>8</v>
      </c>
      <c r="P108" s="4">
        <v>7</v>
      </c>
      <c r="Q108" s="4">
        <v>6</v>
      </c>
    </row>
    <row r="109" spans="1:17" x14ac:dyDescent="0.35">
      <c r="A109" s="23"/>
      <c r="B109" s="23"/>
      <c r="C109" s="23"/>
      <c r="D109" s="11">
        <v>15</v>
      </c>
      <c r="E109" s="1">
        <v>10</v>
      </c>
      <c r="F109" s="4">
        <v>9</v>
      </c>
      <c r="G109" s="4">
        <v>6</v>
      </c>
      <c r="H109" s="4">
        <v>12</v>
      </c>
      <c r="I109" s="4">
        <v>6</v>
      </c>
      <c r="J109" s="4">
        <v>8</v>
      </c>
      <c r="K109" s="4">
        <v>10</v>
      </c>
      <c r="L109" s="4">
        <v>7</v>
      </c>
      <c r="M109" s="4">
        <v>12</v>
      </c>
      <c r="N109" s="4">
        <v>9</v>
      </c>
      <c r="O109" s="4">
        <v>11</v>
      </c>
      <c r="P109" s="4">
        <v>7</v>
      </c>
      <c r="Q109" s="4">
        <v>6</v>
      </c>
    </row>
    <row r="110" spans="1:17" x14ac:dyDescent="0.35">
      <c r="A110" s="23"/>
      <c r="B110" s="23"/>
      <c r="C110" s="23"/>
      <c r="D110" s="10" t="s">
        <v>67</v>
      </c>
      <c r="E110" s="10">
        <f t="shared" ref="E110:Q110" si="6">AVERAGE(E95:E109)</f>
        <v>7.2666666666666666</v>
      </c>
      <c r="F110" s="10">
        <f t="shared" si="6"/>
        <v>7.5333333333333332</v>
      </c>
      <c r="G110" s="10">
        <f t="shared" si="6"/>
        <v>7.0666666666666664</v>
      </c>
      <c r="H110" s="10">
        <f t="shared" si="6"/>
        <v>6.9333333333333336</v>
      </c>
      <c r="I110" s="10">
        <f t="shared" si="6"/>
        <v>8.1333333333333329</v>
      </c>
      <c r="J110" s="10">
        <f t="shared" si="6"/>
        <v>8.8666666666666671</v>
      </c>
      <c r="K110" s="10">
        <f t="shared" si="6"/>
        <v>6.333333333333333</v>
      </c>
      <c r="L110" s="10">
        <f t="shared" si="6"/>
        <v>6.333333333333333</v>
      </c>
      <c r="M110" s="10">
        <f t="shared" si="6"/>
        <v>10.333333333333334</v>
      </c>
      <c r="N110" s="10">
        <f t="shared" si="6"/>
        <v>9</v>
      </c>
      <c r="O110" s="10">
        <f t="shared" si="6"/>
        <v>9.4666666666666668</v>
      </c>
      <c r="P110" s="10">
        <f t="shared" si="6"/>
        <v>7.4</v>
      </c>
      <c r="Q110" s="10">
        <f t="shared" si="6"/>
        <v>5.4</v>
      </c>
    </row>
    <row r="111" spans="1:17" x14ac:dyDescent="0.35">
      <c r="A111" s="23"/>
      <c r="B111" s="23"/>
      <c r="C111" s="23"/>
      <c r="D111" s="10" t="s">
        <v>66</v>
      </c>
      <c r="E111" s="10">
        <f t="shared" ref="E111:Q111" si="7">_xlfn.STDEV.S(E95:E109)</f>
        <v>1.9444671200491865</v>
      </c>
      <c r="F111" s="10">
        <f t="shared" si="7"/>
        <v>2.5875158154566122</v>
      </c>
      <c r="G111" s="10">
        <f t="shared" si="7"/>
        <v>1.0327955589886426</v>
      </c>
      <c r="H111" s="10">
        <f t="shared" si="7"/>
        <v>2.4043611170022645</v>
      </c>
      <c r="I111" s="10">
        <f t="shared" si="7"/>
        <v>1.9952324127660872</v>
      </c>
      <c r="J111" s="10">
        <f t="shared" si="7"/>
        <v>1.7674302033770739</v>
      </c>
      <c r="K111" s="10">
        <f t="shared" si="7"/>
        <v>1.9880595947760105</v>
      </c>
      <c r="L111" s="10">
        <f t="shared" si="7"/>
        <v>1.71824938596845</v>
      </c>
      <c r="M111" s="10">
        <f t="shared" si="7"/>
        <v>1.046536236944567</v>
      </c>
      <c r="N111" s="10">
        <f t="shared" si="7"/>
        <v>0.7559289460184544</v>
      </c>
      <c r="O111" s="10">
        <f t="shared" si="7"/>
        <v>1.3020130933435716</v>
      </c>
      <c r="P111" s="10">
        <f t="shared" si="7"/>
        <v>0.9102589898328004</v>
      </c>
      <c r="Q111" s="10">
        <f t="shared" si="7"/>
        <v>0.73678839761300829</v>
      </c>
    </row>
    <row r="112" spans="1:17" s="7" customFormat="1" x14ac:dyDescent="0.35">
      <c r="A112" s="23"/>
      <c r="B112" s="23"/>
      <c r="C112" s="23"/>
      <c r="D112" s="10" t="s">
        <v>65</v>
      </c>
      <c r="E112" s="9" t="s">
        <v>101</v>
      </c>
      <c r="F112" s="8" t="s">
        <v>101</v>
      </c>
      <c r="G112" s="8" t="s">
        <v>74</v>
      </c>
      <c r="H112" s="8" t="s">
        <v>101</v>
      </c>
      <c r="I112" s="8" t="s">
        <v>115</v>
      </c>
      <c r="J112" s="8" t="s">
        <v>47</v>
      </c>
      <c r="K112" s="8" t="s">
        <v>79</v>
      </c>
      <c r="L112" s="8" t="s">
        <v>79</v>
      </c>
      <c r="M112" s="8" t="s">
        <v>44</v>
      </c>
      <c r="N112" s="8" t="s">
        <v>69</v>
      </c>
      <c r="O112" s="8" t="s">
        <v>45</v>
      </c>
      <c r="P112" s="8" t="s">
        <v>74</v>
      </c>
      <c r="Q112" s="8" t="s">
        <v>56</v>
      </c>
    </row>
    <row r="113" spans="1:17" ht="15" customHeight="1" x14ac:dyDescent="0.35">
      <c r="A113" s="23" t="s">
        <v>114</v>
      </c>
      <c r="B113" s="23">
        <v>6.066E-4</v>
      </c>
      <c r="C113" s="23">
        <v>0.312484109017648</v>
      </c>
      <c r="D113" s="11">
        <v>1</v>
      </c>
      <c r="E113" s="6">
        <v>47.173333333333332</v>
      </c>
      <c r="F113" s="3">
        <v>72.260000000000005</v>
      </c>
      <c r="G113" s="3">
        <v>78.98</v>
      </c>
      <c r="H113" s="3">
        <v>48.873333333333328</v>
      </c>
      <c r="I113" s="3">
        <v>96.54</v>
      </c>
      <c r="J113" s="3">
        <v>79.959999999999994</v>
      </c>
      <c r="K113" s="3">
        <v>36.76</v>
      </c>
      <c r="L113" s="4">
        <v>62.4</v>
      </c>
      <c r="M113" s="3">
        <v>96.513333333333335</v>
      </c>
      <c r="N113" s="3">
        <v>94.466666666666669</v>
      </c>
      <c r="O113" s="3">
        <v>88.17</v>
      </c>
      <c r="P113" s="3">
        <v>63.313333333333333</v>
      </c>
      <c r="Q113" s="3">
        <v>46.453333333333333</v>
      </c>
    </row>
    <row r="114" spans="1:17" x14ac:dyDescent="0.35">
      <c r="A114" s="23"/>
      <c r="B114" s="23"/>
      <c r="C114" s="23"/>
      <c r="D114" s="12">
        <v>2</v>
      </c>
      <c r="E114" s="6">
        <v>54.173333333333332</v>
      </c>
      <c r="F114" s="3">
        <v>71.460000000000008</v>
      </c>
      <c r="G114" s="3">
        <v>81.58</v>
      </c>
      <c r="H114" s="3">
        <v>32.973333333333329</v>
      </c>
      <c r="I114" s="3">
        <v>34.74</v>
      </c>
      <c r="J114" s="3">
        <v>74.559999999999988</v>
      </c>
      <c r="K114" s="3">
        <v>33.56</v>
      </c>
      <c r="L114" s="4">
        <v>45.4</v>
      </c>
      <c r="M114" s="3">
        <v>110.41333333333333</v>
      </c>
      <c r="N114" s="3">
        <v>93.566666666666663</v>
      </c>
      <c r="O114" s="3">
        <v>99.97</v>
      </c>
      <c r="P114" s="3">
        <v>74.513333333333335</v>
      </c>
      <c r="Q114" s="3">
        <v>56.953333333333333</v>
      </c>
    </row>
    <row r="115" spans="1:17" x14ac:dyDescent="0.35">
      <c r="A115" s="23"/>
      <c r="B115" s="23"/>
      <c r="C115" s="23"/>
      <c r="D115" s="11">
        <v>3</v>
      </c>
      <c r="E115" s="6">
        <v>63.073333333333331</v>
      </c>
      <c r="F115" s="3">
        <v>64.16</v>
      </c>
      <c r="G115" s="3">
        <v>87.78</v>
      </c>
      <c r="H115" s="3">
        <v>7.4733333333333336</v>
      </c>
      <c r="I115" s="3">
        <v>77.240000000000009</v>
      </c>
      <c r="J115" s="3">
        <v>54.46</v>
      </c>
      <c r="K115" s="3">
        <v>70.259999999999991</v>
      </c>
      <c r="L115" s="4">
        <v>54.5</v>
      </c>
      <c r="M115" s="3">
        <v>106.81333333333333</v>
      </c>
      <c r="N115" s="3">
        <v>97.166666666666671</v>
      </c>
      <c r="O115" s="3">
        <v>79.87</v>
      </c>
      <c r="P115" s="3">
        <v>85.913333333333341</v>
      </c>
      <c r="Q115" s="3">
        <v>42.853333333333332</v>
      </c>
    </row>
    <row r="116" spans="1:17" x14ac:dyDescent="0.35">
      <c r="A116" s="23"/>
      <c r="B116" s="23"/>
      <c r="C116" s="23"/>
      <c r="D116" s="11">
        <v>4</v>
      </c>
      <c r="E116" s="6">
        <v>52.073333333333331</v>
      </c>
      <c r="F116" s="3">
        <v>46.46</v>
      </c>
      <c r="G116" s="3">
        <v>56.58</v>
      </c>
      <c r="H116" s="3">
        <v>43.673333333333332</v>
      </c>
      <c r="I116" s="3">
        <v>93.04</v>
      </c>
      <c r="J116" s="3">
        <v>74.259999999999991</v>
      </c>
      <c r="K116" s="3">
        <v>36.26</v>
      </c>
      <c r="L116" s="4">
        <v>29.9</v>
      </c>
      <c r="M116" s="3">
        <v>109.71333333333332</v>
      </c>
      <c r="N116" s="3">
        <v>95.966666666666669</v>
      </c>
      <c r="O116" s="3">
        <v>86.37</v>
      </c>
      <c r="P116" s="3">
        <v>81.813333333333333</v>
      </c>
      <c r="Q116" s="3">
        <v>56.153333333333336</v>
      </c>
    </row>
    <row r="117" spans="1:17" x14ac:dyDescent="0.35">
      <c r="A117" s="23"/>
      <c r="B117" s="23"/>
      <c r="C117" s="23"/>
      <c r="D117" s="11">
        <v>5</v>
      </c>
      <c r="E117" s="6">
        <v>70.273333333333326</v>
      </c>
      <c r="F117" s="3">
        <v>58.260000000000005</v>
      </c>
      <c r="G117" s="3">
        <v>29.779999999999998</v>
      </c>
      <c r="H117" s="3">
        <v>6.4733333333333336</v>
      </c>
      <c r="I117" s="3">
        <v>74.84</v>
      </c>
      <c r="J117" s="3">
        <v>72.059999999999988</v>
      </c>
      <c r="K117" s="3">
        <v>31.560000000000002</v>
      </c>
      <c r="L117" s="4">
        <v>28.8</v>
      </c>
      <c r="M117" s="3">
        <v>90.013333333333335</v>
      </c>
      <c r="N117" s="3">
        <v>97.466666666666669</v>
      </c>
      <c r="O117" s="3">
        <v>77.569999999999993</v>
      </c>
      <c r="P117" s="3">
        <v>74.913333333333341</v>
      </c>
      <c r="Q117" s="3">
        <v>52.75333333333333</v>
      </c>
    </row>
    <row r="118" spans="1:17" x14ac:dyDescent="0.35">
      <c r="A118" s="23"/>
      <c r="B118" s="23"/>
      <c r="C118" s="23"/>
      <c r="D118" s="11">
        <v>6</v>
      </c>
      <c r="E118" s="6">
        <v>58.273333333333333</v>
      </c>
      <c r="F118" s="3">
        <v>28.959999999999997</v>
      </c>
      <c r="G118" s="3">
        <v>84.08</v>
      </c>
      <c r="H118" s="3">
        <v>54.673333333333332</v>
      </c>
      <c r="I118" s="3">
        <v>77.940000000000012</v>
      </c>
      <c r="J118" s="3">
        <v>58.86</v>
      </c>
      <c r="K118" s="3">
        <v>61.86</v>
      </c>
      <c r="L118" s="4">
        <v>67.2</v>
      </c>
      <c r="M118" s="3">
        <v>103.71333333333332</v>
      </c>
      <c r="N118" s="3">
        <v>87.966666666666669</v>
      </c>
      <c r="O118" s="3">
        <v>88.57</v>
      </c>
      <c r="P118" s="3">
        <v>84.413333333333341</v>
      </c>
      <c r="Q118" s="3">
        <v>51.153333333333336</v>
      </c>
    </row>
    <row r="119" spans="1:17" x14ac:dyDescent="0.35">
      <c r="A119" s="23"/>
      <c r="B119" s="23"/>
      <c r="C119" s="23"/>
      <c r="D119" s="11">
        <v>7</v>
      </c>
      <c r="E119" s="6">
        <v>85.973333333333329</v>
      </c>
      <c r="F119" s="3">
        <v>59.36</v>
      </c>
      <c r="G119" s="3">
        <v>90.38</v>
      </c>
      <c r="H119" s="3">
        <v>50.073333333333331</v>
      </c>
      <c r="I119" s="3">
        <v>92.34</v>
      </c>
      <c r="J119" s="3">
        <v>55.36</v>
      </c>
      <c r="K119" s="3">
        <v>53.26</v>
      </c>
      <c r="L119" s="4">
        <v>44.3</v>
      </c>
      <c r="M119" s="3">
        <v>99.513333333333335</v>
      </c>
      <c r="N119" s="3">
        <v>110.26666666666667</v>
      </c>
      <c r="O119" s="3">
        <v>90.17</v>
      </c>
      <c r="P119" s="3">
        <v>69.113333333333344</v>
      </c>
      <c r="Q119" s="3">
        <v>66.453333333333333</v>
      </c>
    </row>
    <row r="120" spans="1:17" x14ac:dyDescent="0.35">
      <c r="A120" s="23"/>
      <c r="B120" s="23"/>
      <c r="C120" s="23"/>
      <c r="D120" s="11">
        <v>8</v>
      </c>
      <c r="E120" s="6">
        <v>70.073333333333338</v>
      </c>
      <c r="F120" s="3">
        <v>41.760000000000005</v>
      </c>
      <c r="G120" s="3">
        <v>31.979999999999997</v>
      </c>
      <c r="H120" s="3">
        <v>40.073333333333331</v>
      </c>
      <c r="I120" s="3">
        <v>59.64</v>
      </c>
      <c r="J120" s="3">
        <v>118.66</v>
      </c>
      <c r="K120" s="3">
        <v>33.160000000000004</v>
      </c>
      <c r="L120" s="4">
        <v>55</v>
      </c>
      <c r="M120" s="3">
        <v>86.313333333333333</v>
      </c>
      <c r="N120" s="3">
        <v>108.16666666666667</v>
      </c>
      <c r="O120" s="3">
        <v>88.97</v>
      </c>
      <c r="P120" s="3">
        <v>88.713333333333338</v>
      </c>
      <c r="Q120" s="3">
        <v>64.453333333333333</v>
      </c>
    </row>
    <row r="121" spans="1:17" x14ac:dyDescent="0.35">
      <c r="A121" s="23"/>
      <c r="B121" s="23"/>
      <c r="C121" s="23"/>
      <c r="D121" s="11">
        <v>9</v>
      </c>
      <c r="E121" s="6">
        <v>61.173333333333332</v>
      </c>
      <c r="F121" s="3">
        <v>44.86</v>
      </c>
      <c r="G121" s="3">
        <v>69.58</v>
      </c>
      <c r="H121" s="3">
        <v>45.573333333333331</v>
      </c>
      <c r="I121" s="3">
        <v>56.44</v>
      </c>
      <c r="J121" s="3">
        <v>64.86</v>
      </c>
      <c r="K121" s="3">
        <v>44.56</v>
      </c>
      <c r="L121" s="4">
        <v>72.400000000000006</v>
      </c>
      <c r="M121" s="3">
        <v>86.713333333333324</v>
      </c>
      <c r="N121" s="3">
        <v>84.466666666666669</v>
      </c>
      <c r="O121" s="3">
        <v>80.2</v>
      </c>
      <c r="P121" s="3">
        <v>89.513333333333335</v>
      </c>
      <c r="Q121" s="3">
        <v>54.953333333333333</v>
      </c>
    </row>
    <row r="122" spans="1:17" x14ac:dyDescent="0.35">
      <c r="A122" s="23"/>
      <c r="B122" s="23"/>
      <c r="C122" s="23"/>
      <c r="D122" s="11">
        <v>10</v>
      </c>
      <c r="E122" s="6">
        <v>66.873333333333335</v>
      </c>
      <c r="F122" s="3">
        <v>55.660000000000004</v>
      </c>
      <c r="G122" s="3">
        <v>41.379999999999995</v>
      </c>
      <c r="H122" s="3">
        <v>53.973333333333329</v>
      </c>
      <c r="I122" s="3">
        <v>59.74</v>
      </c>
      <c r="J122" s="3">
        <v>69.759999999999991</v>
      </c>
      <c r="K122" s="3">
        <v>68.259999999999991</v>
      </c>
      <c r="L122" s="4">
        <v>49.1</v>
      </c>
      <c r="M122" s="3">
        <v>88.413333333333327</v>
      </c>
      <c r="N122" s="3">
        <v>76.766666666666666</v>
      </c>
      <c r="O122" s="3">
        <v>65.27</v>
      </c>
      <c r="P122" s="3">
        <v>71.413333333333341</v>
      </c>
      <c r="Q122" s="3">
        <v>48.053333333333335</v>
      </c>
    </row>
    <row r="123" spans="1:17" x14ac:dyDescent="0.35">
      <c r="A123" s="23"/>
      <c r="B123" s="23"/>
      <c r="C123" s="23"/>
      <c r="D123" s="11">
        <v>11</v>
      </c>
      <c r="E123" s="6">
        <v>63.173333333333332</v>
      </c>
      <c r="F123" s="3">
        <v>65.760000000000005</v>
      </c>
      <c r="G123" s="3">
        <v>49.08</v>
      </c>
      <c r="H123" s="3">
        <v>56.973333333333329</v>
      </c>
      <c r="I123" s="3">
        <v>97.740000000000009</v>
      </c>
      <c r="J123" s="3">
        <v>17.260000000000002</v>
      </c>
      <c r="K123" s="3">
        <v>61.86</v>
      </c>
      <c r="L123" s="4">
        <v>51.2</v>
      </c>
      <c r="M123" s="3">
        <v>84.313333333333333</v>
      </c>
      <c r="N123" s="3">
        <v>89.766666666666666</v>
      </c>
      <c r="O123" s="3">
        <v>87.37</v>
      </c>
      <c r="P123" s="3">
        <v>84.013333333333335</v>
      </c>
      <c r="Q123" s="3">
        <v>36.353333333333332</v>
      </c>
    </row>
    <row r="124" spans="1:17" x14ac:dyDescent="0.35">
      <c r="A124" s="23"/>
      <c r="B124" s="23"/>
      <c r="C124" s="23"/>
      <c r="D124" s="11">
        <v>12</v>
      </c>
      <c r="E124" s="6">
        <v>65.473333333333329</v>
      </c>
      <c r="F124" s="3">
        <v>50.260000000000005</v>
      </c>
      <c r="G124" s="3">
        <v>34.68</v>
      </c>
      <c r="H124" s="3">
        <v>64.373333333333335</v>
      </c>
      <c r="I124" s="3">
        <v>106.24000000000001</v>
      </c>
      <c r="J124" s="3">
        <v>77.66</v>
      </c>
      <c r="K124" s="3">
        <v>45.96</v>
      </c>
      <c r="L124" s="4">
        <v>54.7</v>
      </c>
      <c r="M124" s="3">
        <v>99.713333333333324</v>
      </c>
      <c r="N124" s="3">
        <v>101.36666666666666</v>
      </c>
      <c r="O124" s="3">
        <v>78.8</v>
      </c>
      <c r="P124" s="3">
        <v>78.913333333333341</v>
      </c>
      <c r="Q124" s="3">
        <v>51.553333333333335</v>
      </c>
    </row>
    <row r="125" spans="1:17" x14ac:dyDescent="0.35">
      <c r="A125" s="23"/>
      <c r="B125" s="23"/>
      <c r="C125" s="23"/>
      <c r="D125" s="11">
        <v>13</v>
      </c>
      <c r="E125" s="6">
        <v>56.773333333333333</v>
      </c>
      <c r="F125" s="3">
        <v>57.06</v>
      </c>
      <c r="G125" s="3">
        <v>63.18</v>
      </c>
      <c r="H125" s="3">
        <v>62.373333333333328</v>
      </c>
      <c r="I125" s="3">
        <v>91.240000000000009</v>
      </c>
      <c r="J125" s="3">
        <v>93.759999999999991</v>
      </c>
      <c r="K125" s="3">
        <v>32.159999999999997</v>
      </c>
      <c r="L125" s="4">
        <v>40.700000000000003</v>
      </c>
      <c r="M125" s="3">
        <v>105.81333333333333</v>
      </c>
      <c r="N125" s="3">
        <v>92.966666666666669</v>
      </c>
      <c r="O125" s="3">
        <v>78.5</v>
      </c>
      <c r="P125" s="3">
        <v>88.313333333333333</v>
      </c>
      <c r="Q125" s="3">
        <v>50.053333333333335</v>
      </c>
    </row>
    <row r="126" spans="1:17" x14ac:dyDescent="0.35">
      <c r="A126" s="23"/>
      <c r="B126" s="23"/>
      <c r="C126" s="23"/>
      <c r="D126" s="11">
        <v>14</v>
      </c>
      <c r="E126" s="6">
        <v>60.273333333333333</v>
      </c>
      <c r="F126" s="3">
        <v>53.760000000000005</v>
      </c>
      <c r="G126" s="3">
        <v>51.98</v>
      </c>
      <c r="H126" s="3">
        <v>47.173333333333332</v>
      </c>
      <c r="I126" s="3">
        <v>74.740000000000009</v>
      </c>
      <c r="J126" s="3">
        <v>63.86</v>
      </c>
      <c r="K126" s="3">
        <v>15.56</v>
      </c>
      <c r="L126" s="4">
        <v>66.5</v>
      </c>
      <c r="M126" s="3">
        <v>85.813333333333333</v>
      </c>
      <c r="N126" s="3">
        <v>91.36666666666666</v>
      </c>
      <c r="O126" s="3">
        <v>73.900000000000006</v>
      </c>
      <c r="P126" s="3">
        <v>76.713333333333338</v>
      </c>
      <c r="Q126" s="3">
        <v>57.75333333333333</v>
      </c>
    </row>
    <row r="127" spans="1:17" x14ac:dyDescent="0.35">
      <c r="A127" s="23"/>
      <c r="B127" s="23"/>
      <c r="C127" s="23"/>
      <c r="D127" s="11">
        <v>15</v>
      </c>
      <c r="E127" s="6">
        <v>77.273333333333326</v>
      </c>
      <c r="F127" s="3">
        <v>65.86</v>
      </c>
      <c r="G127" s="3">
        <v>19.18</v>
      </c>
      <c r="H127" s="3">
        <v>80.553333333333356</v>
      </c>
      <c r="I127" s="3">
        <v>74.240000000000009</v>
      </c>
      <c r="J127" s="3">
        <v>58.56</v>
      </c>
      <c r="K127" s="3">
        <v>42.06</v>
      </c>
      <c r="L127" s="4">
        <v>60.4</v>
      </c>
      <c r="M127" s="3">
        <v>92.11333333333333</v>
      </c>
      <c r="N127" s="3">
        <v>74.666666666666671</v>
      </c>
      <c r="O127" s="3">
        <v>87.1</v>
      </c>
      <c r="P127" s="3">
        <v>61.61333333333333</v>
      </c>
      <c r="Q127" s="3">
        <v>43.353333333333332</v>
      </c>
    </row>
    <row r="128" spans="1:17" x14ac:dyDescent="0.35">
      <c r="A128" s="23"/>
      <c r="B128" s="23"/>
      <c r="C128" s="23"/>
      <c r="D128" s="10" t="s">
        <v>67</v>
      </c>
      <c r="E128" s="10">
        <f t="shared" ref="E128:Q128" si="8">AVERAGE(E113:E127)</f>
        <v>63.473333333333329</v>
      </c>
      <c r="F128" s="10">
        <f t="shared" si="8"/>
        <v>55.726666666666667</v>
      </c>
      <c r="G128" s="10">
        <f t="shared" si="8"/>
        <v>58.013333333333328</v>
      </c>
      <c r="H128" s="10">
        <f t="shared" si="8"/>
        <v>46.351999999999997</v>
      </c>
      <c r="I128" s="10">
        <f t="shared" si="8"/>
        <v>77.78</v>
      </c>
      <c r="J128" s="10">
        <f t="shared" si="8"/>
        <v>68.926666666666677</v>
      </c>
      <c r="K128" s="10">
        <f t="shared" si="8"/>
        <v>44.473333333333329</v>
      </c>
      <c r="L128" s="10">
        <f t="shared" si="8"/>
        <v>52.166666666666679</v>
      </c>
      <c r="M128" s="10">
        <f t="shared" si="8"/>
        <v>96.393333333333331</v>
      </c>
      <c r="N128" s="10">
        <f t="shared" si="8"/>
        <v>93.09333333333332</v>
      </c>
      <c r="O128" s="10">
        <f t="shared" si="8"/>
        <v>83.38666666666667</v>
      </c>
      <c r="P128" s="10">
        <f t="shared" si="8"/>
        <v>78.213333333333324</v>
      </c>
      <c r="Q128" s="10">
        <f t="shared" si="8"/>
        <v>51.953333333333326</v>
      </c>
    </row>
    <row r="129" spans="1:17" x14ac:dyDescent="0.35">
      <c r="A129" s="23"/>
      <c r="B129" s="23"/>
      <c r="C129" s="23"/>
      <c r="D129" s="10" t="s">
        <v>66</v>
      </c>
      <c r="E129" s="10">
        <f t="shared" ref="E129:Q129" si="9">_xlfn.STDEV.S(E113:E127)</f>
        <v>9.8991341612717711</v>
      </c>
      <c r="F129" s="10">
        <f t="shared" si="9"/>
        <v>11.850236083643933</v>
      </c>
      <c r="G129" s="10">
        <f t="shared" si="9"/>
        <v>23.438145546665314</v>
      </c>
      <c r="H129" s="10">
        <f t="shared" si="9"/>
        <v>19.53066375386836</v>
      </c>
      <c r="I129" s="10">
        <f t="shared" si="9"/>
        <v>19.234299719882877</v>
      </c>
      <c r="J129" s="10">
        <f t="shared" si="9"/>
        <v>21.831486654000635</v>
      </c>
      <c r="K129" s="10">
        <f t="shared" si="9"/>
        <v>15.69576224275052</v>
      </c>
      <c r="L129" s="10">
        <f t="shared" si="9"/>
        <v>12.885577023870258</v>
      </c>
      <c r="M129" s="10">
        <f t="shared" si="9"/>
        <v>9.3408626092944047</v>
      </c>
      <c r="N129" s="10">
        <f t="shared" si="9"/>
        <v>9.8471509053320805</v>
      </c>
      <c r="O129" s="10">
        <f t="shared" si="9"/>
        <v>8.2807018911154984</v>
      </c>
      <c r="P129" s="10">
        <f t="shared" si="9"/>
        <v>9.0167304812460589</v>
      </c>
      <c r="Q129" s="10">
        <f t="shared" si="9"/>
        <v>8.0286095576116008</v>
      </c>
    </row>
    <row r="130" spans="1:17" s="7" customFormat="1" x14ac:dyDescent="0.35">
      <c r="A130" s="23"/>
      <c r="B130" s="23"/>
      <c r="C130" s="23"/>
      <c r="D130" s="10" t="s">
        <v>65</v>
      </c>
      <c r="E130" s="9" t="s">
        <v>95</v>
      </c>
      <c r="F130" s="8" t="s">
        <v>59</v>
      </c>
      <c r="G130" s="8" t="s">
        <v>98</v>
      </c>
      <c r="H130" s="8" t="s">
        <v>59</v>
      </c>
      <c r="I130" s="8" t="s">
        <v>113</v>
      </c>
      <c r="J130" s="8" t="s">
        <v>112</v>
      </c>
      <c r="K130" s="8" t="s">
        <v>55</v>
      </c>
      <c r="L130" s="8" t="s">
        <v>59</v>
      </c>
      <c r="M130" s="8" t="s">
        <v>44</v>
      </c>
      <c r="N130" s="8" t="s">
        <v>45</v>
      </c>
      <c r="O130" s="8" t="s">
        <v>46</v>
      </c>
      <c r="P130" s="8" t="s">
        <v>74</v>
      </c>
      <c r="Q130" s="8" t="s">
        <v>59</v>
      </c>
    </row>
    <row r="131" spans="1:17" ht="15" customHeight="1" x14ac:dyDescent="0.35">
      <c r="A131" s="23" t="s">
        <v>111</v>
      </c>
      <c r="B131" s="23">
        <v>6.066E-4</v>
      </c>
      <c r="C131" s="23">
        <v>8.7643220522208598E-4</v>
      </c>
      <c r="D131" s="11">
        <v>1</v>
      </c>
      <c r="E131" s="1">
        <v>12</v>
      </c>
      <c r="F131" s="1">
        <v>13</v>
      </c>
      <c r="G131" s="4">
        <v>18</v>
      </c>
      <c r="H131" s="4">
        <v>13</v>
      </c>
      <c r="I131" s="4">
        <v>17</v>
      </c>
      <c r="J131" s="4">
        <v>15</v>
      </c>
      <c r="K131" s="4">
        <v>15</v>
      </c>
      <c r="L131" s="4">
        <v>18</v>
      </c>
      <c r="M131" s="4">
        <v>15</v>
      </c>
      <c r="N131" s="4">
        <v>13</v>
      </c>
      <c r="O131" s="4">
        <v>13</v>
      </c>
      <c r="P131" s="4">
        <v>14</v>
      </c>
      <c r="Q131" s="4">
        <v>12</v>
      </c>
    </row>
    <row r="132" spans="1:17" x14ac:dyDescent="0.35">
      <c r="A132" s="23"/>
      <c r="B132" s="23"/>
      <c r="C132" s="23"/>
      <c r="D132" s="12">
        <v>2</v>
      </c>
      <c r="E132" s="1">
        <v>14</v>
      </c>
      <c r="F132" s="1">
        <v>16</v>
      </c>
      <c r="G132" s="4">
        <v>20</v>
      </c>
      <c r="H132" s="4">
        <v>9</v>
      </c>
      <c r="I132" s="4">
        <v>11</v>
      </c>
      <c r="J132" s="4">
        <v>16</v>
      </c>
      <c r="K132" s="4">
        <v>17</v>
      </c>
      <c r="L132" s="4">
        <v>8</v>
      </c>
      <c r="M132" s="4">
        <v>14</v>
      </c>
      <c r="N132" s="4">
        <v>16</v>
      </c>
      <c r="O132" s="4">
        <v>16</v>
      </c>
      <c r="P132" s="4">
        <v>14</v>
      </c>
      <c r="Q132" s="4">
        <v>13</v>
      </c>
    </row>
    <row r="133" spans="1:17" x14ac:dyDescent="0.35">
      <c r="A133" s="23"/>
      <c r="B133" s="23"/>
      <c r="C133" s="23"/>
      <c r="D133" s="11">
        <v>3</v>
      </c>
      <c r="E133" s="1">
        <v>16</v>
      </c>
      <c r="F133" s="1">
        <v>20</v>
      </c>
      <c r="G133" s="4">
        <v>16</v>
      </c>
      <c r="H133" s="4">
        <v>6</v>
      </c>
      <c r="I133" s="4">
        <v>11</v>
      </c>
      <c r="J133" s="4">
        <v>14</v>
      </c>
      <c r="K133" s="4">
        <v>10</v>
      </c>
      <c r="L133" s="4">
        <v>18</v>
      </c>
      <c r="M133" s="4">
        <v>15</v>
      </c>
      <c r="N133" s="4">
        <v>15</v>
      </c>
      <c r="O133" s="4">
        <v>16</v>
      </c>
      <c r="P133" s="4">
        <v>16</v>
      </c>
      <c r="Q133" s="4">
        <v>12</v>
      </c>
    </row>
    <row r="134" spans="1:17" x14ac:dyDescent="0.35">
      <c r="A134" s="23"/>
      <c r="B134" s="23"/>
      <c r="C134" s="23"/>
      <c r="D134" s="11">
        <v>4</v>
      </c>
      <c r="E134" s="1">
        <v>14</v>
      </c>
      <c r="F134" s="1">
        <v>18</v>
      </c>
      <c r="G134" s="4">
        <v>12</v>
      </c>
      <c r="H134" s="4">
        <v>15</v>
      </c>
      <c r="I134" s="4">
        <v>15</v>
      </c>
      <c r="J134" s="4">
        <v>16</v>
      </c>
      <c r="K134" s="4">
        <v>8</v>
      </c>
      <c r="L134" s="4">
        <v>7</v>
      </c>
      <c r="M134" s="4">
        <v>13</v>
      </c>
      <c r="N134" s="4">
        <v>16</v>
      </c>
      <c r="O134" s="4">
        <v>14</v>
      </c>
      <c r="P134" s="4">
        <v>14</v>
      </c>
      <c r="Q134" s="4">
        <v>13</v>
      </c>
    </row>
    <row r="135" spans="1:17" x14ac:dyDescent="0.35">
      <c r="A135" s="23"/>
      <c r="B135" s="23"/>
      <c r="C135" s="23"/>
      <c r="D135" s="11">
        <v>5</v>
      </c>
      <c r="E135" s="1">
        <v>10</v>
      </c>
      <c r="F135" s="1">
        <v>17</v>
      </c>
      <c r="G135" s="4">
        <v>15</v>
      </c>
      <c r="H135" s="4">
        <v>7</v>
      </c>
      <c r="I135" s="4">
        <v>14</v>
      </c>
      <c r="J135" s="4">
        <v>15</v>
      </c>
      <c r="K135" s="4">
        <v>7</v>
      </c>
      <c r="L135" s="4">
        <v>7</v>
      </c>
      <c r="M135" s="4">
        <v>14</v>
      </c>
      <c r="N135" s="4">
        <v>17</v>
      </c>
      <c r="O135" s="4">
        <v>15</v>
      </c>
      <c r="P135" s="4">
        <v>15</v>
      </c>
      <c r="Q135" s="4">
        <v>13</v>
      </c>
    </row>
    <row r="136" spans="1:17" x14ac:dyDescent="0.35">
      <c r="A136" s="23"/>
      <c r="B136" s="23"/>
      <c r="C136" s="23"/>
      <c r="D136" s="11">
        <v>6</v>
      </c>
      <c r="E136" s="1">
        <v>14</v>
      </c>
      <c r="F136" s="1">
        <v>17</v>
      </c>
      <c r="G136" s="4">
        <v>12</v>
      </c>
      <c r="H136" s="4">
        <v>11</v>
      </c>
      <c r="I136" s="4">
        <v>11</v>
      </c>
      <c r="J136" s="4">
        <v>17</v>
      </c>
      <c r="K136" s="4">
        <v>11</v>
      </c>
      <c r="L136" s="4">
        <v>22</v>
      </c>
      <c r="M136" s="4">
        <v>13</v>
      </c>
      <c r="N136" s="4">
        <v>13</v>
      </c>
      <c r="O136" s="4">
        <v>15</v>
      </c>
      <c r="P136" s="4">
        <v>16</v>
      </c>
      <c r="Q136" s="4">
        <v>12</v>
      </c>
    </row>
    <row r="137" spans="1:17" x14ac:dyDescent="0.35">
      <c r="A137" s="23"/>
      <c r="B137" s="23"/>
      <c r="C137" s="23"/>
      <c r="D137" s="11">
        <v>7</v>
      </c>
      <c r="E137" s="1">
        <v>18</v>
      </c>
      <c r="F137" s="1">
        <v>13</v>
      </c>
      <c r="G137" s="4">
        <v>18</v>
      </c>
      <c r="H137" s="4">
        <v>12</v>
      </c>
      <c r="I137" s="4">
        <v>14</v>
      </c>
      <c r="J137" s="4">
        <v>15</v>
      </c>
      <c r="K137" s="4">
        <v>9</v>
      </c>
      <c r="L137" s="4">
        <v>12</v>
      </c>
      <c r="M137" s="4">
        <v>14</v>
      </c>
      <c r="N137" s="4">
        <v>14</v>
      </c>
      <c r="O137" s="4">
        <v>15</v>
      </c>
      <c r="P137" s="4">
        <v>13</v>
      </c>
      <c r="Q137" s="4">
        <v>13</v>
      </c>
    </row>
    <row r="138" spans="1:17" x14ac:dyDescent="0.35">
      <c r="A138" s="23"/>
      <c r="B138" s="23"/>
      <c r="C138" s="23"/>
      <c r="D138" s="11">
        <v>8</v>
      </c>
      <c r="E138" s="1">
        <v>10</v>
      </c>
      <c r="F138" s="1">
        <v>16</v>
      </c>
      <c r="G138" s="4">
        <v>10</v>
      </c>
      <c r="H138" s="4">
        <v>9</v>
      </c>
      <c r="I138" s="4">
        <v>14</v>
      </c>
      <c r="J138" s="4">
        <v>19</v>
      </c>
      <c r="K138" s="4">
        <v>15</v>
      </c>
      <c r="L138" s="4">
        <v>17</v>
      </c>
      <c r="M138" s="4">
        <v>15</v>
      </c>
      <c r="N138" s="4">
        <v>14</v>
      </c>
      <c r="O138" s="4">
        <v>16</v>
      </c>
      <c r="P138" s="4">
        <v>17</v>
      </c>
      <c r="Q138" s="4">
        <v>12</v>
      </c>
    </row>
    <row r="139" spans="1:17" x14ac:dyDescent="0.35">
      <c r="A139" s="23"/>
      <c r="B139" s="23"/>
      <c r="C139" s="23"/>
      <c r="D139" s="11">
        <v>9</v>
      </c>
      <c r="E139" s="1">
        <v>12</v>
      </c>
      <c r="F139" s="1">
        <v>15</v>
      </c>
      <c r="G139" s="4">
        <v>12</v>
      </c>
      <c r="H139" s="4">
        <v>12</v>
      </c>
      <c r="I139" s="4">
        <v>13</v>
      </c>
      <c r="J139" s="4">
        <v>15</v>
      </c>
      <c r="K139" s="4">
        <v>13</v>
      </c>
      <c r="L139" s="4">
        <v>11</v>
      </c>
      <c r="M139" s="4">
        <v>16</v>
      </c>
      <c r="N139" s="4">
        <v>13</v>
      </c>
      <c r="O139" s="4">
        <v>13</v>
      </c>
      <c r="P139" s="4">
        <v>16</v>
      </c>
      <c r="Q139" s="4">
        <v>11</v>
      </c>
    </row>
    <row r="140" spans="1:17" x14ac:dyDescent="0.35">
      <c r="A140" s="23"/>
      <c r="B140" s="23"/>
      <c r="C140" s="23"/>
      <c r="D140" s="11">
        <v>10</v>
      </c>
      <c r="E140" s="1">
        <v>18</v>
      </c>
      <c r="F140" s="1">
        <v>19</v>
      </c>
      <c r="G140" s="4">
        <v>16</v>
      </c>
      <c r="H140" s="4">
        <v>10</v>
      </c>
      <c r="I140" s="4">
        <v>13</v>
      </c>
      <c r="J140" s="4">
        <v>13</v>
      </c>
      <c r="K140" s="4">
        <v>12</v>
      </c>
      <c r="L140" s="4">
        <v>23</v>
      </c>
      <c r="M140" s="4">
        <v>13</v>
      </c>
      <c r="N140" s="4">
        <v>13</v>
      </c>
      <c r="O140" s="4">
        <v>11</v>
      </c>
      <c r="P140" s="4">
        <v>14</v>
      </c>
      <c r="Q140" s="4">
        <v>12</v>
      </c>
    </row>
    <row r="141" spans="1:17" x14ac:dyDescent="0.35">
      <c r="A141" s="23"/>
      <c r="B141" s="23"/>
      <c r="C141" s="23"/>
      <c r="D141" s="11">
        <v>11</v>
      </c>
      <c r="E141" s="1">
        <v>13</v>
      </c>
      <c r="F141" s="1">
        <v>11</v>
      </c>
      <c r="G141" s="4">
        <v>13</v>
      </c>
      <c r="H141" s="4">
        <v>11</v>
      </c>
      <c r="I141" s="4">
        <v>14</v>
      </c>
      <c r="J141" s="4">
        <v>8</v>
      </c>
      <c r="K141" s="4">
        <v>11</v>
      </c>
      <c r="L141" s="4">
        <v>18</v>
      </c>
      <c r="M141" s="4">
        <v>13</v>
      </c>
      <c r="N141" s="4">
        <v>15</v>
      </c>
      <c r="O141" s="4">
        <v>15</v>
      </c>
      <c r="P141" s="4">
        <v>15</v>
      </c>
      <c r="Q141" s="4">
        <v>11</v>
      </c>
    </row>
    <row r="142" spans="1:17" x14ac:dyDescent="0.35">
      <c r="A142" s="23"/>
      <c r="B142" s="23"/>
      <c r="C142" s="23"/>
      <c r="D142" s="11">
        <v>12</v>
      </c>
      <c r="E142" s="1">
        <v>14</v>
      </c>
      <c r="F142" s="1">
        <v>12</v>
      </c>
      <c r="G142" s="4">
        <v>15</v>
      </c>
      <c r="H142" s="4">
        <v>13</v>
      </c>
      <c r="I142" s="4">
        <v>12</v>
      </c>
      <c r="J142" s="4">
        <v>17</v>
      </c>
      <c r="K142" s="4">
        <v>12</v>
      </c>
      <c r="L142" s="4">
        <v>12</v>
      </c>
      <c r="M142" s="4">
        <v>15</v>
      </c>
      <c r="N142" s="4">
        <v>13</v>
      </c>
      <c r="O142" s="4">
        <v>13</v>
      </c>
      <c r="P142" s="4">
        <v>14</v>
      </c>
      <c r="Q142" s="4">
        <v>11</v>
      </c>
    </row>
    <row r="143" spans="1:17" x14ac:dyDescent="0.35">
      <c r="A143" s="23"/>
      <c r="B143" s="23"/>
      <c r="C143" s="23"/>
      <c r="D143" s="11">
        <v>13</v>
      </c>
      <c r="E143" s="1">
        <v>13</v>
      </c>
      <c r="F143" s="1">
        <v>14</v>
      </c>
      <c r="G143" s="4">
        <v>15</v>
      </c>
      <c r="H143" s="4">
        <v>11</v>
      </c>
      <c r="I143" s="4">
        <v>16</v>
      </c>
      <c r="J143" s="4">
        <v>12</v>
      </c>
      <c r="K143" s="4">
        <v>15</v>
      </c>
      <c r="L143" s="4">
        <v>19</v>
      </c>
      <c r="M143" s="4">
        <v>13</v>
      </c>
      <c r="N143" s="4">
        <v>14</v>
      </c>
      <c r="O143" s="4">
        <v>14</v>
      </c>
      <c r="P143" s="4">
        <v>14</v>
      </c>
      <c r="Q143" s="4">
        <v>10</v>
      </c>
    </row>
    <row r="144" spans="1:17" x14ac:dyDescent="0.35">
      <c r="A144" s="23"/>
      <c r="B144" s="23"/>
      <c r="C144" s="23"/>
      <c r="D144" s="11">
        <v>14</v>
      </c>
      <c r="E144" s="1">
        <v>7</v>
      </c>
      <c r="F144" s="1">
        <v>11</v>
      </c>
      <c r="G144" s="4">
        <v>12</v>
      </c>
      <c r="H144" s="4">
        <v>11</v>
      </c>
      <c r="I144" s="4">
        <v>8</v>
      </c>
      <c r="J144" s="4">
        <v>13</v>
      </c>
      <c r="K144" s="4">
        <v>6</v>
      </c>
      <c r="L144" s="4">
        <v>12</v>
      </c>
      <c r="M144" s="4">
        <v>14</v>
      </c>
      <c r="N144" s="4">
        <v>15</v>
      </c>
      <c r="O144" s="4">
        <v>12</v>
      </c>
      <c r="P144" s="4">
        <v>12</v>
      </c>
      <c r="Q144" s="4">
        <v>10</v>
      </c>
    </row>
    <row r="145" spans="1:17" x14ac:dyDescent="0.35">
      <c r="A145" s="23"/>
      <c r="B145" s="23"/>
      <c r="C145" s="23"/>
      <c r="D145" s="11">
        <v>15</v>
      </c>
      <c r="E145" s="1">
        <v>15</v>
      </c>
      <c r="F145" s="1">
        <v>13</v>
      </c>
      <c r="G145" s="4">
        <v>12</v>
      </c>
      <c r="H145" s="4">
        <v>11</v>
      </c>
      <c r="I145" s="4">
        <v>10</v>
      </c>
      <c r="J145" s="4">
        <v>14</v>
      </c>
      <c r="K145" s="4">
        <v>13</v>
      </c>
      <c r="L145" s="4">
        <v>23</v>
      </c>
      <c r="M145" s="4">
        <v>14</v>
      </c>
      <c r="N145" s="4">
        <v>13</v>
      </c>
      <c r="O145" s="4">
        <v>14</v>
      </c>
      <c r="P145" s="4">
        <v>13</v>
      </c>
      <c r="Q145" s="4">
        <v>11</v>
      </c>
    </row>
    <row r="146" spans="1:17" x14ac:dyDescent="0.35">
      <c r="A146" s="23"/>
      <c r="B146" s="23"/>
      <c r="C146" s="23"/>
      <c r="D146" s="10" t="s">
        <v>67</v>
      </c>
      <c r="E146" s="10">
        <f t="shared" ref="E146:N146" si="10">AVERAGE(E131:E145)</f>
        <v>13.333333333333334</v>
      </c>
      <c r="F146" s="10">
        <f t="shared" si="10"/>
        <v>15</v>
      </c>
      <c r="G146" s="10">
        <f t="shared" si="10"/>
        <v>14.4</v>
      </c>
      <c r="H146" s="10">
        <f t="shared" si="10"/>
        <v>10.733333333333333</v>
      </c>
      <c r="I146" s="10">
        <f t="shared" si="10"/>
        <v>12.866666666666667</v>
      </c>
      <c r="J146" s="10">
        <f t="shared" si="10"/>
        <v>14.6</v>
      </c>
      <c r="K146" s="10">
        <f t="shared" si="10"/>
        <v>11.6</v>
      </c>
      <c r="L146" s="10">
        <f t="shared" si="10"/>
        <v>15.133333333333333</v>
      </c>
      <c r="M146" s="10">
        <f t="shared" si="10"/>
        <v>14.066666666666666</v>
      </c>
      <c r="N146" s="10">
        <f t="shared" si="10"/>
        <v>14.266666666666667</v>
      </c>
      <c r="O146" s="10">
        <f>AVERAGE(O149:O163)</f>
        <v>39.751333333333335</v>
      </c>
      <c r="P146" s="10">
        <f>AVERAGE(P131:P145)</f>
        <v>14.466666666666667</v>
      </c>
      <c r="Q146" s="10">
        <f>AVERAGE(Q131:Q145)</f>
        <v>11.733333333333333</v>
      </c>
    </row>
    <row r="147" spans="1:17" x14ac:dyDescent="0.35">
      <c r="A147" s="23"/>
      <c r="B147" s="23"/>
      <c r="C147" s="23"/>
      <c r="D147" s="10" t="s">
        <v>66</v>
      </c>
      <c r="E147" s="10">
        <f t="shared" ref="E147:N147" si="11">_xlfn.STDEV.S(E131:E145)</f>
        <v>2.9439202887759506</v>
      </c>
      <c r="F147" s="10">
        <f t="shared" si="11"/>
        <v>2.8535691936340255</v>
      </c>
      <c r="G147" s="10">
        <f t="shared" si="11"/>
        <v>2.8485585327118885</v>
      </c>
      <c r="H147" s="10">
        <f t="shared" si="11"/>
        <v>2.3135213317324212</v>
      </c>
      <c r="I147" s="10">
        <f t="shared" si="11"/>
        <v>2.3864697976798448</v>
      </c>
      <c r="J147" s="10">
        <f t="shared" si="11"/>
        <v>2.5579009251449003</v>
      </c>
      <c r="K147" s="10">
        <f t="shared" si="11"/>
        <v>3.2026774513120815</v>
      </c>
      <c r="L147" s="10">
        <f t="shared" si="11"/>
        <v>5.6298524043919729</v>
      </c>
      <c r="M147" s="10">
        <f t="shared" si="11"/>
        <v>0.96115010472325502</v>
      </c>
      <c r="N147" s="10">
        <f t="shared" si="11"/>
        <v>1.3345232785352157</v>
      </c>
      <c r="O147" s="10">
        <f>_xlfn.STDEV.S(O149:O163)</f>
        <v>4.4778292200361678</v>
      </c>
      <c r="P147" s="10">
        <f>_xlfn.STDEV.S(P131:P145)</f>
        <v>1.3557637102737476</v>
      </c>
      <c r="Q147" s="10">
        <f>_xlfn.STDEV.S(Q131:Q145)</f>
        <v>1.0327955589886444</v>
      </c>
    </row>
    <row r="148" spans="1:17" s="7" customFormat="1" x14ac:dyDescent="0.35">
      <c r="A148" s="23"/>
      <c r="B148" s="23"/>
      <c r="C148" s="23"/>
      <c r="D148" s="10" t="s">
        <v>65</v>
      </c>
      <c r="E148" s="9" t="s">
        <v>47</v>
      </c>
      <c r="F148" s="8" t="s">
        <v>44</v>
      </c>
      <c r="G148" s="8" t="s">
        <v>45</v>
      </c>
      <c r="H148" s="8" t="s">
        <v>48</v>
      </c>
      <c r="I148" s="8" t="s">
        <v>47</v>
      </c>
      <c r="J148" s="8" t="s">
        <v>47</v>
      </c>
      <c r="K148" s="8" t="s">
        <v>47</v>
      </c>
      <c r="L148" s="8" t="s">
        <v>47</v>
      </c>
      <c r="M148" s="8" t="s">
        <v>44</v>
      </c>
      <c r="N148" s="8" t="s">
        <v>44</v>
      </c>
      <c r="O148" s="8" t="s">
        <v>44</v>
      </c>
      <c r="P148" s="8" t="s">
        <v>45</v>
      </c>
      <c r="Q148" s="8" t="s">
        <v>46</v>
      </c>
    </row>
    <row r="149" spans="1:17" ht="15" customHeight="1" x14ac:dyDescent="0.35">
      <c r="A149" s="23" t="s">
        <v>110</v>
      </c>
      <c r="B149" s="23">
        <v>6.066E-4</v>
      </c>
      <c r="C149" s="23">
        <v>0.45948720855425301</v>
      </c>
      <c r="D149" s="11">
        <v>1</v>
      </c>
      <c r="E149" s="1">
        <v>22.06</v>
      </c>
      <c r="F149" s="6">
        <v>24.246666666666666</v>
      </c>
      <c r="G149" s="3">
        <v>34.073333333333331</v>
      </c>
      <c r="H149" s="4">
        <v>16.96</v>
      </c>
      <c r="I149" s="4">
        <v>31.3</v>
      </c>
      <c r="J149" s="3">
        <v>31.093333333333334</v>
      </c>
      <c r="K149" s="4">
        <v>11.5</v>
      </c>
      <c r="L149" s="4">
        <v>23.6</v>
      </c>
      <c r="M149" s="3">
        <v>32.406666666666666</v>
      </c>
      <c r="N149" s="3">
        <v>32.879999999999995</v>
      </c>
      <c r="O149" s="3">
        <v>41.726999999999997</v>
      </c>
      <c r="P149" s="3">
        <v>24.166666666666668</v>
      </c>
      <c r="Q149" s="4">
        <v>19.3</v>
      </c>
    </row>
    <row r="150" spans="1:17" x14ac:dyDescent="0.35">
      <c r="A150" s="23"/>
      <c r="B150" s="23"/>
      <c r="C150" s="23"/>
      <c r="D150" s="12">
        <v>2</v>
      </c>
      <c r="E150" s="1">
        <v>26.16</v>
      </c>
      <c r="F150" s="6">
        <v>26.746666666666666</v>
      </c>
      <c r="G150" s="3">
        <v>39.273333333333333</v>
      </c>
      <c r="H150" s="4">
        <v>9.26</v>
      </c>
      <c r="I150" s="4">
        <v>12.8</v>
      </c>
      <c r="J150" s="3">
        <v>28.193333333333332</v>
      </c>
      <c r="K150" s="4">
        <v>16.100000000000001</v>
      </c>
      <c r="L150" s="4">
        <v>12.3</v>
      </c>
      <c r="M150" s="3">
        <v>41.206666666666663</v>
      </c>
      <c r="N150" s="3">
        <v>27.18</v>
      </c>
      <c r="O150" s="3">
        <v>46.027000000000001</v>
      </c>
      <c r="P150" s="3">
        <v>27.666666666666668</v>
      </c>
      <c r="Q150" s="4">
        <v>20.2</v>
      </c>
    </row>
    <row r="151" spans="1:17" x14ac:dyDescent="0.35">
      <c r="A151" s="23"/>
      <c r="B151" s="23"/>
      <c r="C151" s="23"/>
      <c r="D151" s="11">
        <v>3</v>
      </c>
      <c r="E151" s="1">
        <v>31.16</v>
      </c>
      <c r="F151" s="6">
        <v>24.946666666666669</v>
      </c>
      <c r="G151" s="3">
        <v>33.473333333333329</v>
      </c>
      <c r="H151" s="4">
        <v>1.86</v>
      </c>
      <c r="I151" s="4">
        <v>28</v>
      </c>
      <c r="J151" s="3">
        <v>20.793333333333333</v>
      </c>
      <c r="K151" s="4">
        <v>23.4</v>
      </c>
      <c r="L151" s="4">
        <v>19.3</v>
      </c>
      <c r="M151" s="3">
        <v>37.806666666666665</v>
      </c>
      <c r="N151" s="3">
        <v>30.98</v>
      </c>
      <c r="O151" s="3">
        <v>38.326999999999998</v>
      </c>
      <c r="P151" s="3">
        <v>30.966666666666669</v>
      </c>
      <c r="Q151" s="4">
        <v>15.9</v>
      </c>
    </row>
    <row r="152" spans="1:17" x14ac:dyDescent="0.35">
      <c r="A152" s="23"/>
      <c r="B152" s="23"/>
      <c r="C152" s="23"/>
      <c r="D152" s="11">
        <v>4</v>
      </c>
      <c r="E152" s="1">
        <v>23.259999999999998</v>
      </c>
      <c r="F152" s="6">
        <v>18.546666666666667</v>
      </c>
      <c r="G152" s="3">
        <v>23.573333333333331</v>
      </c>
      <c r="H152" s="4">
        <v>13.06</v>
      </c>
      <c r="I152" s="4">
        <v>31.5</v>
      </c>
      <c r="J152" s="3">
        <v>26.293333333333333</v>
      </c>
      <c r="K152" s="4">
        <v>18.5</v>
      </c>
      <c r="L152" s="4">
        <v>7.7</v>
      </c>
      <c r="M152" s="3">
        <v>32.306666666666665</v>
      </c>
      <c r="N152" s="3">
        <v>34.08</v>
      </c>
      <c r="O152" s="3">
        <v>40.726999999999997</v>
      </c>
      <c r="P152" s="3">
        <v>32.666666666666664</v>
      </c>
      <c r="Q152" s="4">
        <v>24.6</v>
      </c>
    </row>
    <row r="153" spans="1:17" x14ac:dyDescent="0.35">
      <c r="A153" s="23"/>
      <c r="B153" s="23"/>
      <c r="C153" s="23"/>
      <c r="D153" s="11">
        <v>5</v>
      </c>
      <c r="E153" s="1">
        <v>28.759999999999998</v>
      </c>
      <c r="F153" s="6">
        <v>21.746666666666666</v>
      </c>
      <c r="G153" s="3">
        <v>15.973333333333334</v>
      </c>
      <c r="H153" s="4">
        <v>1.66</v>
      </c>
      <c r="I153" s="4">
        <v>26.1</v>
      </c>
      <c r="J153" s="3">
        <v>24.993333333333332</v>
      </c>
      <c r="K153" s="4">
        <v>16.399999999999999</v>
      </c>
      <c r="L153" s="4">
        <v>6.7</v>
      </c>
      <c r="M153" s="3">
        <v>33.006666666666668</v>
      </c>
      <c r="N153" s="3">
        <v>31.28</v>
      </c>
      <c r="O153" s="3">
        <v>38.927</v>
      </c>
      <c r="P153" s="3">
        <v>27.366666666666667</v>
      </c>
      <c r="Q153" s="4">
        <v>16.8</v>
      </c>
    </row>
    <row r="154" spans="1:17" x14ac:dyDescent="0.35">
      <c r="A154" s="23"/>
      <c r="B154" s="23"/>
      <c r="C154" s="23"/>
      <c r="D154" s="11">
        <v>6</v>
      </c>
      <c r="E154" s="1">
        <v>27.06</v>
      </c>
      <c r="F154" s="6">
        <v>20.546666666666667</v>
      </c>
      <c r="G154" s="3">
        <v>33.573333333333331</v>
      </c>
      <c r="H154" s="4">
        <v>20.060000000000002</v>
      </c>
      <c r="I154" s="4">
        <v>22.4</v>
      </c>
      <c r="J154" s="3">
        <v>22.593333333333334</v>
      </c>
      <c r="K154" s="4">
        <v>22.5</v>
      </c>
      <c r="L154" s="4">
        <v>25.6</v>
      </c>
      <c r="M154" s="3">
        <v>34.606666666666669</v>
      </c>
      <c r="N154" s="3">
        <v>29.580000000000002</v>
      </c>
      <c r="O154" s="3">
        <v>36.627000000000002</v>
      </c>
      <c r="P154" s="3">
        <v>30.666666666666668</v>
      </c>
      <c r="Q154" s="4">
        <v>19.399999999999999</v>
      </c>
    </row>
    <row r="155" spans="1:17" x14ac:dyDescent="0.35">
      <c r="A155" s="23"/>
      <c r="B155" s="23"/>
      <c r="C155" s="23"/>
      <c r="D155" s="11">
        <v>7</v>
      </c>
      <c r="E155" s="1">
        <v>40.660000000000004</v>
      </c>
      <c r="F155" s="6">
        <v>21.346666666666668</v>
      </c>
      <c r="G155" s="3">
        <v>40.373333333333335</v>
      </c>
      <c r="H155" s="4">
        <v>19.16</v>
      </c>
      <c r="I155" s="4">
        <v>28.4</v>
      </c>
      <c r="J155" s="3">
        <v>18.693333333333332</v>
      </c>
      <c r="K155" s="4">
        <v>17.2</v>
      </c>
      <c r="L155" s="4">
        <v>17</v>
      </c>
      <c r="M155" s="3">
        <v>33.406666666666666</v>
      </c>
      <c r="N155" s="3">
        <v>37.879999999999995</v>
      </c>
      <c r="O155" s="3">
        <v>40.127000000000002</v>
      </c>
      <c r="P155" s="3">
        <v>26.366666666666667</v>
      </c>
      <c r="Q155" s="4">
        <v>23.7</v>
      </c>
    </row>
    <row r="156" spans="1:17" x14ac:dyDescent="0.35">
      <c r="A156" s="23"/>
      <c r="B156" s="23"/>
      <c r="C156" s="23"/>
      <c r="D156" s="11">
        <v>8</v>
      </c>
      <c r="E156" s="1">
        <v>30.56</v>
      </c>
      <c r="F156" s="6">
        <v>23.246666666666666</v>
      </c>
      <c r="G156" s="3">
        <v>12.773333333333333</v>
      </c>
      <c r="H156" s="4">
        <v>12.56</v>
      </c>
      <c r="I156" s="4">
        <v>14.9</v>
      </c>
      <c r="J156" s="3">
        <v>41.693333333333335</v>
      </c>
      <c r="K156" s="4">
        <v>15.2</v>
      </c>
      <c r="L156" s="4">
        <v>18.8</v>
      </c>
      <c r="M156" s="3">
        <v>32.606666666666669</v>
      </c>
      <c r="N156" s="3">
        <v>37.479999999999997</v>
      </c>
      <c r="O156" s="3">
        <v>41.627000000000002</v>
      </c>
      <c r="P156" s="3">
        <v>33.766666666666666</v>
      </c>
      <c r="Q156" s="4">
        <v>20.5</v>
      </c>
    </row>
    <row r="157" spans="1:17" x14ac:dyDescent="0.35">
      <c r="A157" s="23"/>
      <c r="B157" s="23"/>
      <c r="C157" s="23"/>
      <c r="D157" s="11">
        <v>9</v>
      </c>
      <c r="E157" s="1">
        <v>27.66</v>
      </c>
      <c r="F157" s="6">
        <v>18.146666666666668</v>
      </c>
      <c r="G157" s="3">
        <v>30.473333333333333</v>
      </c>
      <c r="H157" s="4">
        <v>16.16</v>
      </c>
      <c r="I157" s="4">
        <v>18.600000000000001</v>
      </c>
      <c r="J157" s="3">
        <v>20.593333333333334</v>
      </c>
      <c r="K157" s="4">
        <v>18.899999999999999</v>
      </c>
      <c r="L157" s="4">
        <v>16</v>
      </c>
      <c r="M157" s="3">
        <v>34.706666666666663</v>
      </c>
      <c r="N157" s="3">
        <v>27.78</v>
      </c>
      <c r="O157" s="3">
        <v>43.7</v>
      </c>
      <c r="P157" s="3">
        <v>31.466666666666669</v>
      </c>
      <c r="Q157" s="4">
        <v>19.5</v>
      </c>
    </row>
    <row r="158" spans="1:17" x14ac:dyDescent="0.35">
      <c r="A158" s="23"/>
      <c r="B158" s="23"/>
      <c r="C158" s="23"/>
      <c r="D158" s="11">
        <v>10</v>
      </c>
      <c r="E158" s="1">
        <v>32.46</v>
      </c>
      <c r="F158" s="6">
        <v>15.246666666666666</v>
      </c>
      <c r="G158" s="3">
        <v>29.773333333333333</v>
      </c>
      <c r="H158" s="4">
        <v>20.560000000000002</v>
      </c>
      <c r="I158" s="4">
        <v>23</v>
      </c>
      <c r="J158" s="3">
        <v>23.593333333333334</v>
      </c>
      <c r="K158" s="4">
        <v>30.4</v>
      </c>
      <c r="L158" s="4">
        <v>20.6</v>
      </c>
      <c r="M158" s="3">
        <v>35.706666666666663</v>
      </c>
      <c r="N158" s="3">
        <v>24.98</v>
      </c>
      <c r="O158" s="3">
        <v>30.227</v>
      </c>
      <c r="P158" s="3">
        <v>27.966666666666669</v>
      </c>
      <c r="Q158" s="4">
        <v>18.3</v>
      </c>
    </row>
    <row r="159" spans="1:17" x14ac:dyDescent="0.35">
      <c r="A159" s="23"/>
      <c r="B159" s="23"/>
      <c r="C159" s="23"/>
      <c r="D159" s="11">
        <v>11</v>
      </c>
      <c r="E159" s="1">
        <v>25.759999999999998</v>
      </c>
      <c r="F159" s="6">
        <v>22.046666666666667</v>
      </c>
      <c r="G159" s="3">
        <v>29.173333333333332</v>
      </c>
      <c r="H159" s="4">
        <v>21.060000000000002</v>
      </c>
      <c r="I159" s="4">
        <v>30.3</v>
      </c>
      <c r="J159" s="3">
        <v>4.0933333333333337</v>
      </c>
      <c r="K159" s="4">
        <v>25.4</v>
      </c>
      <c r="L159" s="4">
        <v>21.2</v>
      </c>
      <c r="M159" s="3">
        <v>33.606666666666669</v>
      </c>
      <c r="N159" s="3">
        <v>29.68</v>
      </c>
      <c r="O159" s="3">
        <v>34.326999999999998</v>
      </c>
      <c r="P159" s="3">
        <v>31.366666666666667</v>
      </c>
      <c r="Q159" s="4">
        <v>14.1</v>
      </c>
    </row>
    <row r="160" spans="1:17" x14ac:dyDescent="0.35">
      <c r="A160" s="23"/>
      <c r="B160" s="23"/>
      <c r="C160" s="23"/>
      <c r="D160" s="11">
        <v>12</v>
      </c>
      <c r="E160" s="1">
        <v>29.259999999999998</v>
      </c>
      <c r="F160" s="6">
        <v>21.146666666666668</v>
      </c>
      <c r="G160" s="3">
        <v>18.173333333333332</v>
      </c>
      <c r="H160" s="4">
        <v>24.16</v>
      </c>
      <c r="I160" s="4">
        <v>38.200000000000003</v>
      </c>
      <c r="J160" s="3">
        <v>27.493333333333332</v>
      </c>
      <c r="K160" s="4">
        <v>15.6</v>
      </c>
      <c r="L160" s="4">
        <v>16.3</v>
      </c>
      <c r="M160" s="3">
        <v>36.506666666666668</v>
      </c>
      <c r="N160" s="3">
        <v>33.58</v>
      </c>
      <c r="O160" s="3">
        <v>46.4</v>
      </c>
      <c r="P160" s="3">
        <v>26.466666666666669</v>
      </c>
      <c r="Q160" s="4">
        <v>14.6</v>
      </c>
    </row>
    <row r="161" spans="1:17" x14ac:dyDescent="0.35">
      <c r="A161" s="23"/>
      <c r="B161" s="23"/>
      <c r="C161" s="23"/>
      <c r="D161" s="11">
        <v>13</v>
      </c>
      <c r="E161" s="1">
        <v>25.16</v>
      </c>
      <c r="F161" s="6">
        <v>22.746666666666666</v>
      </c>
      <c r="G161" s="3">
        <v>26.573333333333331</v>
      </c>
      <c r="H161" s="4">
        <v>21.76</v>
      </c>
      <c r="I161" s="4">
        <v>30.9</v>
      </c>
      <c r="J161" s="3">
        <v>37.493333333333332</v>
      </c>
      <c r="K161" s="4">
        <v>13.7</v>
      </c>
      <c r="L161" s="4">
        <v>24.7</v>
      </c>
      <c r="M161" s="3">
        <v>37.106666666666662</v>
      </c>
      <c r="N161" s="3">
        <v>34.479999999999997</v>
      </c>
      <c r="O161" s="3">
        <v>37.9</v>
      </c>
      <c r="P161" s="3">
        <v>32.166666666666664</v>
      </c>
      <c r="Q161" s="4">
        <v>15</v>
      </c>
    </row>
    <row r="162" spans="1:17" x14ac:dyDescent="0.35">
      <c r="A162" s="23"/>
      <c r="B162" s="23"/>
      <c r="C162" s="23"/>
      <c r="D162" s="11">
        <v>14</v>
      </c>
      <c r="E162" s="1">
        <v>25.66</v>
      </c>
      <c r="F162" s="6">
        <v>20.246666666666666</v>
      </c>
      <c r="G162" s="3">
        <v>26.073333333333331</v>
      </c>
      <c r="H162" s="4">
        <v>15.16</v>
      </c>
      <c r="I162" s="4">
        <v>19.399999999999999</v>
      </c>
      <c r="J162" s="3">
        <v>15.793333333333333</v>
      </c>
      <c r="K162" s="4">
        <v>5.4</v>
      </c>
      <c r="L162" s="4">
        <v>20.6</v>
      </c>
      <c r="M162" s="3">
        <v>32.906666666666666</v>
      </c>
      <c r="N162" s="3">
        <v>33.18</v>
      </c>
      <c r="O162" s="3">
        <v>35.5</v>
      </c>
      <c r="P162" s="3">
        <v>27.666666666666668</v>
      </c>
      <c r="Q162" s="4">
        <v>16.899999999999999</v>
      </c>
    </row>
    <row r="163" spans="1:17" x14ac:dyDescent="0.35">
      <c r="A163" s="23"/>
      <c r="B163" s="23"/>
      <c r="C163" s="23"/>
      <c r="D163" s="11">
        <v>15</v>
      </c>
      <c r="E163" s="1">
        <v>36.86</v>
      </c>
      <c r="F163" s="6">
        <v>20.846666666666668</v>
      </c>
      <c r="G163" s="3">
        <v>17.773333333333333</v>
      </c>
      <c r="H163" s="4">
        <v>26.860000000000003</v>
      </c>
      <c r="I163" s="4">
        <v>25.6</v>
      </c>
      <c r="J163" s="3">
        <v>17.993333333333332</v>
      </c>
      <c r="K163" s="4">
        <v>17</v>
      </c>
      <c r="L163" s="4">
        <v>26.4</v>
      </c>
      <c r="M163" s="3">
        <v>32.506666666666668</v>
      </c>
      <c r="N163" s="3">
        <v>25.48</v>
      </c>
      <c r="O163" s="3">
        <v>44.1</v>
      </c>
      <c r="P163" s="3">
        <v>23.366666666666667</v>
      </c>
      <c r="Q163" s="4">
        <v>15.5</v>
      </c>
    </row>
    <row r="164" spans="1:17" x14ac:dyDescent="0.35">
      <c r="A164" s="23"/>
      <c r="B164" s="23"/>
      <c r="C164" s="23"/>
      <c r="D164" s="10" t="s">
        <v>67</v>
      </c>
      <c r="E164" s="10">
        <f t="shared" ref="E164:Q164" si="12">AVERAGE(E149:E163)</f>
        <v>28.833333333333332</v>
      </c>
      <c r="F164" s="10">
        <f t="shared" si="12"/>
        <v>21.453333333333333</v>
      </c>
      <c r="G164" s="10">
        <f t="shared" si="12"/>
        <v>27.406666666666663</v>
      </c>
      <c r="H164" s="10">
        <f t="shared" si="12"/>
        <v>16.02</v>
      </c>
      <c r="I164" s="10">
        <f t="shared" si="12"/>
        <v>25.426666666666666</v>
      </c>
      <c r="J164" s="10">
        <f t="shared" si="12"/>
        <v>24.093333333333337</v>
      </c>
      <c r="K164" s="10">
        <f t="shared" si="12"/>
        <v>17.813333333333336</v>
      </c>
      <c r="L164" s="10">
        <f t="shared" si="12"/>
        <v>18.453333333333333</v>
      </c>
      <c r="M164" s="10">
        <f t="shared" si="12"/>
        <v>34.693333333333335</v>
      </c>
      <c r="N164" s="10">
        <f t="shared" si="12"/>
        <v>31.366666666666671</v>
      </c>
      <c r="O164" s="10">
        <f t="shared" si="12"/>
        <v>39.751333333333335</v>
      </c>
      <c r="P164" s="10">
        <f t="shared" si="12"/>
        <v>28.940000000000008</v>
      </c>
      <c r="Q164" s="10">
        <f t="shared" si="12"/>
        <v>18.286666666666665</v>
      </c>
    </row>
    <row r="165" spans="1:17" x14ac:dyDescent="0.35">
      <c r="A165" s="23"/>
      <c r="B165" s="23"/>
      <c r="C165" s="23"/>
      <c r="D165" s="10" t="s">
        <v>66</v>
      </c>
      <c r="E165" s="10">
        <f t="shared" ref="E165:Q165" si="13">_xlfn.STDEV.S(E149:E163)</f>
        <v>4.9831812367297523</v>
      </c>
      <c r="F165" s="10">
        <f t="shared" si="13"/>
        <v>2.8536860040172169</v>
      </c>
      <c r="G165" s="10">
        <f t="shared" si="13"/>
        <v>8.3940171437473179</v>
      </c>
      <c r="H165" s="10">
        <f t="shared" si="13"/>
        <v>7.385777838908667</v>
      </c>
      <c r="I165" s="10">
        <f t="shared" si="13"/>
        <v>6.9303129868165554</v>
      </c>
      <c r="J165" s="10">
        <f t="shared" si="13"/>
        <v>8.9969836215097274</v>
      </c>
      <c r="K165" s="10">
        <f t="shared" si="13"/>
        <v>5.9724207423631306</v>
      </c>
      <c r="L165" s="10">
        <f t="shared" si="13"/>
        <v>5.9865165958494506</v>
      </c>
      <c r="M165" s="10">
        <f t="shared" si="13"/>
        <v>2.5522725634413015</v>
      </c>
      <c r="N165" s="10">
        <f t="shared" si="13"/>
        <v>3.9583305764400936</v>
      </c>
      <c r="O165" s="10">
        <f t="shared" si="13"/>
        <v>4.4778292200361678</v>
      </c>
      <c r="P165" s="10">
        <f t="shared" si="13"/>
        <v>3.1646409560883502</v>
      </c>
      <c r="Q165" s="10">
        <f t="shared" si="13"/>
        <v>3.1732963183115412</v>
      </c>
    </row>
    <row r="166" spans="1:17" s="7" customFormat="1" x14ac:dyDescent="0.35">
      <c r="A166" s="23"/>
      <c r="B166" s="23"/>
      <c r="C166" s="23"/>
      <c r="D166" s="10" t="s">
        <v>65</v>
      </c>
      <c r="E166" s="9" t="s">
        <v>69</v>
      </c>
      <c r="F166" s="8" t="s">
        <v>79</v>
      </c>
      <c r="G166" s="8" t="s">
        <v>109</v>
      </c>
      <c r="H166" s="8" t="s">
        <v>57</v>
      </c>
      <c r="I166" s="8" t="s">
        <v>83</v>
      </c>
      <c r="J166" s="8" t="s">
        <v>83</v>
      </c>
      <c r="K166" s="8" t="s">
        <v>79</v>
      </c>
      <c r="L166" s="8" t="s">
        <v>79</v>
      </c>
      <c r="M166" s="8" t="s">
        <v>44</v>
      </c>
      <c r="N166" s="8" t="s">
        <v>45</v>
      </c>
      <c r="O166" s="8" t="s">
        <v>48</v>
      </c>
      <c r="P166" s="8" t="s">
        <v>69</v>
      </c>
      <c r="Q166" s="8" t="s">
        <v>57</v>
      </c>
    </row>
    <row r="167" spans="1:17" ht="15" customHeight="1" x14ac:dyDescent="0.35">
      <c r="A167" s="23" t="s">
        <v>108</v>
      </c>
      <c r="B167" s="23">
        <v>1.6509999999999999E-3</v>
      </c>
      <c r="C167" s="23">
        <v>0.146519719411174</v>
      </c>
      <c r="D167" s="11">
        <v>1</v>
      </c>
      <c r="E167" s="4">
        <v>11.3</v>
      </c>
      <c r="F167" s="1">
        <v>5.9</v>
      </c>
      <c r="G167" s="4">
        <v>13.3</v>
      </c>
      <c r="H167" s="4">
        <v>6.5</v>
      </c>
      <c r="I167" s="4">
        <v>8.5</v>
      </c>
      <c r="J167" s="4">
        <v>9.1</v>
      </c>
      <c r="K167" s="4">
        <v>2.1</v>
      </c>
      <c r="L167" s="4">
        <v>4.2</v>
      </c>
      <c r="M167" s="4">
        <v>7.4</v>
      </c>
      <c r="N167" s="4">
        <v>9.3000000000000007</v>
      </c>
      <c r="O167" s="4">
        <v>11.4</v>
      </c>
      <c r="P167" s="4">
        <v>8.4</v>
      </c>
      <c r="Q167" s="4">
        <v>4.3</v>
      </c>
    </row>
    <row r="168" spans="1:17" x14ac:dyDescent="0.35">
      <c r="A168" s="23"/>
      <c r="B168" s="23"/>
      <c r="C168" s="23"/>
      <c r="D168" s="12">
        <v>2</v>
      </c>
      <c r="E168" s="4">
        <v>8.4</v>
      </c>
      <c r="F168" s="1">
        <v>6.4</v>
      </c>
      <c r="G168" s="4">
        <v>11.4</v>
      </c>
      <c r="H168" s="4">
        <v>2.5</v>
      </c>
      <c r="I168" s="4">
        <v>2.5</v>
      </c>
      <c r="J168" s="4">
        <v>9.6999999999999993</v>
      </c>
      <c r="K168" s="4">
        <v>4.4000000000000004</v>
      </c>
      <c r="L168" s="4">
        <v>1.7</v>
      </c>
      <c r="M168" s="4">
        <v>16</v>
      </c>
      <c r="N168" s="4">
        <v>6</v>
      </c>
      <c r="O168" s="4">
        <v>13.7</v>
      </c>
      <c r="P168" s="4">
        <v>8.3000000000000007</v>
      </c>
      <c r="Q168" s="4">
        <v>5.0999999999999996</v>
      </c>
    </row>
    <row r="169" spans="1:17" x14ac:dyDescent="0.35">
      <c r="A169" s="23"/>
      <c r="B169" s="23"/>
      <c r="C169" s="23"/>
      <c r="D169" s="11">
        <v>3</v>
      </c>
      <c r="E169" s="4">
        <v>12.7</v>
      </c>
      <c r="F169" s="1">
        <v>7</v>
      </c>
      <c r="G169" s="4">
        <v>13.2</v>
      </c>
      <c r="H169" s="4">
        <v>0.2</v>
      </c>
      <c r="I169" s="4">
        <v>9.5</v>
      </c>
      <c r="J169" s="4">
        <v>6.5</v>
      </c>
      <c r="K169" s="4">
        <v>11.7</v>
      </c>
      <c r="L169" s="4">
        <v>4.9000000000000004</v>
      </c>
      <c r="M169" s="4">
        <v>12.8</v>
      </c>
      <c r="N169" s="4">
        <v>8.5</v>
      </c>
      <c r="O169" s="4">
        <v>7.8</v>
      </c>
      <c r="P169" s="4">
        <v>8.6999999999999993</v>
      </c>
      <c r="Q169" s="4">
        <v>4.0999999999999996</v>
      </c>
    </row>
    <row r="170" spans="1:17" x14ac:dyDescent="0.35">
      <c r="A170" s="23"/>
      <c r="B170" s="23"/>
      <c r="C170" s="23"/>
      <c r="D170" s="11">
        <v>4</v>
      </c>
      <c r="E170" s="4">
        <v>6.4</v>
      </c>
      <c r="F170" s="1">
        <v>4.4000000000000004</v>
      </c>
      <c r="G170" s="4">
        <v>4.5</v>
      </c>
      <c r="H170" s="4">
        <v>2.7</v>
      </c>
      <c r="I170" s="4">
        <v>10.9</v>
      </c>
      <c r="J170" s="4">
        <v>6.2</v>
      </c>
      <c r="K170" s="4">
        <v>10.1</v>
      </c>
      <c r="L170" s="4">
        <v>1.1000000000000001</v>
      </c>
      <c r="M170" s="4">
        <v>10.199999999999999</v>
      </c>
      <c r="N170" s="4">
        <v>10.5</v>
      </c>
      <c r="O170" s="4">
        <v>9.5</v>
      </c>
      <c r="P170" s="4">
        <v>8.1</v>
      </c>
      <c r="Q170" s="4">
        <v>5.7</v>
      </c>
    </row>
    <row r="171" spans="1:17" x14ac:dyDescent="0.35">
      <c r="A171" s="23"/>
      <c r="B171" s="23"/>
      <c r="C171" s="23"/>
      <c r="D171" s="11">
        <v>5</v>
      </c>
      <c r="E171" s="4">
        <v>15.2</v>
      </c>
      <c r="F171" s="1">
        <v>5.8</v>
      </c>
      <c r="G171" s="4">
        <v>6.8</v>
      </c>
      <c r="H171" s="4">
        <v>0.5</v>
      </c>
      <c r="I171" s="4">
        <v>6.9</v>
      </c>
      <c r="J171" s="4">
        <v>8.3000000000000007</v>
      </c>
      <c r="K171" s="4">
        <v>8</v>
      </c>
      <c r="L171" s="4">
        <v>1</v>
      </c>
      <c r="M171" s="4">
        <v>10.9</v>
      </c>
      <c r="N171" s="4">
        <v>8.4</v>
      </c>
      <c r="O171" s="4">
        <v>12</v>
      </c>
      <c r="P171" s="4">
        <v>6.6</v>
      </c>
      <c r="Q171" s="4">
        <v>5.2</v>
      </c>
    </row>
    <row r="172" spans="1:17" x14ac:dyDescent="0.35">
      <c r="A172" s="23"/>
      <c r="B172" s="23"/>
      <c r="C172" s="23"/>
      <c r="D172" s="11">
        <v>6</v>
      </c>
      <c r="E172" s="4">
        <v>8.8000000000000007</v>
      </c>
      <c r="F172" s="1">
        <v>5.4</v>
      </c>
      <c r="G172" s="4">
        <v>11.2</v>
      </c>
      <c r="H172" s="4">
        <v>6.2</v>
      </c>
      <c r="I172" s="4">
        <v>4.0999999999999996</v>
      </c>
      <c r="J172" s="4">
        <v>8.1</v>
      </c>
      <c r="K172" s="4">
        <v>4.4000000000000004</v>
      </c>
      <c r="L172" s="4">
        <v>6.1</v>
      </c>
      <c r="M172" s="4">
        <v>14.3</v>
      </c>
      <c r="N172" s="4">
        <v>7.4</v>
      </c>
      <c r="O172" s="4">
        <v>9.1</v>
      </c>
      <c r="P172" s="4">
        <v>7</v>
      </c>
      <c r="Q172" s="4">
        <v>5.9</v>
      </c>
    </row>
    <row r="173" spans="1:17" x14ac:dyDescent="0.35">
      <c r="A173" s="23"/>
      <c r="B173" s="23"/>
      <c r="C173" s="23"/>
      <c r="D173" s="11">
        <v>7</v>
      </c>
      <c r="E173" s="4">
        <v>14.1</v>
      </c>
      <c r="F173" s="1">
        <v>4.7</v>
      </c>
      <c r="G173" s="4">
        <v>15.4</v>
      </c>
      <c r="H173" s="4">
        <v>7.9</v>
      </c>
      <c r="I173" s="4">
        <v>9.8000000000000007</v>
      </c>
      <c r="J173" s="4">
        <v>5</v>
      </c>
      <c r="K173" s="4">
        <v>1.6</v>
      </c>
      <c r="L173" s="4">
        <v>2.2999999999999998</v>
      </c>
      <c r="M173" s="4">
        <v>10</v>
      </c>
      <c r="N173" s="4">
        <v>10.199999999999999</v>
      </c>
      <c r="O173" s="4">
        <v>9.8000000000000007</v>
      </c>
      <c r="P173" s="4">
        <v>6.2</v>
      </c>
      <c r="Q173" s="4">
        <v>5.9</v>
      </c>
    </row>
    <row r="174" spans="1:17" x14ac:dyDescent="0.35">
      <c r="A174" s="23"/>
      <c r="B174" s="23"/>
      <c r="C174" s="23"/>
      <c r="D174" s="11">
        <v>8</v>
      </c>
      <c r="E174" s="4">
        <v>11.4</v>
      </c>
      <c r="F174" s="1">
        <v>6.3</v>
      </c>
      <c r="G174" s="4">
        <v>0.9</v>
      </c>
      <c r="H174" s="4">
        <v>3.5</v>
      </c>
      <c r="I174" s="4">
        <v>3.8</v>
      </c>
      <c r="J174" s="4">
        <v>12.6</v>
      </c>
      <c r="K174" s="4">
        <v>3.6</v>
      </c>
      <c r="L174" s="4">
        <v>4.0999999999999996</v>
      </c>
      <c r="M174" s="4">
        <v>12.8</v>
      </c>
      <c r="N174" s="4">
        <v>10.3</v>
      </c>
      <c r="O174" s="4">
        <v>12.4</v>
      </c>
      <c r="P174" s="4">
        <v>9.5</v>
      </c>
      <c r="Q174" s="4">
        <v>4.5999999999999996</v>
      </c>
    </row>
    <row r="175" spans="1:17" x14ac:dyDescent="0.35">
      <c r="A175" s="23"/>
      <c r="B175" s="23"/>
      <c r="C175" s="23"/>
      <c r="D175" s="11">
        <v>9</v>
      </c>
      <c r="E175" s="4">
        <v>8.3000000000000007</v>
      </c>
      <c r="F175" s="1">
        <v>5.0999999999999996</v>
      </c>
      <c r="G175" s="4">
        <v>6.8</v>
      </c>
      <c r="H175" s="4">
        <v>6.3</v>
      </c>
      <c r="I175" s="4">
        <v>3.2</v>
      </c>
      <c r="J175" s="4">
        <v>6.5</v>
      </c>
      <c r="K175" s="4">
        <v>4.3</v>
      </c>
      <c r="L175" s="4">
        <v>2.4</v>
      </c>
      <c r="M175" s="4">
        <v>11.8</v>
      </c>
      <c r="N175" s="4">
        <v>7.9</v>
      </c>
      <c r="O175" s="4">
        <v>11.7</v>
      </c>
      <c r="P175" s="4">
        <v>7.8</v>
      </c>
      <c r="Q175" s="4">
        <v>4</v>
      </c>
    </row>
    <row r="176" spans="1:17" x14ac:dyDescent="0.35">
      <c r="A176" s="23"/>
      <c r="B176" s="23"/>
      <c r="C176" s="23"/>
      <c r="D176" s="11">
        <v>10</v>
      </c>
      <c r="E176" s="4">
        <v>12.7</v>
      </c>
      <c r="F176" s="1">
        <v>3.3</v>
      </c>
      <c r="G176" s="4">
        <v>8.8000000000000007</v>
      </c>
      <c r="H176" s="4">
        <v>6.4</v>
      </c>
      <c r="I176" s="4">
        <v>7.8</v>
      </c>
      <c r="J176" s="4">
        <v>6.2</v>
      </c>
      <c r="K176" s="4">
        <v>9.6999999999999993</v>
      </c>
      <c r="L176" s="4">
        <v>3.8</v>
      </c>
      <c r="M176" s="4">
        <v>14.2</v>
      </c>
      <c r="N176" s="4">
        <v>5.7</v>
      </c>
      <c r="O176" s="4">
        <v>6.5</v>
      </c>
      <c r="P176" s="4">
        <v>6.7</v>
      </c>
      <c r="Q176" s="4">
        <v>3.6</v>
      </c>
    </row>
    <row r="177" spans="1:17" x14ac:dyDescent="0.35">
      <c r="A177" s="23"/>
      <c r="B177" s="23"/>
      <c r="C177" s="23"/>
      <c r="D177" s="11">
        <v>11</v>
      </c>
      <c r="E177" s="4">
        <v>10.9</v>
      </c>
      <c r="F177" s="1">
        <v>8.5</v>
      </c>
      <c r="G177" s="4">
        <v>9.8000000000000007</v>
      </c>
      <c r="H177" s="4">
        <v>8.8000000000000007</v>
      </c>
      <c r="I177" s="4">
        <v>9.1</v>
      </c>
      <c r="J177" s="4">
        <v>0.7</v>
      </c>
      <c r="K177" s="4">
        <v>6</v>
      </c>
      <c r="L177" s="4">
        <v>5.7</v>
      </c>
      <c r="M177" s="4">
        <v>11.1</v>
      </c>
      <c r="N177" s="4">
        <v>9.8000000000000007</v>
      </c>
      <c r="O177" s="4">
        <v>10.3</v>
      </c>
      <c r="P177" s="4">
        <v>8</v>
      </c>
      <c r="Q177" s="4">
        <v>3.5</v>
      </c>
    </row>
    <row r="178" spans="1:17" x14ac:dyDescent="0.35">
      <c r="A178" s="23"/>
      <c r="B178" s="23"/>
      <c r="C178" s="23"/>
      <c r="D178" s="11">
        <v>12</v>
      </c>
      <c r="E178" s="4">
        <v>12.4</v>
      </c>
      <c r="F178" s="1">
        <v>6</v>
      </c>
      <c r="G178" s="4">
        <v>5.7</v>
      </c>
      <c r="H178" s="4">
        <v>8.1</v>
      </c>
      <c r="I178" s="4">
        <v>15.9</v>
      </c>
      <c r="J178" s="4">
        <v>10.199999999999999</v>
      </c>
      <c r="K178" s="4">
        <v>2.8</v>
      </c>
      <c r="L178" s="4">
        <v>2.2000000000000002</v>
      </c>
      <c r="M178" s="4">
        <v>12.7</v>
      </c>
      <c r="N178" s="4">
        <v>9.3000000000000007</v>
      </c>
      <c r="O178" s="4">
        <v>14.5</v>
      </c>
      <c r="P178" s="4">
        <v>4.9000000000000004</v>
      </c>
      <c r="Q178" s="4">
        <v>3.3</v>
      </c>
    </row>
    <row r="179" spans="1:17" x14ac:dyDescent="0.35">
      <c r="A179" s="23"/>
      <c r="B179" s="23"/>
      <c r="C179" s="23"/>
      <c r="D179" s="11">
        <v>13</v>
      </c>
      <c r="E179" s="4">
        <v>7.8</v>
      </c>
      <c r="F179" s="1">
        <v>5.6</v>
      </c>
      <c r="G179" s="4">
        <v>9.3000000000000007</v>
      </c>
      <c r="H179" s="4">
        <v>7.6</v>
      </c>
      <c r="I179" s="4">
        <v>9.6999999999999993</v>
      </c>
      <c r="J179" s="4">
        <v>12.3</v>
      </c>
      <c r="K179" s="4">
        <v>3.3</v>
      </c>
      <c r="L179" s="4">
        <v>7.4</v>
      </c>
      <c r="M179" s="4">
        <v>11.2</v>
      </c>
      <c r="N179" s="4">
        <v>8.4</v>
      </c>
      <c r="O179" s="4">
        <v>12.2</v>
      </c>
      <c r="P179" s="4">
        <v>8.1999999999999993</v>
      </c>
      <c r="Q179" s="4">
        <v>3.1</v>
      </c>
    </row>
    <row r="180" spans="1:17" x14ac:dyDescent="0.35">
      <c r="A180" s="23"/>
      <c r="B180" s="23"/>
      <c r="C180" s="23"/>
      <c r="D180" s="11">
        <v>14</v>
      </c>
      <c r="E180" s="4">
        <v>9.4</v>
      </c>
      <c r="F180" s="1">
        <v>5.6</v>
      </c>
      <c r="G180" s="4">
        <v>8.1999999999999993</v>
      </c>
      <c r="H180" s="4">
        <v>4.3</v>
      </c>
      <c r="I180" s="4">
        <v>5</v>
      </c>
      <c r="J180" s="4">
        <v>4</v>
      </c>
      <c r="K180" s="4">
        <v>0.2</v>
      </c>
      <c r="L180" s="4">
        <v>3.9</v>
      </c>
      <c r="M180" s="4">
        <v>11.3</v>
      </c>
      <c r="N180" s="4">
        <v>8.1</v>
      </c>
      <c r="O180" s="4">
        <v>11.1</v>
      </c>
      <c r="P180" s="4">
        <v>7.2</v>
      </c>
      <c r="Q180" s="4">
        <v>3.3</v>
      </c>
    </row>
    <row r="181" spans="1:17" x14ac:dyDescent="0.35">
      <c r="A181" s="23"/>
      <c r="B181" s="23"/>
      <c r="C181" s="23"/>
      <c r="D181" s="11">
        <v>15</v>
      </c>
      <c r="E181" s="4">
        <v>15.8</v>
      </c>
      <c r="F181" s="1">
        <v>5.6</v>
      </c>
      <c r="G181" s="4">
        <v>8.1999999999999993</v>
      </c>
      <c r="H181" s="4">
        <v>9.9</v>
      </c>
      <c r="I181" s="4">
        <v>8.5</v>
      </c>
      <c r="J181" s="4">
        <v>3.9</v>
      </c>
      <c r="K181" s="4">
        <v>5.5</v>
      </c>
      <c r="L181" s="4">
        <v>7.6</v>
      </c>
      <c r="M181" s="4">
        <v>10.7</v>
      </c>
      <c r="N181" s="4">
        <v>5.7</v>
      </c>
      <c r="O181" s="4">
        <v>13.5</v>
      </c>
      <c r="P181" s="4">
        <v>5</v>
      </c>
      <c r="Q181" s="4">
        <v>1.5</v>
      </c>
    </row>
    <row r="182" spans="1:17" x14ac:dyDescent="0.35">
      <c r="A182" s="23"/>
      <c r="B182" s="23"/>
      <c r="C182" s="23"/>
      <c r="D182" s="10" t="s">
        <v>67</v>
      </c>
      <c r="E182" s="10">
        <f t="shared" ref="E182:Q182" si="14">AVERAGE(E167:E181)</f>
        <v>11.040000000000001</v>
      </c>
      <c r="F182" s="10">
        <f t="shared" si="14"/>
        <v>5.7066666666666661</v>
      </c>
      <c r="G182" s="10">
        <f t="shared" si="14"/>
        <v>8.9</v>
      </c>
      <c r="H182" s="10">
        <f t="shared" si="14"/>
        <v>5.4266666666666667</v>
      </c>
      <c r="I182" s="10">
        <f t="shared" si="14"/>
        <v>7.6800000000000006</v>
      </c>
      <c r="J182" s="10">
        <f t="shared" si="14"/>
        <v>7.2866666666666671</v>
      </c>
      <c r="K182" s="10">
        <f t="shared" si="14"/>
        <v>5.1799999999999988</v>
      </c>
      <c r="L182" s="10">
        <f t="shared" si="14"/>
        <v>3.8933333333333331</v>
      </c>
      <c r="M182" s="10">
        <f t="shared" si="14"/>
        <v>11.826666666666664</v>
      </c>
      <c r="N182" s="10">
        <f t="shared" si="14"/>
        <v>8.3666666666666671</v>
      </c>
      <c r="O182" s="10">
        <f t="shared" si="14"/>
        <v>11.033333333333331</v>
      </c>
      <c r="P182" s="10">
        <f t="shared" si="14"/>
        <v>7.3733333333333348</v>
      </c>
      <c r="Q182" s="10">
        <f t="shared" si="14"/>
        <v>4.2066666666666661</v>
      </c>
    </row>
    <row r="183" spans="1:17" x14ac:dyDescent="0.35">
      <c r="A183" s="23"/>
      <c r="B183" s="23"/>
      <c r="C183" s="23"/>
      <c r="D183" s="10" t="s">
        <v>66</v>
      </c>
      <c r="E183" s="10">
        <f t="shared" ref="E183:Q183" si="15">_xlfn.STDEV.S(E167:E181)</f>
        <v>2.8172428263919835</v>
      </c>
      <c r="F183" s="10">
        <f t="shared" si="15"/>
        <v>1.1786594483726438</v>
      </c>
      <c r="G183" s="10">
        <f t="shared" si="15"/>
        <v>3.7418482827913495</v>
      </c>
      <c r="H183" s="10">
        <f t="shared" si="15"/>
        <v>2.9929599936867728</v>
      </c>
      <c r="I183" s="10">
        <f t="shared" si="15"/>
        <v>3.5432430665382557</v>
      </c>
      <c r="J183" s="10">
        <f t="shared" si="15"/>
        <v>3.2418836382278626</v>
      </c>
      <c r="K183" s="10">
        <f t="shared" si="15"/>
        <v>3.3451884422683444</v>
      </c>
      <c r="L183" s="10">
        <f t="shared" si="15"/>
        <v>2.1372434404647329</v>
      </c>
      <c r="M183" s="10">
        <f t="shared" si="15"/>
        <v>2.082740868137364</v>
      </c>
      <c r="N183" s="10">
        <f t="shared" si="15"/>
        <v>1.6149598255359907</v>
      </c>
      <c r="O183" s="10">
        <f t="shared" si="15"/>
        <v>2.22186108176607</v>
      </c>
      <c r="P183" s="10">
        <f t="shared" si="15"/>
        <v>1.3182600364910972</v>
      </c>
      <c r="Q183" s="10">
        <f t="shared" si="15"/>
        <v>1.2255999502673141</v>
      </c>
    </row>
    <row r="184" spans="1:17" s="7" customFormat="1" x14ac:dyDescent="0.35">
      <c r="A184" s="23"/>
      <c r="B184" s="23"/>
      <c r="C184" s="23"/>
      <c r="D184" s="10" t="s">
        <v>65</v>
      </c>
      <c r="E184" s="9" t="s">
        <v>78</v>
      </c>
      <c r="F184" s="8" t="s">
        <v>59</v>
      </c>
      <c r="G184" s="8" t="s">
        <v>96</v>
      </c>
      <c r="H184" s="8" t="s">
        <v>105</v>
      </c>
      <c r="I184" s="8" t="s">
        <v>107</v>
      </c>
      <c r="J184" s="8" t="s">
        <v>106</v>
      </c>
      <c r="K184" s="8" t="s">
        <v>105</v>
      </c>
      <c r="L184" s="8" t="s">
        <v>56</v>
      </c>
      <c r="M184" s="8" t="s">
        <v>44</v>
      </c>
      <c r="N184" s="8" t="s">
        <v>46</v>
      </c>
      <c r="O184" s="8" t="s">
        <v>88</v>
      </c>
      <c r="P184" s="8" t="s">
        <v>69</v>
      </c>
      <c r="Q184" s="8" t="s">
        <v>56</v>
      </c>
    </row>
    <row r="185" spans="1:17" ht="15" customHeight="1" x14ac:dyDescent="0.35">
      <c r="A185" s="23" t="s">
        <v>104</v>
      </c>
      <c r="B185" s="23">
        <v>1.6509999999999999E-3</v>
      </c>
      <c r="C185" s="23">
        <v>3.0872378796547899E-2</v>
      </c>
      <c r="D185" s="11">
        <v>1</v>
      </c>
      <c r="E185" s="2">
        <v>0</v>
      </c>
      <c r="F185" s="3">
        <v>8.8853333333333318</v>
      </c>
      <c r="G185" s="4">
        <v>8.11</v>
      </c>
      <c r="H185" s="2">
        <v>1.2706666666666666</v>
      </c>
      <c r="I185" s="4">
        <v>5.92</v>
      </c>
      <c r="J185" s="3">
        <v>7.4213333333333331</v>
      </c>
      <c r="K185" s="3">
        <v>0.32</v>
      </c>
      <c r="L185" s="3">
        <v>8.84</v>
      </c>
      <c r="M185" s="3">
        <v>12.068</v>
      </c>
      <c r="N185" s="3">
        <v>10.930666666666665</v>
      </c>
      <c r="O185" s="3">
        <v>14.831999999999999</v>
      </c>
      <c r="P185" s="3">
        <v>9.4433333333333334</v>
      </c>
      <c r="Q185" s="3">
        <v>8.5500000000000007</v>
      </c>
    </row>
    <row r="186" spans="1:17" x14ac:dyDescent="0.35">
      <c r="A186" s="23"/>
      <c r="B186" s="23"/>
      <c r="C186" s="23"/>
      <c r="D186" s="12">
        <v>2</v>
      </c>
      <c r="E186" s="2">
        <v>8.0060000000000002</v>
      </c>
      <c r="F186" s="3">
        <v>9.1053333333333324</v>
      </c>
      <c r="G186" s="4">
        <v>10.71</v>
      </c>
      <c r="H186" s="2">
        <v>0.94066666666666665</v>
      </c>
      <c r="I186" s="4">
        <v>4</v>
      </c>
      <c r="J186" s="3">
        <v>6.4213333333333331</v>
      </c>
      <c r="K186" s="3">
        <v>0.64</v>
      </c>
      <c r="L186" s="3">
        <v>4.01</v>
      </c>
      <c r="M186" s="3">
        <v>13.077999999999999</v>
      </c>
      <c r="N186" s="3">
        <v>9.8006666666666664</v>
      </c>
      <c r="O186" s="3">
        <v>14.431999999999999</v>
      </c>
      <c r="P186" s="3">
        <v>10.413333333333334</v>
      </c>
      <c r="Q186" s="3">
        <v>6.6</v>
      </c>
    </row>
    <row r="187" spans="1:17" x14ac:dyDescent="0.35">
      <c r="A187" s="23"/>
      <c r="B187" s="23"/>
      <c r="C187" s="23"/>
      <c r="D187" s="11">
        <v>3</v>
      </c>
      <c r="E187" s="2">
        <v>9.2859999999999996</v>
      </c>
      <c r="F187" s="3">
        <v>7.9253333333333336</v>
      </c>
      <c r="G187" s="4">
        <v>8.39</v>
      </c>
      <c r="H187" s="2">
        <v>0.24066666666666667</v>
      </c>
      <c r="I187" s="4">
        <v>9.0500000000000007</v>
      </c>
      <c r="J187" s="3">
        <v>5.4013333333333335</v>
      </c>
      <c r="K187" s="3">
        <v>9.9</v>
      </c>
      <c r="L187" s="3">
        <v>7.12</v>
      </c>
      <c r="M187" s="3">
        <v>11.858000000000001</v>
      </c>
      <c r="N187" s="3">
        <v>10.640666666666666</v>
      </c>
      <c r="O187" s="3">
        <v>14.091999999999999</v>
      </c>
      <c r="P187" s="3">
        <v>11.723333333333334</v>
      </c>
      <c r="Q187" s="3">
        <v>5.71</v>
      </c>
    </row>
    <row r="188" spans="1:17" x14ac:dyDescent="0.35">
      <c r="A188" s="23"/>
      <c r="B188" s="23"/>
      <c r="C188" s="23"/>
      <c r="D188" s="11">
        <v>4</v>
      </c>
      <c r="E188" s="2">
        <v>7.6859999999999999</v>
      </c>
      <c r="F188" s="3">
        <v>6.4853333333333332</v>
      </c>
      <c r="G188" s="4">
        <v>7.46</v>
      </c>
      <c r="H188" s="2">
        <v>2.8306666666666667</v>
      </c>
      <c r="I188" s="4">
        <v>9.0299999999999994</v>
      </c>
      <c r="J188" s="3">
        <v>5.9413333333333336</v>
      </c>
      <c r="K188" s="3">
        <v>3.12</v>
      </c>
      <c r="L188" s="3">
        <v>2.69</v>
      </c>
      <c r="M188" s="3">
        <v>11.478</v>
      </c>
      <c r="N188" s="3">
        <v>11.980666666666666</v>
      </c>
      <c r="O188" s="3">
        <v>15.952</v>
      </c>
      <c r="P188" s="3">
        <v>11.583333333333334</v>
      </c>
      <c r="Q188" s="3">
        <v>9.8800000000000008</v>
      </c>
    </row>
    <row r="189" spans="1:17" x14ac:dyDescent="0.35">
      <c r="A189" s="23"/>
      <c r="B189" s="23"/>
      <c r="C189" s="23"/>
      <c r="D189" s="11">
        <v>5</v>
      </c>
      <c r="E189" s="2">
        <v>4.2360000000000007</v>
      </c>
      <c r="F189" s="3">
        <v>8.2053333333333338</v>
      </c>
      <c r="G189" s="4">
        <v>0.02</v>
      </c>
      <c r="H189" s="2">
        <v>0.33066666666666666</v>
      </c>
      <c r="I189" s="4">
        <v>8.14</v>
      </c>
      <c r="J189" s="3">
        <v>5.6213333333333333</v>
      </c>
      <c r="K189" s="3">
        <v>3.96</v>
      </c>
      <c r="L189" s="3">
        <v>1.83</v>
      </c>
      <c r="M189" s="3">
        <v>10.348000000000001</v>
      </c>
      <c r="N189" s="3">
        <v>9.7006666666666668</v>
      </c>
      <c r="O189" s="3">
        <v>12.661999999999999</v>
      </c>
      <c r="P189" s="3">
        <v>10.403333333333334</v>
      </c>
      <c r="Q189" s="3">
        <v>3.59</v>
      </c>
    </row>
    <row r="190" spans="1:17" x14ac:dyDescent="0.35">
      <c r="A190" s="23"/>
      <c r="B190" s="23"/>
      <c r="C190" s="23"/>
      <c r="D190" s="11">
        <v>6</v>
      </c>
      <c r="E190" s="2">
        <v>8.6460000000000008</v>
      </c>
      <c r="F190" s="3">
        <v>7.3753333333333337</v>
      </c>
      <c r="G190" s="4">
        <v>8.51</v>
      </c>
      <c r="H190" s="2">
        <v>2.0306666666666668</v>
      </c>
      <c r="I190" s="4">
        <v>7.69</v>
      </c>
      <c r="J190" s="3">
        <v>4.4713333333333329</v>
      </c>
      <c r="K190" s="3">
        <v>7.03</v>
      </c>
      <c r="L190" s="3">
        <v>8.5500000000000007</v>
      </c>
      <c r="M190" s="3">
        <v>9.6479999999999997</v>
      </c>
      <c r="N190" s="3">
        <v>9.4106666666666658</v>
      </c>
      <c r="O190" s="3">
        <v>14.952</v>
      </c>
      <c r="P190" s="3">
        <v>12.363333333333333</v>
      </c>
      <c r="Q190" s="3">
        <v>7.37</v>
      </c>
    </row>
    <row r="191" spans="1:17" x14ac:dyDescent="0.35">
      <c r="A191" s="23"/>
      <c r="B191" s="23"/>
      <c r="C191" s="23"/>
      <c r="D191" s="11">
        <v>7</v>
      </c>
      <c r="E191" s="2">
        <v>10.486000000000001</v>
      </c>
      <c r="F191" s="3">
        <v>6.785333333333333</v>
      </c>
      <c r="G191" s="4">
        <v>10.73</v>
      </c>
      <c r="H191" s="2">
        <v>1.7906666666666666</v>
      </c>
      <c r="I191" s="4">
        <v>4.25</v>
      </c>
      <c r="J191" s="3">
        <v>4.5213333333333336</v>
      </c>
      <c r="K191" s="3">
        <v>7.85</v>
      </c>
      <c r="L191" s="3">
        <v>7.17</v>
      </c>
      <c r="M191" s="3">
        <v>11.288</v>
      </c>
      <c r="N191" s="3">
        <v>13.240666666666666</v>
      </c>
      <c r="O191" s="3">
        <v>15.061999999999999</v>
      </c>
      <c r="P191" s="3">
        <v>10.063333333333334</v>
      </c>
      <c r="Q191" s="3">
        <v>8.4</v>
      </c>
    </row>
    <row r="192" spans="1:17" x14ac:dyDescent="0.35">
      <c r="A192" s="23"/>
      <c r="B192" s="23"/>
      <c r="C192" s="23"/>
      <c r="D192" s="11">
        <v>8</v>
      </c>
      <c r="E192" s="2">
        <v>7.3959999999999999</v>
      </c>
      <c r="F192" s="3">
        <v>7.7153333333333327</v>
      </c>
      <c r="G192" s="4">
        <v>4.09</v>
      </c>
      <c r="H192" s="2">
        <v>1.0206666666666666</v>
      </c>
      <c r="I192" s="4">
        <v>3.67</v>
      </c>
      <c r="J192" s="3">
        <v>9.0213333333333328</v>
      </c>
      <c r="K192" s="3">
        <v>0.15</v>
      </c>
      <c r="L192" s="3">
        <v>6.87</v>
      </c>
      <c r="M192" s="3">
        <v>9.9879999999999995</v>
      </c>
      <c r="N192" s="3">
        <v>13.060666666666666</v>
      </c>
      <c r="O192" s="3">
        <v>14.202</v>
      </c>
      <c r="P192" s="3">
        <v>11.963333333333333</v>
      </c>
      <c r="Q192" s="3">
        <v>6.97</v>
      </c>
    </row>
    <row r="193" spans="1:17" x14ac:dyDescent="0.35">
      <c r="A193" s="23"/>
      <c r="B193" s="23"/>
      <c r="C193" s="23"/>
      <c r="D193" s="11">
        <v>9</v>
      </c>
      <c r="E193" s="2">
        <v>8.0060000000000002</v>
      </c>
      <c r="F193" s="3">
        <v>6.1653333333333338</v>
      </c>
      <c r="G193" s="4">
        <v>10.119999999999999</v>
      </c>
      <c r="H193" s="2">
        <v>0.59066666666666667</v>
      </c>
      <c r="I193" s="4">
        <v>5.78</v>
      </c>
      <c r="J193" s="3">
        <v>4.4413333333333336</v>
      </c>
      <c r="K193" s="3">
        <v>5.18</v>
      </c>
      <c r="L193" s="3">
        <v>5.12</v>
      </c>
      <c r="M193" s="3">
        <v>10.247999999999999</v>
      </c>
      <c r="N193" s="3">
        <v>9.570666666666666</v>
      </c>
      <c r="O193" s="3">
        <v>14.95</v>
      </c>
      <c r="P193" s="3">
        <v>11.753333333333334</v>
      </c>
      <c r="Q193" s="3">
        <v>7.89</v>
      </c>
    </row>
    <row r="194" spans="1:17" x14ac:dyDescent="0.35">
      <c r="A194" s="23"/>
      <c r="B194" s="23"/>
      <c r="C194" s="23"/>
      <c r="D194" s="11">
        <v>10</v>
      </c>
      <c r="E194" s="2">
        <v>11.486000000000001</v>
      </c>
      <c r="F194" s="3">
        <v>5.6653333333333338</v>
      </c>
      <c r="G194" s="4">
        <v>7.97</v>
      </c>
      <c r="H194" s="2">
        <v>2.3206666666666664</v>
      </c>
      <c r="I194" s="4">
        <v>6.48</v>
      </c>
      <c r="J194" s="3">
        <v>5.3913333333333338</v>
      </c>
      <c r="K194" s="3">
        <v>11.16</v>
      </c>
      <c r="L194" s="3">
        <v>7.24</v>
      </c>
      <c r="M194" s="3">
        <v>12.028</v>
      </c>
      <c r="N194" s="3">
        <v>8.6406666666666663</v>
      </c>
      <c r="O194" s="3">
        <v>12.032</v>
      </c>
      <c r="P194" s="3">
        <v>11.873333333333333</v>
      </c>
      <c r="Q194" s="3">
        <v>6.83</v>
      </c>
    </row>
    <row r="195" spans="1:17" x14ac:dyDescent="0.35">
      <c r="A195" s="23"/>
      <c r="B195" s="23"/>
      <c r="C195" s="23"/>
      <c r="D195" s="11">
        <v>11</v>
      </c>
      <c r="E195" s="2">
        <v>5.1160000000000005</v>
      </c>
      <c r="F195" s="3">
        <v>2.4953333333333334</v>
      </c>
      <c r="G195" s="4">
        <v>8.98</v>
      </c>
      <c r="H195" s="2">
        <v>1.4506666666666665</v>
      </c>
      <c r="I195" s="4">
        <v>7.76</v>
      </c>
      <c r="J195" s="3">
        <v>0.61133333333333328</v>
      </c>
      <c r="K195" s="3">
        <v>8.69</v>
      </c>
      <c r="L195" s="3">
        <v>7.31</v>
      </c>
      <c r="M195" s="3">
        <v>10.718</v>
      </c>
      <c r="N195" s="3">
        <v>9.8506666666666671</v>
      </c>
      <c r="O195" s="3">
        <v>15.632</v>
      </c>
      <c r="P195" s="3">
        <v>11.713333333333333</v>
      </c>
      <c r="Q195" s="3">
        <v>5.28</v>
      </c>
    </row>
    <row r="196" spans="1:17" x14ac:dyDescent="0.35">
      <c r="A196" s="23"/>
      <c r="B196" s="23"/>
      <c r="C196" s="23"/>
      <c r="D196" s="11">
        <v>12</v>
      </c>
      <c r="E196" s="2">
        <v>8.7260000000000009</v>
      </c>
      <c r="F196" s="3">
        <v>6.8953333333333333</v>
      </c>
      <c r="G196" s="4">
        <v>0.53</v>
      </c>
      <c r="H196" s="2">
        <v>2.3706666666666667</v>
      </c>
      <c r="I196" s="4">
        <v>9.31</v>
      </c>
      <c r="J196" s="3">
        <v>5.0013333333333332</v>
      </c>
      <c r="K196" s="3">
        <v>5.47</v>
      </c>
      <c r="L196" s="3">
        <v>5.83</v>
      </c>
      <c r="M196" s="3">
        <v>11.018000000000001</v>
      </c>
      <c r="N196" s="3">
        <v>11.390666666666666</v>
      </c>
      <c r="O196" s="3">
        <v>15.9</v>
      </c>
      <c r="P196" s="3">
        <v>11.163333333333334</v>
      </c>
      <c r="Q196" s="3">
        <v>6.38</v>
      </c>
    </row>
    <row r="197" spans="1:17" x14ac:dyDescent="0.35">
      <c r="A197" s="23"/>
      <c r="B197" s="23"/>
      <c r="C197" s="23"/>
      <c r="D197" s="11">
        <v>13</v>
      </c>
      <c r="E197" s="2">
        <v>8.6159999999999997</v>
      </c>
      <c r="F197" s="3">
        <v>7.9453333333333331</v>
      </c>
      <c r="G197" s="4">
        <v>7.76</v>
      </c>
      <c r="H197" s="2">
        <v>1.6606666666666667</v>
      </c>
      <c r="I197" s="4">
        <v>7.56</v>
      </c>
      <c r="J197" s="3">
        <v>10.861333333333333</v>
      </c>
      <c r="K197" s="3">
        <v>2.46</v>
      </c>
      <c r="L197" s="3">
        <v>9.3000000000000007</v>
      </c>
      <c r="M197" s="3">
        <v>12.458</v>
      </c>
      <c r="N197" s="3">
        <v>11.890666666666666</v>
      </c>
      <c r="O197" s="3">
        <v>13.7</v>
      </c>
      <c r="P197" s="3">
        <v>13.673333333333334</v>
      </c>
      <c r="Q197" s="3">
        <v>4.32</v>
      </c>
    </row>
    <row r="198" spans="1:17" x14ac:dyDescent="0.35">
      <c r="A198" s="23"/>
      <c r="B198" s="23"/>
      <c r="C198" s="23"/>
      <c r="D198" s="11">
        <v>14</v>
      </c>
      <c r="E198" s="2">
        <v>6.3260000000000005</v>
      </c>
      <c r="F198" s="3">
        <v>6.7653333333333334</v>
      </c>
      <c r="G198" s="4">
        <v>1.3</v>
      </c>
      <c r="H198" s="2">
        <v>2.8606666666666665</v>
      </c>
      <c r="I198" s="4">
        <v>5.92</v>
      </c>
      <c r="J198" s="3">
        <v>3.0113333333333334</v>
      </c>
      <c r="K198" s="3">
        <v>2.69</v>
      </c>
      <c r="L198" s="3">
        <v>7.05</v>
      </c>
      <c r="M198" s="3">
        <v>10.198</v>
      </c>
      <c r="N198" s="3">
        <v>10.240666666666666</v>
      </c>
      <c r="O198" s="3">
        <v>12.91</v>
      </c>
      <c r="P198" s="3">
        <v>9.7333333333333343</v>
      </c>
      <c r="Q198" s="3">
        <v>4.66</v>
      </c>
    </row>
    <row r="199" spans="1:17" x14ac:dyDescent="0.35">
      <c r="A199" s="23"/>
      <c r="B199" s="23"/>
      <c r="C199" s="23"/>
      <c r="D199" s="11">
        <v>15</v>
      </c>
      <c r="E199" s="2">
        <v>11.556000000000001</v>
      </c>
      <c r="F199" s="3">
        <v>8.2653333333333325</v>
      </c>
      <c r="G199" s="4">
        <v>0.86</v>
      </c>
      <c r="H199" s="2">
        <v>1.8806666666666667</v>
      </c>
      <c r="I199" s="4">
        <v>7.84</v>
      </c>
      <c r="J199" s="3">
        <v>4.8113333333333337</v>
      </c>
      <c r="K199" s="3">
        <v>1.01</v>
      </c>
      <c r="L199" s="3">
        <v>9.5299999999999994</v>
      </c>
      <c r="M199" s="3">
        <v>9.6379999999999999</v>
      </c>
      <c r="N199" s="3">
        <v>8.9806666666666661</v>
      </c>
      <c r="O199" s="3">
        <v>18.13</v>
      </c>
      <c r="P199" s="3">
        <v>9.0133333333333336</v>
      </c>
      <c r="Q199" s="3">
        <v>3.81</v>
      </c>
    </row>
    <row r="200" spans="1:17" x14ac:dyDescent="0.35">
      <c r="A200" s="23"/>
      <c r="B200" s="23"/>
      <c r="C200" s="23"/>
      <c r="D200" s="10" t="s">
        <v>67</v>
      </c>
      <c r="E200" s="10">
        <f t="shared" ref="E200:Q200" si="16">AVERAGE(E185:E199)</f>
        <v>7.704933333333333</v>
      </c>
      <c r="F200" s="10">
        <f t="shared" si="16"/>
        <v>7.1120000000000001</v>
      </c>
      <c r="G200" s="10">
        <f t="shared" si="16"/>
        <v>6.3693333333333344</v>
      </c>
      <c r="H200" s="10">
        <f t="shared" si="16"/>
        <v>1.5726666666666669</v>
      </c>
      <c r="I200" s="10">
        <f t="shared" si="16"/>
        <v>6.826666666666668</v>
      </c>
      <c r="J200" s="10">
        <f t="shared" si="16"/>
        <v>5.53</v>
      </c>
      <c r="K200" s="10">
        <f t="shared" si="16"/>
        <v>4.6419999999999995</v>
      </c>
      <c r="L200" s="10">
        <f t="shared" si="16"/>
        <v>6.5639999999999992</v>
      </c>
      <c r="M200" s="10">
        <f t="shared" si="16"/>
        <v>11.07066666666667</v>
      </c>
      <c r="N200" s="10">
        <f t="shared" si="16"/>
        <v>10.622000000000002</v>
      </c>
      <c r="O200" s="10">
        <f t="shared" si="16"/>
        <v>14.629333333333333</v>
      </c>
      <c r="P200" s="10">
        <f t="shared" si="16"/>
        <v>11.125333333333334</v>
      </c>
      <c r="Q200" s="10">
        <f t="shared" si="16"/>
        <v>6.4159999999999986</v>
      </c>
    </row>
    <row r="201" spans="1:17" x14ac:dyDescent="0.35">
      <c r="A201" s="23"/>
      <c r="B201" s="23"/>
      <c r="C201" s="23"/>
      <c r="D201" s="10" t="s">
        <v>66</v>
      </c>
      <c r="E201" s="10">
        <f t="shared" ref="E201:Q201" si="17">_xlfn.STDEV.S(E185:E199)</f>
        <v>2.9568337183709295</v>
      </c>
      <c r="F201" s="10">
        <f t="shared" si="17"/>
        <v>1.6124988002948617</v>
      </c>
      <c r="G201" s="10">
        <f t="shared" si="17"/>
        <v>3.8893544573923924</v>
      </c>
      <c r="H201" s="10">
        <f t="shared" si="17"/>
        <v>0.8404522592033411</v>
      </c>
      <c r="I201" s="10">
        <f t="shared" si="17"/>
        <v>1.8578853826967046</v>
      </c>
      <c r="J201" s="10">
        <f t="shared" si="17"/>
        <v>2.3882715407551443</v>
      </c>
      <c r="K201" s="10">
        <f t="shared" si="17"/>
        <v>3.6144970011646955</v>
      </c>
      <c r="L201" s="10">
        <f t="shared" si="17"/>
        <v>2.2989494495157081</v>
      </c>
      <c r="M201" s="10">
        <f t="shared" si="17"/>
        <v>1.0702033629620298</v>
      </c>
      <c r="N201" s="10">
        <f t="shared" si="17"/>
        <v>1.4243437921004898</v>
      </c>
      <c r="O201" s="10">
        <f t="shared" si="17"/>
        <v>1.5119961577174663</v>
      </c>
      <c r="P201" s="10">
        <f t="shared" si="17"/>
        <v>1.2529690453364921</v>
      </c>
      <c r="Q201" s="10">
        <f t="shared" si="17"/>
        <v>1.8541259011035043</v>
      </c>
    </row>
    <row r="202" spans="1:17" x14ac:dyDescent="0.35">
      <c r="A202" s="23"/>
      <c r="B202" s="23"/>
      <c r="C202" s="23"/>
      <c r="D202" s="10" t="s">
        <v>65</v>
      </c>
      <c r="E202" s="9" t="s">
        <v>81</v>
      </c>
      <c r="F202" s="8" t="s">
        <v>79</v>
      </c>
      <c r="G202" s="8" t="s">
        <v>57</v>
      </c>
      <c r="H202" s="8" t="s">
        <v>56</v>
      </c>
      <c r="I202" s="8" t="s">
        <v>57</v>
      </c>
      <c r="J202" s="8" t="s">
        <v>57</v>
      </c>
      <c r="K202" s="8" t="s">
        <v>79</v>
      </c>
      <c r="L202" s="8" t="s">
        <v>57</v>
      </c>
      <c r="M202" s="8" t="s">
        <v>44</v>
      </c>
      <c r="N202" s="8" t="s">
        <v>45</v>
      </c>
      <c r="O202" s="8" t="s">
        <v>48</v>
      </c>
      <c r="P202" s="8" t="s">
        <v>44</v>
      </c>
      <c r="Q202" s="8" t="s">
        <v>57</v>
      </c>
    </row>
    <row r="203" spans="1:17" ht="15" customHeight="1" x14ac:dyDescent="0.35">
      <c r="A203" s="23" t="s">
        <v>103</v>
      </c>
      <c r="B203" s="23">
        <v>2.4789999999999998E-9</v>
      </c>
      <c r="C203" s="23">
        <v>0.47088824643306398</v>
      </c>
      <c r="D203" s="11">
        <v>1</v>
      </c>
      <c r="E203" s="1">
        <v>0</v>
      </c>
      <c r="F203" s="4">
        <v>490</v>
      </c>
      <c r="G203" s="4">
        <v>628</v>
      </c>
      <c r="H203" s="4">
        <v>174</v>
      </c>
      <c r="I203" s="4">
        <v>639</v>
      </c>
      <c r="J203" s="4">
        <v>518</v>
      </c>
      <c r="K203" s="4">
        <v>94</v>
      </c>
      <c r="L203" s="4">
        <v>994</v>
      </c>
      <c r="M203" s="4">
        <v>629</v>
      </c>
      <c r="N203" s="4">
        <v>580</v>
      </c>
      <c r="O203" s="4">
        <v>677</v>
      </c>
      <c r="P203" s="4">
        <v>654</v>
      </c>
      <c r="Q203" s="4">
        <v>438</v>
      </c>
    </row>
    <row r="204" spans="1:17" x14ac:dyDescent="0.35">
      <c r="A204" s="23"/>
      <c r="B204" s="23"/>
      <c r="C204" s="23"/>
      <c r="D204" s="12">
        <v>2</v>
      </c>
      <c r="E204" s="1">
        <v>605</v>
      </c>
      <c r="F204" s="4">
        <v>569</v>
      </c>
      <c r="G204" s="4">
        <v>741</v>
      </c>
      <c r="H204" s="4">
        <v>137</v>
      </c>
      <c r="I204" s="4">
        <v>399</v>
      </c>
      <c r="J204" s="4">
        <v>365</v>
      </c>
      <c r="K204" s="4">
        <v>127</v>
      </c>
      <c r="L204" s="4">
        <v>537</v>
      </c>
      <c r="M204" s="4">
        <v>751</v>
      </c>
      <c r="N204" s="4">
        <v>507</v>
      </c>
      <c r="O204" s="4">
        <v>707</v>
      </c>
      <c r="P204" s="4">
        <v>707</v>
      </c>
      <c r="Q204" s="4">
        <v>441</v>
      </c>
    </row>
    <row r="205" spans="1:17" x14ac:dyDescent="0.35">
      <c r="A205" s="23"/>
      <c r="B205" s="23"/>
      <c r="C205" s="23"/>
      <c r="D205" s="11">
        <v>3</v>
      </c>
      <c r="E205" s="1">
        <v>690</v>
      </c>
      <c r="F205" s="4">
        <v>510</v>
      </c>
      <c r="G205" s="4">
        <v>773</v>
      </c>
      <c r="H205" s="4">
        <v>24</v>
      </c>
      <c r="I205" s="4">
        <v>683</v>
      </c>
      <c r="J205" s="4">
        <v>328</v>
      </c>
      <c r="K205" s="4">
        <v>867</v>
      </c>
      <c r="L205" s="4">
        <v>808</v>
      </c>
      <c r="M205" s="4">
        <v>666</v>
      </c>
      <c r="N205" s="4">
        <v>503</v>
      </c>
      <c r="O205" s="4">
        <v>679</v>
      </c>
      <c r="P205" s="4">
        <v>697</v>
      </c>
      <c r="Q205" s="4">
        <v>371</v>
      </c>
    </row>
    <row r="206" spans="1:17" x14ac:dyDescent="0.35">
      <c r="A206" s="23"/>
      <c r="B206" s="23"/>
      <c r="C206" s="23"/>
      <c r="D206" s="11">
        <v>4</v>
      </c>
      <c r="E206" s="1">
        <v>562</v>
      </c>
      <c r="F206" s="4">
        <v>349</v>
      </c>
      <c r="G206" s="4">
        <v>606</v>
      </c>
      <c r="H206" s="4">
        <v>435</v>
      </c>
      <c r="I206" s="4">
        <v>624</v>
      </c>
      <c r="J206" s="4">
        <v>407</v>
      </c>
      <c r="K206" s="4">
        <v>238</v>
      </c>
      <c r="L206" s="4">
        <v>298</v>
      </c>
      <c r="M206" s="4">
        <v>684</v>
      </c>
      <c r="N206" s="4">
        <v>594</v>
      </c>
      <c r="O206" s="4">
        <v>786</v>
      </c>
      <c r="P206" s="4">
        <v>710</v>
      </c>
      <c r="Q206" s="4">
        <v>496</v>
      </c>
    </row>
    <row r="207" spans="1:17" x14ac:dyDescent="0.35">
      <c r="A207" s="23"/>
      <c r="B207" s="23"/>
      <c r="C207" s="23"/>
      <c r="D207" s="11">
        <v>5</v>
      </c>
      <c r="E207" s="1">
        <v>423</v>
      </c>
      <c r="F207" s="4">
        <v>480</v>
      </c>
      <c r="G207" s="4">
        <v>3</v>
      </c>
      <c r="H207" s="4">
        <v>30</v>
      </c>
      <c r="I207" s="4">
        <v>776</v>
      </c>
      <c r="J207" s="4">
        <v>484</v>
      </c>
      <c r="K207" s="4">
        <v>420</v>
      </c>
      <c r="L207" s="4">
        <v>261</v>
      </c>
      <c r="M207" s="4">
        <v>582</v>
      </c>
      <c r="N207" s="4">
        <v>516</v>
      </c>
      <c r="O207" s="4">
        <v>587</v>
      </c>
      <c r="P207" s="4">
        <v>610</v>
      </c>
      <c r="Q207" s="4">
        <v>271</v>
      </c>
    </row>
    <row r="208" spans="1:17" x14ac:dyDescent="0.35">
      <c r="A208" s="23"/>
      <c r="B208" s="23"/>
      <c r="C208" s="23"/>
      <c r="D208" s="11">
        <v>6</v>
      </c>
      <c r="E208" s="1">
        <v>889</v>
      </c>
      <c r="F208" s="4">
        <v>459</v>
      </c>
      <c r="G208" s="4">
        <v>1205</v>
      </c>
      <c r="H208" s="4">
        <v>274</v>
      </c>
      <c r="I208" s="4">
        <v>549</v>
      </c>
      <c r="J208" s="4">
        <v>289</v>
      </c>
      <c r="K208" s="4">
        <v>868</v>
      </c>
      <c r="L208" s="4">
        <v>1071</v>
      </c>
      <c r="M208" s="4">
        <v>558</v>
      </c>
      <c r="N208" s="4">
        <v>470</v>
      </c>
      <c r="O208" s="4">
        <v>657</v>
      </c>
      <c r="P208" s="4">
        <v>801</v>
      </c>
      <c r="Q208" s="4">
        <v>437</v>
      </c>
    </row>
    <row r="209" spans="1:17" x14ac:dyDescent="0.35">
      <c r="A209" s="23"/>
      <c r="B209" s="23"/>
      <c r="C209" s="23"/>
      <c r="D209" s="11">
        <v>7</v>
      </c>
      <c r="E209" s="1">
        <v>1016</v>
      </c>
      <c r="F209" s="4">
        <v>473</v>
      </c>
      <c r="G209" s="4">
        <v>745</v>
      </c>
      <c r="H209" s="4">
        <v>240</v>
      </c>
      <c r="I209" s="4">
        <v>343</v>
      </c>
      <c r="J209" s="4">
        <v>309</v>
      </c>
      <c r="K209" s="4">
        <v>587</v>
      </c>
      <c r="L209" s="4">
        <v>782</v>
      </c>
      <c r="M209" s="4">
        <v>668</v>
      </c>
      <c r="N209" s="4">
        <v>658</v>
      </c>
      <c r="O209" s="4">
        <v>686</v>
      </c>
      <c r="P209" s="4">
        <v>595</v>
      </c>
      <c r="Q209" s="4">
        <v>525</v>
      </c>
    </row>
    <row r="210" spans="1:17" x14ac:dyDescent="0.35">
      <c r="A210" s="23"/>
      <c r="B210" s="23"/>
      <c r="C210" s="23"/>
      <c r="D210" s="11">
        <v>8</v>
      </c>
      <c r="E210" s="1">
        <v>601</v>
      </c>
      <c r="F210" s="4">
        <v>502</v>
      </c>
      <c r="G210" s="4">
        <v>473</v>
      </c>
      <c r="H210" s="4">
        <v>134</v>
      </c>
      <c r="I210" s="4">
        <v>362</v>
      </c>
      <c r="J210" s="4">
        <v>608</v>
      </c>
      <c r="K210" s="4">
        <v>38</v>
      </c>
      <c r="L210" s="4">
        <v>909</v>
      </c>
      <c r="M210" s="4">
        <v>624</v>
      </c>
      <c r="N210" s="4">
        <v>691</v>
      </c>
      <c r="O210" s="4">
        <v>613</v>
      </c>
      <c r="P210" s="4">
        <v>714</v>
      </c>
      <c r="Q210" s="4">
        <v>497</v>
      </c>
    </row>
    <row r="211" spans="1:17" x14ac:dyDescent="0.35">
      <c r="A211" s="23"/>
      <c r="B211" s="23"/>
      <c r="C211" s="23"/>
      <c r="D211" s="11">
        <v>9</v>
      </c>
      <c r="E211" s="1">
        <v>642</v>
      </c>
      <c r="F211" s="4">
        <v>393</v>
      </c>
      <c r="G211" s="4">
        <v>882</v>
      </c>
      <c r="H211" s="4">
        <v>79</v>
      </c>
      <c r="I211" s="4">
        <v>422</v>
      </c>
      <c r="J211" s="4">
        <v>379</v>
      </c>
      <c r="K211" s="4">
        <v>967</v>
      </c>
      <c r="L211" s="4">
        <v>912</v>
      </c>
      <c r="M211" s="4">
        <v>592</v>
      </c>
      <c r="N211" s="4">
        <v>456</v>
      </c>
      <c r="O211" s="4">
        <v>743</v>
      </c>
      <c r="P211" s="4">
        <v>753</v>
      </c>
      <c r="Q211" s="4">
        <v>514</v>
      </c>
    </row>
    <row r="212" spans="1:17" x14ac:dyDescent="0.35">
      <c r="A212" s="23"/>
      <c r="B212" s="23"/>
      <c r="C212" s="23"/>
      <c r="D212" s="11">
        <v>10</v>
      </c>
      <c r="E212" s="1">
        <v>797</v>
      </c>
      <c r="F212" s="4">
        <v>332</v>
      </c>
      <c r="G212" s="4">
        <v>879</v>
      </c>
      <c r="H212" s="4">
        <v>279</v>
      </c>
      <c r="I212" s="4">
        <v>417</v>
      </c>
      <c r="J212" s="4">
        <v>313</v>
      </c>
      <c r="K212" s="4">
        <v>872</v>
      </c>
      <c r="L212" s="4">
        <v>763</v>
      </c>
      <c r="M212" s="4">
        <v>704</v>
      </c>
      <c r="N212" s="4">
        <v>402</v>
      </c>
      <c r="O212" s="4">
        <v>644</v>
      </c>
      <c r="P212" s="4">
        <v>794</v>
      </c>
      <c r="Q212" s="4">
        <v>364</v>
      </c>
    </row>
    <row r="213" spans="1:17" x14ac:dyDescent="0.35">
      <c r="A213" s="23"/>
      <c r="B213" s="23"/>
      <c r="C213" s="23"/>
      <c r="D213" s="11">
        <v>11</v>
      </c>
      <c r="E213" s="1">
        <v>628</v>
      </c>
      <c r="F213" s="4">
        <v>330</v>
      </c>
      <c r="G213" s="4">
        <v>898</v>
      </c>
      <c r="H213" s="4">
        <v>195</v>
      </c>
      <c r="I213" s="4">
        <v>478</v>
      </c>
      <c r="J213" s="4">
        <v>16</v>
      </c>
      <c r="K213" s="4">
        <v>967</v>
      </c>
      <c r="L213" s="4">
        <v>909</v>
      </c>
      <c r="M213" s="4">
        <v>632</v>
      </c>
      <c r="N213" s="4">
        <v>538</v>
      </c>
      <c r="O213" s="4">
        <v>826</v>
      </c>
      <c r="P213" s="4">
        <v>712</v>
      </c>
      <c r="Q213" s="4">
        <v>276</v>
      </c>
    </row>
    <row r="214" spans="1:17" x14ac:dyDescent="0.35">
      <c r="A214" s="23"/>
      <c r="B214" s="23"/>
      <c r="C214" s="23"/>
      <c r="D214" s="11">
        <v>12</v>
      </c>
      <c r="E214" s="1">
        <v>924</v>
      </c>
      <c r="F214" s="4">
        <v>401</v>
      </c>
      <c r="G214" s="4">
        <v>68</v>
      </c>
      <c r="H214" s="4">
        <v>312</v>
      </c>
      <c r="I214" s="4">
        <v>604</v>
      </c>
      <c r="J214" s="4">
        <v>415</v>
      </c>
      <c r="K214" s="4">
        <v>534</v>
      </c>
      <c r="L214" s="4">
        <v>674</v>
      </c>
      <c r="M214" s="4">
        <v>598</v>
      </c>
      <c r="N214" s="4">
        <v>534</v>
      </c>
      <c r="O214" s="4">
        <v>793</v>
      </c>
      <c r="P214" s="4">
        <v>753</v>
      </c>
      <c r="Q214" s="4">
        <v>332</v>
      </c>
    </row>
    <row r="215" spans="1:17" x14ac:dyDescent="0.35">
      <c r="A215" s="23"/>
      <c r="B215" s="23"/>
      <c r="C215" s="23"/>
      <c r="D215" s="11">
        <v>13</v>
      </c>
      <c r="E215" s="1">
        <v>562</v>
      </c>
      <c r="F215" s="4">
        <v>464</v>
      </c>
      <c r="G215" s="4">
        <v>795</v>
      </c>
      <c r="H215" s="4">
        <v>219</v>
      </c>
      <c r="I215" s="4">
        <v>553</v>
      </c>
      <c r="J215" s="4">
        <v>564</v>
      </c>
      <c r="K215" s="4">
        <v>368</v>
      </c>
      <c r="L215" s="4">
        <v>1095</v>
      </c>
      <c r="M215" s="4">
        <v>714</v>
      </c>
      <c r="N215" s="4">
        <v>578</v>
      </c>
      <c r="O215" s="4">
        <v>671</v>
      </c>
      <c r="P215" s="4">
        <v>875</v>
      </c>
      <c r="Q215" s="4">
        <v>213</v>
      </c>
    </row>
    <row r="216" spans="1:17" x14ac:dyDescent="0.35">
      <c r="A216" s="23"/>
      <c r="B216" s="23"/>
      <c r="C216" s="23"/>
      <c r="D216" s="11">
        <v>14</v>
      </c>
      <c r="E216" s="1">
        <v>512</v>
      </c>
      <c r="F216" s="4">
        <v>441</v>
      </c>
      <c r="G216" s="4">
        <v>108</v>
      </c>
      <c r="H216" s="4">
        <v>443</v>
      </c>
      <c r="I216" s="4">
        <v>369</v>
      </c>
      <c r="J216" s="4">
        <v>206</v>
      </c>
      <c r="K216" s="4">
        <v>196</v>
      </c>
      <c r="L216" s="4">
        <v>946</v>
      </c>
      <c r="M216" s="4">
        <v>601</v>
      </c>
      <c r="N216" s="4">
        <v>557</v>
      </c>
      <c r="O216" s="4">
        <v>638</v>
      </c>
      <c r="P216" s="4">
        <v>565</v>
      </c>
      <c r="Q216" s="4">
        <v>248</v>
      </c>
    </row>
    <row r="217" spans="1:17" x14ac:dyDescent="0.35">
      <c r="A217" s="23"/>
      <c r="B217" s="23"/>
      <c r="C217" s="23"/>
      <c r="D217" s="11">
        <v>15</v>
      </c>
      <c r="E217" s="1">
        <v>663</v>
      </c>
      <c r="F217" s="4">
        <v>533</v>
      </c>
      <c r="G217" s="4">
        <v>76</v>
      </c>
      <c r="H217" s="4">
        <v>292</v>
      </c>
      <c r="I217" s="4">
        <v>571</v>
      </c>
      <c r="J217" s="4">
        <v>260</v>
      </c>
      <c r="K217" s="4">
        <v>159</v>
      </c>
      <c r="L217" s="4">
        <v>1208</v>
      </c>
      <c r="M217" s="4">
        <v>512</v>
      </c>
      <c r="N217" s="4">
        <v>442</v>
      </c>
      <c r="O217" s="4">
        <v>976</v>
      </c>
      <c r="P217" s="4">
        <v>581</v>
      </c>
      <c r="Q217" s="4">
        <v>208</v>
      </c>
    </row>
    <row r="218" spans="1:17" x14ac:dyDescent="0.35">
      <c r="A218" s="23"/>
      <c r="B218" s="23"/>
      <c r="C218" s="23"/>
      <c r="D218" s="10" t="s">
        <v>67</v>
      </c>
      <c r="E218" s="10">
        <f t="shared" ref="E218:Q218" si="18">AVERAGE(E203:E217)</f>
        <v>634.26666666666665</v>
      </c>
      <c r="F218" s="10">
        <f t="shared" si="18"/>
        <v>448.4</v>
      </c>
      <c r="G218" s="10">
        <f t="shared" si="18"/>
        <v>592</v>
      </c>
      <c r="H218" s="10">
        <f t="shared" si="18"/>
        <v>217.8</v>
      </c>
      <c r="I218" s="10">
        <f t="shared" si="18"/>
        <v>519.26666666666665</v>
      </c>
      <c r="J218" s="10">
        <f t="shared" si="18"/>
        <v>364.06666666666666</v>
      </c>
      <c r="K218" s="10">
        <f t="shared" si="18"/>
        <v>486.8</v>
      </c>
      <c r="L218" s="10">
        <f t="shared" si="18"/>
        <v>811.13333333333333</v>
      </c>
      <c r="M218" s="10">
        <f t="shared" si="18"/>
        <v>634.33333333333337</v>
      </c>
      <c r="N218" s="10">
        <f t="shared" si="18"/>
        <v>535.06666666666672</v>
      </c>
      <c r="O218" s="10">
        <f t="shared" si="18"/>
        <v>712.2</v>
      </c>
      <c r="P218" s="10">
        <f t="shared" si="18"/>
        <v>701.4</v>
      </c>
      <c r="Q218" s="10">
        <f t="shared" si="18"/>
        <v>375.4</v>
      </c>
    </row>
    <row r="219" spans="1:17" x14ac:dyDescent="0.35">
      <c r="A219" s="23"/>
      <c r="B219" s="23"/>
      <c r="C219" s="23"/>
      <c r="D219" s="10" t="s">
        <v>66</v>
      </c>
      <c r="E219" s="10">
        <f t="shared" ref="E219:Q219" si="19">_xlfn.STDEV.S(E203:E217)</f>
        <v>238.94902823664739</v>
      </c>
      <c r="F219" s="10">
        <f t="shared" si="19"/>
        <v>73.132755998936659</v>
      </c>
      <c r="G219" s="10">
        <f t="shared" si="19"/>
        <v>367.72621803261654</v>
      </c>
      <c r="H219" s="10">
        <f t="shared" si="19"/>
        <v>127.54562208984562</v>
      </c>
      <c r="I219" s="10">
        <f t="shared" si="19"/>
        <v>132.11816500318761</v>
      </c>
      <c r="J219" s="10">
        <f t="shared" si="19"/>
        <v>149.22632220253649</v>
      </c>
      <c r="K219" s="10">
        <f t="shared" si="19"/>
        <v>345.31149498884128</v>
      </c>
      <c r="L219" s="10">
        <f t="shared" si="19"/>
        <v>273.8163792102464</v>
      </c>
      <c r="M219" s="10">
        <f t="shared" si="19"/>
        <v>63.980651837284448</v>
      </c>
      <c r="N219" s="10">
        <f t="shared" si="19"/>
        <v>78.507021220731573</v>
      </c>
      <c r="O219" s="10">
        <f t="shared" si="19"/>
        <v>99.6194186463091</v>
      </c>
      <c r="P219" s="10">
        <f t="shared" si="19"/>
        <v>88.388590084596501</v>
      </c>
      <c r="Q219" s="10">
        <f t="shared" si="19"/>
        <v>112.2425944105</v>
      </c>
    </row>
    <row r="220" spans="1:17" s="7" customFormat="1" x14ac:dyDescent="0.35">
      <c r="A220" s="23"/>
      <c r="B220" s="23"/>
      <c r="C220" s="23"/>
      <c r="D220" s="10" t="s">
        <v>65</v>
      </c>
      <c r="E220" s="9" t="s">
        <v>85</v>
      </c>
      <c r="F220" s="8" t="s">
        <v>102</v>
      </c>
      <c r="G220" s="8" t="s">
        <v>84</v>
      </c>
      <c r="H220" s="8" t="s">
        <v>55</v>
      </c>
      <c r="I220" s="8" t="s">
        <v>101</v>
      </c>
      <c r="J220" s="8" t="s">
        <v>59</v>
      </c>
      <c r="K220" s="8" t="s">
        <v>84</v>
      </c>
      <c r="L220" s="8" t="s">
        <v>100</v>
      </c>
      <c r="M220" s="8" t="s">
        <v>45</v>
      </c>
      <c r="N220" s="8" t="s">
        <v>74</v>
      </c>
      <c r="O220" s="8" t="s">
        <v>44</v>
      </c>
      <c r="P220" s="8" t="s">
        <v>44</v>
      </c>
      <c r="Q220" s="8" t="s">
        <v>55</v>
      </c>
    </row>
    <row r="221" spans="1:17" ht="15" customHeight="1" x14ac:dyDescent="0.35">
      <c r="A221" s="23" t="s">
        <v>99</v>
      </c>
      <c r="B221" s="23">
        <v>5.4790000000000004E-4</v>
      </c>
      <c r="C221" s="23">
        <v>1.19740265881481E-5</v>
      </c>
      <c r="D221" s="11">
        <v>1</v>
      </c>
      <c r="E221" s="5">
        <v>0</v>
      </c>
      <c r="F221" s="3">
        <v>18.133333333333329</v>
      </c>
      <c r="G221" s="3">
        <v>12.914012738853502</v>
      </c>
      <c r="H221" s="3">
        <v>7.3026819923371651</v>
      </c>
      <c r="I221" s="3">
        <v>9.2644757433489833</v>
      </c>
      <c r="J221" s="3">
        <v>14.326898326898325</v>
      </c>
      <c r="K221" s="3">
        <v>3.4042553191489362</v>
      </c>
      <c r="L221" s="3">
        <v>8.8933601609657948</v>
      </c>
      <c r="M221" s="3">
        <v>19.186009538950714</v>
      </c>
      <c r="N221" s="3">
        <v>18.845977011494252</v>
      </c>
      <c r="O221" s="3">
        <v>21.90841949778434</v>
      </c>
      <c r="P221" s="3">
        <v>14.439347604485219</v>
      </c>
      <c r="Q221" s="3">
        <v>19.520547945205482</v>
      </c>
    </row>
    <row r="222" spans="1:17" x14ac:dyDescent="0.35">
      <c r="A222" s="23"/>
      <c r="B222" s="23"/>
      <c r="C222" s="23"/>
      <c r="D222" s="12">
        <v>2</v>
      </c>
      <c r="E222" s="5">
        <v>13.233057851239669</v>
      </c>
      <c r="F222" s="3">
        <v>16.002343292325719</v>
      </c>
      <c r="G222" s="3">
        <v>14.453441295546559</v>
      </c>
      <c r="H222" s="3">
        <v>6.8661800486617999</v>
      </c>
      <c r="I222" s="3">
        <v>10.025062656641603</v>
      </c>
      <c r="J222" s="3">
        <v>17.592694063926942</v>
      </c>
      <c r="K222" s="3">
        <v>5.0393700787401574</v>
      </c>
      <c r="L222" s="3">
        <v>7.4674115456238352</v>
      </c>
      <c r="M222" s="3">
        <v>17.414114513981357</v>
      </c>
      <c r="N222" s="3">
        <v>19.330703484549637</v>
      </c>
      <c r="O222" s="3">
        <v>20.413012729844411</v>
      </c>
      <c r="P222" s="3">
        <v>14.728901461574731</v>
      </c>
      <c r="Q222" s="3">
        <v>14.965986394557822</v>
      </c>
    </row>
    <row r="223" spans="1:17" x14ac:dyDescent="0.35">
      <c r="A223" s="23"/>
      <c r="B223" s="23"/>
      <c r="C223" s="23"/>
      <c r="D223" s="11">
        <v>3</v>
      </c>
      <c r="E223" s="5">
        <v>13.457971014492754</v>
      </c>
      <c r="F223" s="3">
        <v>15.539869281045751</v>
      </c>
      <c r="G223" s="3">
        <v>10.853816300129367</v>
      </c>
      <c r="H223" s="3">
        <v>10.027777777777777</v>
      </c>
      <c r="I223" s="3">
        <v>13.250366032210835</v>
      </c>
      <c r="J223" s="3">
        <v>16.467479674796749</v>
      </c>
      <c r="K223" s="3">
        <v>11.418685121107266</v>
      </c>
      <c r="L223" s="3">
        <v>8.8118811881188108</v>
      </c>
      <c r="M223" s="3">
        <v>17.804804804804803</v>
      </c>
      <c r="N223" s="3">
        <v>21.154406891981445</v>
      </c>
      <c r="O223" s="3">
        <v>20.7540500736377</v>
      </c>
      <c r="P223" s="3">
        <v>16.819703491152563</v>
      </c>
      <c r="Q223" s="3">
        <v>15.390835579514825</v>
      </c>
    </row>
    <row r="224" spans="1:17" x14ac:dyDescent="0.35">
      <c r="A224" s="23"/>
      <c r="B224" s="23"/>
      <c r="C224" s="23"/>
      <c r="D224" s="11">
        <v>4</v>
      </c>
      <c r="E224" s="5">
        <v>13.676156583629892</v>
      </c>
      <c r="F224" s="3">
        <v>18.582617000955111</v>
      </c>
      <c r="G224" s="3">
        <v>12.310231023102311</v>
      </c>
      <c r="H224" s="3">
        <v>6.5072796934865904</v>
      </c>
      <c r="I224" s="3">
        <v>14.471153846153845</v>
      </c>
      <c r="J224" s="3">
        <v>14.5978705978706</v>
      </c>
      <c r="K224" s="3">
        <v>13.109243697478993</v>
      </c>
      <c r="L224" s="3">
        <v>9.026845637583893</v>
      </c>
      <c r="M224" s="3">
        <v>16.780701754385962</v>
      </c>
      <c r="N224" s="3">
        <v>20.169472502805835</v>
      </c>
      <c r="O224" s="3">
        <v>20.295165394402034</v>
      </c>
      <c r="P224" s="3">
        <v>16.314553990610332</v>
      </c>
      <c r="Q224" s="3">
        <v>19.91935483870968</v>
      </c>
    </row>
    <row r="225" spans="1:17" x14ac:dyDescent="0.35">
      <c r="A225" s="23"/>
      <c r="B225" s="23"/>
      <c r="C225" s="23"/>
      <c r="D225" s="11">
        <v>5</v>
      </c>
      <c r="E225" s="5">
        <v>10.014184397163122</v>
      </c>
      <c r="F225" s="3">
        <v>17.094444444444445</v>
      </c>
      <c r="G225" s="3">
        <v>6.666666666666667</v>
      </c>
      <c r="H225" s="3">
        <v>11.022222222222222</v>
      </c>
      <c r="I225" s="3">
        <v>10.489690721649485</v>
      </c>
      <c r="J225" s="3">
        <v>11.614325068870524</v>
      </c>
      <c r="K225" s="3">
        <v>9.4285714285714288</v>
      </c>
      <c r="L225" s="3">
        <v>7.0114942528735629</v>
      </c>
      <c r="M225" s="3">
        <v>17.780068728522338</v>
      </c>
      <c r="N225" s="3">
        <v>18.799741602067183</v>
      </c>
      <c r="O225" s="3">
        <v>21.570698466780239</v>
      </c>
      <c r="P225" s="3">
        <v>17.05464480874317</v>
      </c>
      <c r="Q225" s="3">
        <v>13.247232472324722</v>
      </c>
    </row>
    <row r="226" spans="1:17" x14ac:dyDescent="0.35">
      <c r="A226" s="23"/>
      <c r="B226" s="23"/>
      <c r="C226" s="23"/>
      <c r="D226" s="11">
        <v>6</v>
      </c>
      <c r="E226" s="5">
        <v>9.7255343082114738</v>
      </c>
      <c r="F226" s="3">
        <v>16.068264342774146</v>
      </c>
      <c r="G226" s="3">
        <v>7.0622406639004147</v>
      </c>
      <c r="H226" s="3">
        <v>7.4111922141119226</v>
      </c>
      <c r="I226" s="3">
        <v>14.007285974499089</v>
      </c>
      <c r="J226" s="3">
        <v>15.471741637831602</v>
      </c>
      <c r="K226" s="3">
        <v>8.0990783410138256</v>
      </c>
      <c r="L226" s="3">
        <v>7.9831932773109253</v>
      </c>
      <c r="M226" s="3">
        <v>17.29032258064516</v>
      </c>
      <c r="N226" s="3">
        <v>20.022695035460991</v>
      </c>
      <c r="O226" s="3">
        <v>22.757990867579906</v>
      </c>
      <c r="P226" s="3">
        <v>15.434873075322512</v>
      </c>
      <c r="Q226" s="3">
        <v>16.864988558352405</v>
      </c>
    </row>
    <row r="227" spans="1:17" x14ac:dyDescent="0.35">
      <c r="A227" s="23"/>
      <c r="B227" s="23"/>
      <c r="C227" s="23"/>
      <c r="D227" s="11">
        <v>7</v>
      </c>
      <c r="E227" s="5">
        <v>10.320866141732283</v>
      </c>
      <c r="F227" s="3">
        <v>14.345313601127554</v>
      </c>
      <c r="G227" s="3">
        <v>14.40268456375839</v>
      </c>
      <c r="H227" s="3">
        <v>7.4611111111111112</v>
      </c>
      <c r="I227" s="3">
        <v>12.390670553935859</v>
      </c>
      <c r="J227" s="3">
        <v>14.632146709816613</v>
      </c>
      <c r="K227" s="3">
        <v>13.373083475298126</v>
      </c>
      <c r="L227" s="3">
        <v>9.1687979539641944</v>
      </c>
      <c r="M227" s="3">
        <v>16.898203592814372</v>
      </c>
      <c r="N227" s="3">
        <v>20.122593718338397</v>
      </c>
      <c r="O227" s="3">
        <v>21.956268221574341</v>
      </c>
      <c r="P227" s="3">
        <v>16.913165266106446</v>
      </c>
      <c r="Q227" s="3">
        <v>16</v>
      </c>
    </row>
    <row r="228" spans="1:17" x14ac:dyDescent="0.35">
      <c r="A228" s="23"/>
      <c r="B228" s="23"/>
      <c r="C228" s="23"/>
      <c r="D228" s="11">
        <v>8</v>
      </c>
      <c r="E228" s="5">
        <v>12.306156405990016</v>
      </c>
      <c r="F228" s="3">
        <v>15.369189907038511</v>
      </c>
      <c r="G228" s="3">
        <v>8.6469344608879499</v>
      </c>
      <c r="H228" s="3">
        <v>7.6169154228855716</v>
      </c>
      <c r="I228" s="3">
        <v>10.138121546961326</v>
      </c>
      <c r="J228" s="3">
        <v>14.837719298245613</v>
      </c>
      <c r="K228" s="3">
        <v>3.9473684210526314</v>
      </c>
      <c r="L228" s="3">
        <v>7.557755775577558</v>
      </c>
      <c r="M228" s="3">
        <v>16.006410256410255</v>
      </c>
      <c r="N228" s="3">
        <v>18.901109503135554</v>
      </c>
      <c r="O228" s="3">
        <v>23.168026101141926</v>
      </c>
      <c r="P228" s="3">
        <v>16.755368814192344</v>
      </c>
      <c r="Q228" s="3">
        <v>14.024144869215291</v>
      </c>
    </row>
    <row r="229" spans="1:17" x14ac:dyDescent="0.35">
      <c r="A229" s="23"/>
      <c r="B229" s="23"/>
      <c r="C229" s="23"/>
      <c r="D229" s="11">
        <v>9</v>
      </c>
      <c r="E229" s="5">
        <v>12.470404984423675</v>
      </c>
      <c r="F229" s="3">
        <v>15.687871077184054</v>
      </c>
      <c r="G229" s="3">
        <v>11.47392290249433</v>
      </c>
      <c r="H229" s="3">
        <v>7.4767932489451479</v>
      </c>
      <c r="I229" s="3">
        <v>13.696682464454977</v>
      </c>
      <c r="J229" s="3">
        <v>11.718557607739667</v>
      </c>
      <c r="K229" s="3">
        <v>5.3567735263702172</v>
      </c>
      <c r="L229" s="3">
        <v>5.6140350877192979</v>
      </c>
      <c r="M229" s="3">
        <v>17.310810810810811</v>
      </c>
      <c r="N229" s="3">
        <v>20.988304093567248</v>
      </c>
      <c r="O229" s="3">
        <v>20.121130551816957</v>
      </c>
      <c r="P229" s="3">
        <v>15.608676405489154</v>
      </c>
      <c r="Q229" s="3">
        <v>15.350194552529182</v>
      </c>
    </row>
    <row r="230" spans="1:17" x14ac:dyDescent="0.35">
      <c r="A230" s="23"/>
      <c r="B230" s="23"/>
      <c r="C230" s="23"/>
      <c r="D230" s="11">
        <v>10</v>
      </c>
      <c r="E230" s="5">
        <v>14.411543287327477</v>
      </c>
      <c r="F230" s="3">
        <v>17.064257028112451</v>
      </c>
      <c r="G230" s="3">
        <v>9.067121729237769</v>
      </c>
      <c r="H230" s="3">
        <v>8.3178016726403801</v>
      </c>
      <c r="I230" s="3">
        <v>15.539568345323742</v>
      </c>
      <c r="J230" s="3">
        <v>17.224707135250267</v>
      </c>
      <c r="K230" s="3">
        <v>12.79816513761468</v>
      </c>
      <c r="L230" s="3">
        <v>9.4888597640891224</v>
      </c>
      <c r="M230" s="3">
        <v>17.085227272727273</v>
      </c>
      <c r="N230" s="3">
        <v>21.494195688225538</v>
      </c>
      <c r="O230" s="3">
        <v>18.683229813664596</v>
      </c>
      <c r="P230" s="3">
        <v>14.953820319059613</v>
      </c>
      <c r="Q230" s="3">
        <v>18.763736263736263</v>
      </c>
    </row>
    <row r="231" spans="1:17" x14ac:dyDescent="0.35">
      <c r="A231" s="23"/>
      <c r="B231" s="23"/>
      <c r="C231" s="23"/>
      <c r="D231" s="11">
        <v>11</v>
      </c>
      <c r="E231" s="5">
        <v>8.1464968152866248</v>
      </c>
      <c r="F231" s="3">
        <v>7.5616161616161612</v>
      </c>
      <c r="G231" s="3">
        <v>10</v>
      </c>
      <c r="H231" s="3">
        <v>7.4393162393162386</v>
      </c>
      <c r="I231" s="3">
        <v>16.234309623430963</v>
      </c>
      <c r="J231" s="3">
        <v>38.208333333333329</v>
      </c>
      <c r="K231" s="3">
        <v>8.9865563598759053</v>
      </c>
      <c r="L231" s="3">
        <v>8.0418041804180405</v>
      </c>
      <c r="M231" s="3">
        <v>16.958860759493671</v>
      </c>
      <c r="N231" s="3">
        <v>18.309789343246592</v>
      </c>
      <c r="O231" s="3">
        <v>18.924939467312349</v>
      </c>
      <c r="P231" s="3">
        <v>16.45131086142322</v>
      </c>
      <c r="Q231" s="3">
        <v>19.130434782608695</v>
      </c>
    </row>
    <row r="232" spans="1:17" x14ac:dyDescent="0.35">
      <c r="A232" s="23"/>
      <c r="B232" s="23"/>
      <c r="C232" s="23"/>
      <c r="D232" s="11">
        <v>12</v>
      </c>
      <c r="E232" s="5">
        <v>9.4437229437229444</v>
      </c>
      <c r="F232" s="3">
        <v>17.195344970906067</v>
      </c>
      <c r="G232" s="3">
        <v>7.7941176470588234</v>
      </c>
      <c r="H232" s="3">
        <v>7.5982905982905988</v>
      </c>
      <c r="I232" s="3">
        <v>15.413907284768213</v>
      </c>
      <c r="J232" s="3">
        <v>12.051405622489961</v>
      </c>
      <c r="K232" s="3">
        <v>10.243445692883894</v>
      </c>
      <c r="L232" s="3">
        <v>8.6498516320474774</v>
      </c>
      <c r="M232" s="3">
        <v>18.4247491638796</v>
      </c>
      <c r="N232" s="3">
        <v>21.330836454431957</v>
      </c>
      <c r="O232" s="3">
        <v>20.050441361916771</v>
      </c>
      <c r="P232" s="3">
        <v>14.825143868968571</v>
      </c>
      <c r="Q232" s="3">
        <v>19.216867469879517</v>
      </c>
    </row>
    <row r="233" spans="1:17" x14ac:dyDescent="0.35">
      <c r="A233" s="23"/>
      <c r="B233" s="23"/>
      <c r="C233" s="23"/>
      <c r="D233" s="11">
        <v>13</v>
      </c>
      <c r="E233" s="5">
        <v>15.330960854092524</v>
      </c>
      <c r="F233" s="3">
        <v>17.123563218390803</v>
      </c>
      <c r="G233" s="3">
        <v>9.7610062893081757</v>
      </c>
      <c r="H233" s="3">
        <v>7.5829528158295281</v>
      </c>
      <c r="I233" s="3">
        <v>13.670886075949365</v>
      </c>
      <c r="J233" s="3">
        <v>19.257683215130026</v>
      </c>
      <c r="K233" s="3">
        <v>6.6847826086956523</v>
      </c>
      <c r="L233" s="3">
        <v>8.493150684931507</v>
      </c>
      <c r="M233" s="3">
        <v>17.448179271708685</v>
      </c>
      <c r="N233" s="3">
        <v>20.572087658592849</v>
      </c>
      <c r="O233" s="3">
        <v>20.417287630402381</v>
      </c>
      <c r="P233" s="3">
        <v>15.626666666666667</v>
      </c>
      <c r="Q233" s="3">
        <v>20.281690140845072</v>
      </c>
    </row>
    <row r="234" spans="1:17" x14ac:dyDescent="0.35">
      <c r="A234" s="23"/>
      <c r="B234" s="23"/>
      <c r="C234" s="23"/>
      <c r="D234" s="11">
        <v>14</v>
      </c>
      <c r="E234" s="5">
        <v>12.35546875</v>
      </c>
      <c r="F234" s="3">
        <v>15.340891912320483</v>
      </c>
      <c r="G234" s="3">
        <v>12.037037037037038</v>
      </c>
      <c r="H234" s="3">
        <v>6.4574868322046646</v>
      </c>
      <c r="I234" s="3">
        <v>16.043360433604335</v>
      </c>
      <c r="J234" s="3">
        <v>14.61812297734628</v>
      </c>
      <c r="K234" s="3">
        <v>13.724489795918366</v>
      </c>
      <c r="L234" s="3">
        <v>7.4524312896405922</v>
      </c>
      <c r="M234" s="3">
        <v>16.96838602329451</v>
      </c>
      <c r="N234" s="3">
        <v>18.385397965290242</v>
      </c>
      <c r="O234" s="3">
        <v>20.235109717868337</v>
      </c>
      <c r="P234" s="3">
        <v>17.22713864306785</v>
      </c>
      <c r="Q234" s="3">
        <v>18.790322580645164</v>
      </c>
    </row>
    <row r="235" spans="1:17" x14ac:dyDescent="0.35">
      <c r="A235" s="23"/>
      <c r="B235" s="23"/>
      <c r="C235" s="23"/>
      <c r="D235" s="11">
        <v>15</v>
      </c>
      <c r="E235" s="5">
        <v>17.429864253393667</v>
      </c>
      <c r="F235" s="3">
        <v>15.507191994996871</v>
      </c>
      <c r="G235" s="3">
        <v>11.315789473684211</v>
      </c>
      <c r="H235" s="3">
        <v>6.4406392694063932</v>
      </c>
      <c r="I235" s="3">
        <v>13.73029772329247</v>
      </c>
      <c r="J235" s="3">
        <v>18.505128205128205</v>
      </c>
      <c r="K235" s="3">
        <v>6.3522012578616351</v>
      </c>
      <c r="L235" s="3">
        <v>7.8890728476821188</v>
      </c>
      <c r="M235" s="3">
        <v>18.82421875</v>
      </c>
      <c r="N235" s="3">
        <v>20.318250377073905</v>
      </c>
      <c r="O235" s="3">
        <v>18.575819672131146</v>
      </c>
      <c r="P235" s="3">
        <v>15.513482501434311</v>
      </c>
      <c r="Q235" s="3">
        <v>18.317307692307693</v>
      </c>
    </row>
    <row r="236" spans="1:17" x14ac:dyDescent="0.35">
      <c r="A236" s="23"/>
      <c r="B236" s="23"/>
      <c r="C236" s="23"/>
      <c r="D236" s="10" t="s">
        <v>67</v>
      </c>
      <c r="E236" s="10">
        <f t="shared" ref="E236:Q236" si="20">AVERAGE(E221:E235)</f>
        <v>11.48815923938041</v>
      </c>
      <c r="F236" s="10">
        <f t="shared" si="20"/>
        <v>15.77440743777143</v>
      </c>
      <c r="G236" s="10">
        <f t="shared" si="20"/>
        <v>10.5839348527777</v>
      </c>
      <c r="H236" s="10">
        <f t="shared" si="20"/>
        <v>7.7019094106151407</v>
      </c>
      <c r="I236" s="10">
        <f t="shared" si="20"/>
        <v>13.224389268415006</v>
      </c>
      <c r="J236" s="10">
        <f t="shared" si="20"/>
        <v>16.741654231644979</v>
      </c>
      <c r="K236" s="10">
        <f t="shared" si="20"/>
        <v>8.7977380174421125</v>
      </c>
      <c r="L236" s="10">
        <f t="shared" si="20"/>
        <v>8.1033296852364494</v>
      </c>
      <c r="M236" s="10">
        <f t="shared" si="20"/>
        <v>17.478737854828633</v>
      </c>
      <c r="N236" s="10">
        <f t="shared" si="20"/>
        <v>19.916370755350776</v>
      </c>
      <c r="O236" s="10">
        <f t="shared" si="20"/>
        <v>20.655439304523831</v>
      </c>
      <c r="P236" s="10">
        <f t="shared" si="20"/>
        <v>15.911119851886449</v>
      </c>
      <c r="Q236" s="10">
        <f t="shared" si="20"/>
        <v>17.31890960936212</v>
      </c>
    </row>
    <row r="237" spans="1:17" x14ac:dyDescent="0.35">
      <c r="A237" s="23"/>
      <c r="B237" s="23"/>
      <c r="C237" s="23"/>
      <c r="D237" s="10" t="s">
        <v>66</v>
      </c>
      <c r="E237" s="10">
        <f t="shared" ref="E237:Q237" si="21">_xlfn.STDEV.S(E221:E235)</f>
        <v>4.0238727146916018</v>
      </c>
      <c r="F237" s="10">
        <f t="shared" si="21"/>
        <v>2.5468841033593494</v>
      </c>
      <c r="G237" s="10">
        <f t="shared" si="21"/>
        <v>2.4506355837809535</v>
      </c>
      <c r="H237" s="10">
        <f t="shared" si="21"/>
        <v>1.2686343772892965</v>
      </c>
      <c r="I237" s="10">
        <f t="shared" si="21"/>
        <v>2.2931881618561683</v>
      </c>
      <c r="J237" s="10">
        <f t="shared" si="21"/>
        <v>6.3776097075545755</v>
      </c>
      <c r="K237" s="10">
        <f t="shared" si="21"/>
        <v>3.5727827095521669</v>
      </c>
      <c r="L237" s="10">
        <f t="shared" si="21"/>
        <v>1.0022533830659264</v>
      </c>
      <c r="M237" s="10">
        <f t="shared" si="21"/>
        <v>0.82650587026119549</v>
      </c>
      <c r="N237" s="10">
        <f t="shared" si="21"/>
        <v>1.0880103383107926</v>
      </c>
      <c r="O237" s="10">
        <f t="shared" si="21"/>
        <v>1.3919637050695148</v>
      </c>
      <c r="P237" s="10">
        <f t="shared" si="21"/>
        <v>0.93554140085430282</v>
      </c>
      <c r="Q237" s="10">
        <f t="shared" si="21"/>
        <v>2.3150130209916653</v>
      </c>
    </row>
    <row r="238" spans="1:17" s="7" customFormat="1" x14ac:dyDescent="0.35">
      <c r="A238" s="23"/>
      <c r="B238" s="23"/>
      <c r="C238" s="23"/>
      <c r="D238" s="10" t="s">
        <v>65</v>
      </c>
      <c r="E238" s="9" t="s">
        <v>98</v>
      </c>
      <c r="F238" s="8" t="s">
        <v>78</v>
      </c>
      <c r="G238" s="8" t="s">
        <v>97</v>
      </c>
      <c r="H238" s="8" t="s">
        <v>56</v>
      </c>
      <c r="I238" s="8" t="s">
        <v>17</v>
      </c>
      <c r="J238" s="8" t="s">
        <v>96</v>
      </c>
      <c r="K238" s="8" t="s">
        <v>95</v>
      </c>
      <c r="L238" s="8" t="s">
        <v>95</v>
      </c>
      <c r="M238" s="8" t="s">
        <v>44</v>
      </c>
      <c r="N238" s="8" t="s">
        <v>69</v>
      </c>
      <c r="O238" s="8" t="s">
        <v>69</v>
      </c>
      <c r="P238" s="8" t="s">
        <v>48</v>
      </c>
      <c r="Q238" s="8" t="s">
        <v>58</v>
      </c>
    </row>
    <row r="239" spans="1:17" ht="15" customHeight="1" x14ac:dyDescent="0.35">
      <c r="A239" s="23" t="s">
        <v>0</v>
      </c>
      <c r="B239" s="23">
        <v>5.491E-10</v>
      </c>
      <c r="C239" s="23">
        <v>2.8271275416657998E-10</v>
      </c>
      <c r="D239" s="11">
        <v>1</v>
      </c>
      <c r="E239" s="5">
        <v>0</v>
      </c>
      <c r="F239" s="2">
        <v>0.36645587022271098</v>
      </c>
      <c r="G239" s="2">
        <v>0.23801604382703972</v>
      </c>
      <c r="H239" s="2">
        <v>7.4921383647798739E-2</v>
      </c>
      <c r="I239" s="2">
        <v>0.18913738019169329</v>
      </c>
      <c r="J239" s="2">
        <v>0.23867924528301887</v>
      </c>
      <c r="K239" s="2">
        <v>2.782608695652174E-2</v>
      </c>
      <c r="L239" s="2">
        <v>0.37457627118644066</v>
      </c>
      <c r="M239" s="2">
        <v>0.37239251182884181</v>
      </c>
      <c r="N239" s="2">
        <v>0.33244120032441199</v>
      </c>
      <c r="O239" s="2">
        <v>0.35545330361636351</v>
      </c>
      <c r="P239" s="2">
        <v>0.39075862068965517</v>
      </c>
      <c r="Q239" s="2">
        <v>0.44300518134715028</v>
      </c>
    </row>
    <row r="240" spans="1:17" x14ac:dyDescent="0.35">
      <c r="A240" s="23"/>
      <c r="B240" s="23"/>
      <c r="C240" s="23"/>
      <c r="D240" s="12">
        <v>2</v>
      </c>
      <c r="E240" s="5">
        <v>0.30603975535168199</v>
      </c>
      <c r="F240" s="2">
        <v>0.34042871385842471</v>
      </c>
      <c r="G240" s="2">
        <v>0.27270412493634361</v>
      </c>
      <c r="H240" s="2">
        <v>0.10158387329013679</v>
      </c>
      <c r="I240" s="2">
        <v>0.3125</v>
      </c>
      <c r="J240" s="2">
        <v>0.22776069992906126</v>
      </c>
      <c r="K240" s="2">
        <v>3.975155279503105E-2</v>
      </c>
      <c r="L240" s="2">
        <v>0.3260162601626016</v>
      </c>
      <c r="M240" s="2">
        <v>0.31737582915385859</v>
      </c>
      <c r="N240" s="2">
        <v>0.36058376257051755</v>
      </c>
      <c r="O240" s="2">
        <v>0.31355508723140763</v>
      </c>
      <c r="P240" s="2">
        <v>0.3763855421686747</v>
      </c>
      <c r="Q240" s="2">
        <v>0.32673267326732675</v>
      </c>
    </row>
    <row r="241" spans="1:17" x14ac:dyDescent="0.35">
      <c r="A241" s="23"/>
      <c r="B241" s="23"/>
      <c r="C241" s="23"/>
      <c r="D241" s="11">
        <v>3</v>
      </c>
      <c r="E241" s="5">
        <v>0.29801026957637994</v>
      </c>
      <c r="F241" s="2">
        <v>0.31769107429182253</v>
      </c>
      <c r="G241" s="2">
        <v>0.25064728141804427</v>
      </c>
      <c r="H241" s="2">
        <v>0.12939068100358422</v>
      </c>
      <c r="I241" s="2">
        <v>0.32321428571428573</v>
      </c>
      <c r="J241" s="2">
        <v>0.25976274446938125</v>
      </c>
      <c r="K241" s="2">
        <v>0.42307692307692313</v>
      </c>
      <c r="L241" s="2">
        <v>0.36891191709844556</v>
      </c>
      <c r="M241" s="2">
        <v>0.31364838652794924</v>
      </c>
      <c r="N241" s="2">
        <v>0.34346890466967933</v>
      </c>
      <c r="O241" s="2">
        <v>0.36767813812716882</v>
      </c>
      <c r="P241" s="2">
        <v>0.3785791173304629</v>
      </c>
      <c r="Q241" s="2">
        <v>0.35911949685534589</v>
      </c>
    </row>
    <row r="242" spans="1:17" x14ac:dyDescent="0.35">
      <c r="A242" s="23"/>
      <c r="B242" s="23"/>
      <c r="C242" s="23"/>
      <c r="D242" s="11">
        <v>4</v>
      </c>
      <c r="E242" s="5">
        <v>0.33043852106620814</v>
      </c>
      <c r="F242" s="2">
        <v>0.34967649173256649</v>
      </c>
      <c r="G242" s="2">
        <v>0.31645927601809959</v>
      </c>
      <c r="H242" s="2">
        <v>0.216743236345074</v>
      </c>
      <c r="I242" s="2">
        <v>0.28666666666666663</v>
      </c>
      <c r="J242" s="2">
        <v>0.2259634888438134</v>
      </c>
      <c r="K242" s="2">
        <v>0.16864864864864865</v>
      </c>
      <c r="L242" s="2">
        <v>0.34935064935064936</v>
      </c>
      <c r="M242" s="2">
        <v>0.35528270738753615</v>
      </c>
      <c r="N242" s="2">
        <v>0.35154538341158059</v>
      </c>
      <c r="O242" s="2">
        <v>0.39168119429371184</v>
      </c>
      <c r="P242" s="2">
        <v>0.35459183673469391</v>
      </c>
      <c r="Q242" s="2">
        <v>0.40162601626016259</v>
      </c>
    </row>
    <row r="243" spans="1:17" x14ac:dyDescent="0.35">
      <c r="A243" s="23"/>
      <c r="B243" s="23"/>
      <c r="C243" s="23"/>
      <c r="D243" s="11">
        <v>5</v>
      </c>
      <c r="E243" s="5">
        <v>0.14728789986091798</v>
      </c>
      <c r="F243" s="2">
        <v>0.37731453096259965</v>
      </c>
      <c r="G243" s="2">
        <v>1.2520868113522537E-3</v>
      </c>
      <c r="H243" s="2">
        <v>0.19919678714859437</v>
      </c>
      <c r="I243" s="2">
        <v>0.31187739463601533</v>
      </c>
      <c r="J243" s="2">
        <v>0.22491331021605762</v>
      </c>
      <c r="K243" s="2">
        <v>0.24146341463414636</v>
      </c>
      <c r="L243" s="2">
        <v>0.27313432835820894</v>
      </c>
      <c r="M243" s="2">
        <v>0.31351242173298327</v>
      </c>
      <c r="N243" s="2">
        <v>0.31012361466325661</v>
      </c>
      <c r="O243" s="2">
        <v>0.32527551570889096</v>
      </c>
      <c r="P243" s="2">
        <v>0.38014616321559075</v>
      </c>
      <c r="Q243" s="2">
        <v>0.21369047619047618</v>
      </c>
    </row>
    <row r="244" spans="1:17" x14ac:dyDescent="0.35">
      <c r="A244" s="23"/>
      <c r="B244" s="23"/>
      <c r="C244" s="23"/>
      <c r="D244" s="11">
        <v>6</v>
      </c>
      <c r="E244" s="5">
        <v>0.31951219512195128</v>
      </c>
      <c r="F244" s="2">
        <v>0.35895522388059703</v>
      </c>
      <c r="G244" s="2">
        <v>0.25347498014297065</v>
      </c>
      <c r="H244" s="2">
        <v>0.10122964440013293</v>
      </c>
      <c r="I244" s="2">
        <v>0.34330357142857149</v>
      </c>
      <c r="J244" s="2">
        <v>0.19790498672174681</v>
      </c>
      <c r="K244" s="2">
        <v>0.31244444444444447</v>
      </c>
      <c r="L244" s="2">
        <v>0.333984375</v>
      </c>
      <c r="M244" s="2">
        <v>0.27879021383163166</v>
      </c>
      <c r="N244" s="2">
        <v>0.31814288933964385</v>
      </c>
      <c r="O244" s="2">
        <v>0.40822344172331881</v>
      </c>
      <c r="P244" s="2">
        <v>0.40315217391304348</v>
      </c>
      <c r="Q244" s="2">
        <v>0.37989690721649488</v>
      </c>
    </row>
    <row r="245" spans="1:17" x14ac:dyDescent="0.35">
      <c r="A245" s="23"/>
      <c r="B245" s="23"/>
      <c r="C245" s="23"/>
      <c r="D245" s="11">
        <v>7</v>
      </c>
      <c r="E245" s="5">
        <v>0.25789473684210523</v>
      </c>
      <c r="F245" s="2">
        <v>0.31786383510306054</v>
      </c>
      <c r="G245" s="2">
        <v>0.26576948480845441</v>
      </c>
      <c r="H245" s="2">
        <v>9.345859429366736E-2</v>
      </c>
      <c r="I245" s="2">
        <v>0.14964788732394366</v>
      </c>
      <c r="J245" s="2">
        <v>0.24186875891583456</v>
      </c>
      <c r="K245" s="2">
        <v>0.45639534883720928</v>
      </c>
      <c r="L245" s="2">
        <v>0.42176470588235293</v>
      </c>
      <c r="M245" s="2">
        <v>0.33789662741967674</v>
      </c>
      <c r="N245" s="2">
        <v>0.34954241464273145</v>
      </c>
      <c r="O245" s="2">
        <v>0.3753582375956338</v>
      </c>
      <c r="P245" s="2">
        <v>0.38166877370417196</v>
      </c>
      <c r="Q245" s="2">
        <v>0.35443037974683544</v>
      </c>
    </row>
    <row r="246" spans="1:17" x14ac:dyDescent="0.35">
      <c r="A246" s="23"/>
      <c r="B246" s="23"/>
      <c r="C246" s="23"/>
      <c r="D246" s="11">
        <v>8</v>
      </c>
      <c r="E246" s="5">
        <v>0.24201570680628273</v>
      </c>
      <c r="F246" s="2">
        <v>0.33188987668482933</v>
      </c>
      <c r="G246" s="2">
        <v>0.32019832985386221</v>
      </c>
      <c r="H246" s="2">
        <v>8.1263269639065813E-2</v>
      </c>
      <c r="I246" s="2">
        <v>0.24630872483221475</v>
      </c>
      <c r="J246" s="2">
        <v>0.21637352094659415</v>
      </c>
      <c r="K246" s="2">
        <v>9.8684210526315784E-3</v>
      </c>
      <c r="L246" s="2">
        <v>0.36542553191489363</v>
      </c>
      <c r="M246" s="2">
        <v>0.30631772643631155</v>
      </c>
      <c r="N246" s="2">
        <v>0.34847029526858769</v>
      </c>
      <c r="O246" s="2">
        <v>0.34117279650227011</v>
      </c>
      <c r="P246" s="2">
        <v>0.35429417571569594</v>
      </c>
      <c r="Q246" s="2">
        <v>0.33999999999999997</v>
      </c>
    </row>
    <row r="247" spans="1:17" x14ac:dyDescent="0.35">
      <c r="A247" s="23"/>
      <c r="B247" s="23"/>
      <c r="C247" s="23"/>
      <c r="D247" s="11">
        <v>9</v>
      </c>
      <c r="E247" s="5">
        <v>0.28944323933477945</v>
      </c>
      <c r="F247" s="2">
        <v>0.33975018368846438</v>
      </c>
      <c r="G247" s="2">
        <v>0.3320936337781667</v>
      </c>
      <c r="H247" s="2">
        <v>3.6551155115511554E-2</v>
      </c>
      <c r="I247" s="2">
        <v>0.31075268817204299</v>
      </c>
      <c r="J247" s="2">
        <v>0.21566850113305278</v>
      </c>
      <c r="K247" s="2">
        <v>0.27407407407407408</v>
      </c>
      <c r="L247" s="2">
        <v>0.32</v>
      </c>
      <c r="M247" s="2">
        <v>0.29527468305801002</v>
      </c>
      <c r="N247" s="2">
        <v>0.34451643868490517</v>
      </c>
      <c r="O247" s="2">
        <v>0.34210526315789469</v>
      </c>
      <c r="P247" s="2">
        <v>0.37351694915254235</v>
      </c>
      <c r="Q247" s="2">
        <v>0.4046153846153846</v>
      </c>
    </row>
    <row r="248" spans="1:17" x14ac:dyDescent="0.35">
      <c r="A248" s="23"/>
      <c r="B248" s="23"/>
      <c r="C248" s="23"/>
      <c r="D248" s="11">
        <v>10</v>
      </c>
      <c r="E248" s="5">
        <v>0.35385089340727049</v>
      </c>
      <c r="F248" s="2">
        <v>0.37157848710100572</v>
      </c>
      <c r="G248" s="2">
        <v>0.26768920734437973</v>
      </c>
      <c r="H248" s="2">
        <v>0.11287289234760049</v>
      </c>
      <c r="I248" s="2">
        <v>0.2817391304347826</v>
      </c>
      <c r="J248" s="2">
        <v>0.2285108787793162</v>
      </c>
      <c r="K248" s="2">
        <v>0.36710526315789477</v>
      </c>
      <c r="L248" s="2">
        <v>0.35145631067961164</v>
      </c>
      <c r="M248" s="2">
        <v>0.33685586258401795</v>
      </c>
      <c r="N248" s="2">
        <v>0.34590338937816917</v>
      </c>
      <c r="O248" s="2">
        <v>0.39805471929070035</v>
      </c>
      <c r="P248" s="2">
        <v>0.42455303933253868</v>
      </c>
      <c r="Q248" s="2">
        <v>0.373224043715847</v>
      </c>
    </row>
    <row r="249" spans="1:17" x14ac:dyDescent="0.35">
      <c r="A249" s="23"/>
      <c r="B249" s="23"/>
      <c r="C249" s="23"/>
      <c r="D249" s="11">
        <v>11</v>
      </c>
      <c r="E249" s="5">
        <v>0.19860248447204973</v>
      </c>
      <c r="F249" s="2">
        <v>0.11318415482310251</v>
      </c>
      <c r="G249" s="2">
        <v>0.30781535648994518</v>
      </c>
      <c r="H249" s="2">
        <v>6.8882557771446654E-2</v>
      </c>
      <c r="I249" s="2">
        <v>0.25610561056105607</v>
      </c>
      <c r="J249" s="2">
        <v>0.14934853420195437</v>
      </c>
      <c r="K249" s="2">
        <v>0.3421259842519685</v>
      </c>
      <c r="L249" s="2">
        <v>0.34481132075471699</v>
      </c>
      <c r="M249" s="2">
        <v>0.31892481650466176</v>
      </c>
      <c r="N249" s="2">
        <v>0.33189577717879609</v>
      </c>
      <c r="O249" s="2">
        <v>0.45538497392722932</v>
      </c>
      <c r="P249" s="2">
        <v>0.37343251859723697</v>
      </c>
      <c r="Q249" s="2">
        <v>0.37446808510638302</v>
      </c>
    </row>
    <row r="250" spans="1:17" x14ac:dyDescent="0.35">
      <c r="A250" s="23"/>
      <c r="B250" s="23"/>
      <c r="C250" s="23"/>
      <c r="D250" s="11">
        <v>12</v>
      </c>
      <c r="E250" s="5">
        <v>0.29822282980177722</v>
      </c>
      <c r="F250" s="2">
        <v>0.32607187894073136</v>
      </c>
      <c r="G250" s="2">
        <v>2.9163609684519445E-2</v>
      </c>
      <c r="H250" s="2">
        <v>9.812362030905078E-2</v>
      </c>
      <c r="I250" s="2">
        <v>0.24371727748691099</v>
      </c>
      <c r="J250" s="2">
        <v>0.18191076624636277</v>
      </c>
      <c r="K250" s="2">
        <v>0.35064102564102562</v>
      </c>
      <c r="L250" s="2">
        <v>0.35766871165644171</v>
      </c>
      <c r="M250" s="2">
        <v>0.30180788897005112</v>
      </c>
      <c r="N250" s="2">
        <v>0.33920984713122893</v>
      </c>
      <c r="O250" s="2">
        <v>0.34267241379310348</v>
      </c>
      <c r="P250" s="2">
        <v>0.42178841309823678</v>
      </c>
      <c r="Q250" s="2">
        <v>0.43698630136986299</v>
      </c>
    </row>
    <row r="251" spans="1:17" x14ac:dyDescent="0.35">
      <c r="A251" s="23"/>
      <c r="B251" s="23"/>
      <c r="C251" s="23"/>
      <c r="D251" s="11">
        <v>13</v>
      </c>
      <c r="E251" s="5">
        <v>0.34244833068362479</v>
      </c>
      <c r="F251" s="2">
        <v>0.34929660023446657</v>
      </c>
      <c r="G251" s="2">
        <v>0.2920220772704466</v>
      </c>
      <c r="H251" s="2">
        <v>7.6317401960784306E-2</v>
      </c>
      <c r="I251" s="2">
        <v>0.24466019417475729</v>
      </c>
      <c r="J251" s="2">
        <v>0.28968705547652918</v>
      </c>
      <c r="K251" s="2">
        <v>0.17956204379562044</v>
      </c>
      <c r="L251" s="2">
        <v>0.37651821862348184</v>
      </c>
      <c r="M251" s="2">
        <v>0.33573481854114268</v>
      </c>
      <c r="N251" s="2">
        <v>0.34485692188708433</v>
      </c>
      <c r="O251" s="2">
        <v>0.36147757255936674</v>
      </c>
      <c r="P251" s="2">
        <v>0.42507772020725393</v>
      </c>
      <c r="Q251" s="2">
        <v>0.28800000000000003</v>
      </c>
    </row>
    <row r="252" spans="1:17" x14ac:dyDescent="0.35">
      <c r="A252" s="23"/>
      <c r="B252" s="23"/>
      <c r="C252" s="23"/>
      <c r="D252" s="11">
        <v>14</v>
      </c>
      <c r="E252" s="5">
        <v>0.2465315666406859</v>
      </c>
      <c r="F252" s="2">
        <v>0.33414553836022393</v>
      </c>
      <c r="G252" s="2">
        <v>4.98593710048581E-2</v>
      </c>
      <c r="H252" s="2">
        <v>0.18869832893579594</v>
      </c>
      <c r="I252" s="2">
        <v>0.30515463917525776</v>
      </c>
      <c r="J252" s="2">
        <v>0.19067116926973407</v>
      </c>
      <c r="K252" s="2">
        <v>0.49814814814814812</v>
      </c>
      <c r="L252" s="2">
        <v>0.34223300970873782</v>
      </c>
      <c r="M252" s="2">
        <v>0.30990680713128038</v>
      </c>
      <c r="N252" s="2">
        <v>0.308639742816958</v>
      </c>
      <c r="O252" s="2">
        <v>0.36366197183098592</v>
      </c>
      <c r="P252" s="2">
        <v>0.35180722891566268</v>
      </c>
      <c r="Q252" s="2">
        <v>0.27573964497041425</v>
      </c>
    </row>
    <row r="253" spans="1:17" x14ac:dyDescent="0.35">
      <c r="A253" s="23"/>
      <c r="B253" s="23"/>
      <c r="C253" s="23"/>
      <c r="D253" s="11">
        <v>15</v>
      </c>
      <c r="E253" s="5">
        <v>0.31351058057514924</v>
      </c>
      <c r="F253" s="2">
        <v>0.39648225135913012</v>
      </c>
      <c r="G253" s="2">
        <v>4.8387096774193547E-2</v>
      </c>
      <c r="H253" s="2">
        <v>7.0017374038222877E-2</v>
      </c>
      <c r="I253" s="2">
        <v>0.30624999999999997</v>
      </c>
      <c r="J253" s="2">
        <v>0.2673953316042979</v>
      </c>
      <c r="K253" s="2">
        <v>5.9411764705882351E-2</v>
      </c>
      <c r="L253" s="2">
        <v>0.36098484848484846</v>
      </c>
      <c r="M253" s="2">
        <v>0.29649302707136999</v>
      </c>
      <c r="N253" s="2">
        <v>0.35245944531658813</v>
      </c>
      <c r="O253" s="2">
        <v>0.41111111111111109</v>
      </c>
      <c r="P253" s="2">
        <v>0.38573466476462198</v>
      </c>
      <c r="Q253" s="2">
        <v>0.24580645161290324</v>
      </c>
    </row>
    <row r="254" spans="1:17" x14ac:dyDescent="0.35">
      <c r="A254" s="23"/>
      <c r="B254" s="23"/>
      <c r="C254" s="23"/>
      <c r="D254" s="10" t="s">
        <v>67</v>
      </c>
      <c r="E254" s="10">
        <f t="shared" ref="E254:Q254" si="22">AVERAGE(E239:E253)</f>
        <v>0.2629206006360576</v>
      </c>
      <c r="F254" s="10">
        <f t="shared" si="22"/>
        <v>0.33271898074958245</v>
      </c>
      <c r="G254" s="10">
        <f t="shared" si="22"/>
        <v>0.21637013067751174</v>
      </c>
      <c r="H254" s="10">
        <f t="shared" si="22"/>
        <v>0.10995005334976446</v>
      </c>
      <c r="I254" s="10">
        <f t="shared" si="22"/>
        <v>0.27406903005321326</v>
      </c>
      <c r="J254" s="10">
        <f t="shared" si="22"/>
        <v>0.22376126613578368</v>
      </c>
      <c r="K254" s="10">
        <f t="shared" si="22"/>
        <v>0.25003620961467798</v>
      </c>
      <c r="L254" s="10">
        <f t="shared" si="22"/>
        <v>0.35112243059076215</v>
      </c>
      <c r="M254" s="10">
        <f t="shared" si="22"/>
        <v>0.31934762187862148</v>
      </c>
      <c r="N254" s="10">
        <f t="shared" si="22"/>
        <v>0.33878666848560923</v>
      </c>
      <c r="O254" s="10">
        <f t="shared" si="22"/>
        <v>0.3701910493646105</v>
      </c>
      <c r="P254" s="10">
        <f t="shared" si="22"/>
        <v>0.3850324625026722</v>
      </c>
      <c r="Q254" s="10">
        <f t="shared" si="22"/>
        <v>0.34782273615163922</v>
      </c>
    </row>
    <row r="255" spans="1:17" x14ac:dyDescent="0.35">
      <c r="A255" s="23"/>
      <c r="B255" s="23"/>
      <c r="C255" s="23"/>
      <c r="D255" s="10" t="s">
        <v>66</v>
      </c>
      <c r="E255" s="10">
        <f t="shared" ref="E255:Q255" si="23">_xlfn.STDEV.S(E239:E253)</f>
        <v>9.1542224623278226E-2</v>
      </c>
      <c r="F255" s="10">
        <f t="shared" si="23"/>
        <v>6.4780568726957616E-2</v>
      </c>
      <c r="G255" s="10">
        <f t="shared" si="23"/>
        <v>0.11856565262153489</v>
      </c>
      <c r="H255" s="10">
        <f t="shared" si="23"/>
        <v>5.2348459795033067E-2</v>
      </c>
      <c r="I255" s="10">
        <f t="shared" si="23"/>
        <v>5.2951240875019033E-2</v>
      </c>
      <c r="J255" s="10">
        <f t="shared" si="23"/>
        <v>3.5166642904729796E-2</v>
      </c>
      <c r="K255" s="10">
        <f t="shared" si="23"/>
        <v>0.16260065006153113</v>
      </c>
      <c r="L255" s="10">
        <f t="shared" si="23"/>
        <v>3.2670880963936513E-2</v>
      </c>
      <c r="M255" s="10">
        <f t="shared" si="23"/>
        <v>2.450673993710089E-2</v>
      </c>
      <c r="N255" s="10">
        <f t="shared" si="23"/>
        <v>1.5632047598631873E-2</v>
      </c>
      <c r="O255" s="10">
        <f t="shared" si="23"/>
        <v>3.7415697463448243E-2</v>
      </c>
      <c r="P255" s="10">
        <f t="shared" si="23"/>
        <v>2.4307943384507463E-2</v>
      </c>
      <c r="Q255" s="10">
        <f t="shared" si="23"/>
        <v>6.7275962370405312E-2</v>
      </c>
    </row>
    <row r="256" spans="1:17" x14ac:dyDescent="0.35">
      <c r="A256" s="23"/>
      <c r="B256" s="23"/>
      <c r="C256" s="23"/>
      <c r="D256" s="10" t="s">
        <v>65</v>
      </c>
      <c r="E256" s="9" t="s">
        <v>94</v>
      </c>
      <c r="F256" s="8" t="s">
        <v>93</v>
      </c>
      <c r="G256" s="8" t="s">
        <v>92</v>
      </c>
      <c r="H256" s="8" t="s">
        <v>55</v>
      </c>
      <c r="I256" s="8" t="s">
        <v>91</v>
      </c>
      <c r="J256" s="8" t="s">
        <v>63</v>
      </c>
      <c r="K256" s="8" t="s">
        <v>90</v>
      </c>
      <c r="L256" s="8" t="s">
        <v>89</v>
      </c>
      <c r="M256" s="8" t="s">
        <v>47</v>
      </c>
      <c r="N256" s="8" t="s">
        <v>88</v>
      </c>
      <c r="O256" s="8" t="s">
        <v>79</v>
      </c>
      <c r="P256" s="8" t="s">
        <v>56</v>
      </c>
      <c r="Q256" s="8" t="s">
        <v>87</v>
      </c>
    </row>
    <row r="257" spans="1:17" ht="15" customHeight="1" x14ac:dyDescent="0.35">
      <c r="A257" s="23" t="s">
        <v>86</v>
      </c>
      <c r="B257" s="23">
        <v>6.9180000000000001E-8</v>
      </c>
      <c r="C257" s="23">
        <v>1.13968455865928E-20</v>
      </c>
      <c r="D257" s="11">
        <v>1</v>
      </c>
      <c r="E257" s="5">
        <v>0.84455638112752129</v>
      </c>
      <c r="F257" s="2">
        <v>0.39928383453222382</v>
      </c>
      <c r="G257" s="2">
        <v>0.8506226296343784</v>
      </c>
      <c r="H257" s="2">
        <v>1.239909049800493</v>
      </c>
      <c r="I257" s="2">
        <v>0.48264013312079601</v>
      </c>
      <c r="J257" s="2">
        <v>0.31746342008360268</v>
      </c>
      <c r="K257" s="2">
        <v>9.2675563583333229</v>
      </c>
      <c r="L257" s="2">
        <v>2.3508759698740054</v>
      </c>
      <c r="M257" s="2">
        <v>0.51793090950475495</v>
      </c>
      <c r="N257" s="2">
        <v>0.89369540095407929</v>
      </c>
      <c r="O257" s="2">
        <v>0.94771669957102989</v>
      </c>
      <c r="P257" s="2">
        <v>2.4674651112549415</v>
      </c>
      <c r="Q257" s="2">
        <v>1.7288330619943695</v>
      </c>
    </row>
    <row r="258" spans="1:17" x14ac:dyDescent="0.35">
      <c r="A258" s="23"/>
      <c r="B258" s="23"/>
      <c r="C258" s="23"/>
      <c r="D258" s="12">
        <v>2</v>
      </c>
      <c r="E258" s="5">
        <v>1.9716800354510733</v>
      </c>
      <c r="F258" s="2">
        <v>0.28598378163688215</v>
      </c>
      <c r="G258" s="2">
        <v>1.1131375254923825</v>
      </c>
      <c r="H258" s="2">
        <v>1.1702365745505925</v>
      </c>
      <c r="I258" s="2">
        <v>0.13896779588578828</v>
      </c>
      <c r="J258" s="2">
        <v>0.30666751502519407</v>
      </c>
      <c r="K258" s="2">
        <v>10.146019464516009</v>
      </c>
      <c r="L258" s="2">
        <v>0.77421489456926407</v>
      </c>
      <c r="M258" s="2">
        <v>1.0257928231055569</v>
      </c>
      <c r="N258" s="2">
        <v>0.53867046894909143</v>
      </c>
      <c r="O258" s="2">
        <v>1.2666491660391144</v>
      </c>
      <c r="P258" s="2">
        <v>2.5273765923974865</v>
      </c>
      <c r="Q258" s="2">
        <v>1.6905833960270942</v>
      </c>
    </row>
    <row r="259" spans="1:17" x14ac:dyDescent="0.35">
      <c r="A259" s="23"/>
      <c r="B259" s="23"/>
      <c r="C259" s="23"/>
      <c r="D259" s="11">
        <v>3</v>
      </c>
      <c r="E259" s="5">
        <v>2.5229848322475648</v>
      </c>
      <c r="F259" s="2">
        <v>0.34266242364102845</v>
      </c>
      <c r="G259" s="2">
        <v>0.38268794808669587</v>
      </c>
      <c r="H259" s="2">
        <v>0.93496979384089918</v>
      </c>
      <c r="I259" s="2">
        <v>0.41325376794888719</v>
      </c>
      <c r="J259" s="2">
        <v>0.41018881875956881</v>
      </c>
      <c r="K259" s="2">
        <v>2.8648535084541193</v>
      </c>
      <c r="L259" s="2">
        <v>2.1259242812567218</v>
      </c>
      <c r="M259" s="2">
        <v>0.4839868405761345</v>
      </c>
      <c r="N259" s="2">
        <v>0.70652805697662979</v>
      </c>
      <c r="O259" s="2">
        <v>1.1971484088994406</v>
      </c>
      <c r="P259" s="2">
        <v>2.3648601112923422</v>
      </c>
      <c r="Q259" s="2">
        <v>1.7522506903113433</v>
      </c>
    </row>
    <row r="260" spans="1:17" x14ac:dyDescent="0.35">
      <c r="A260" s="23"/>
      <c r="B260" s="23"/>
      <c r="C260" s="23"/>
      <c r="D260" s="11">
        <v>4</v>
      </c>
      <c r="E260" s="5">
        <v>2.360153627934134</v>
      </c>
      <c r="F260" s="2">
        <v>0.49498979809239818</v>
      </c>
      <c r="G260" s="2">
        <v>0.39730456582531221</v>
      </c>
      <c r="H260" s="2">
        <v>0.45715768488888847</v>
      </c>
      <c r="I260" s="2">
        <v>0.16154102972800874</v>
      </c>
      <c r="J260" s="2">
        <v>0.43267061931931844</v>
      </c>
      <c r="K260" s="2">
        <v>1.9935771039662209</v>
      </c>
      <c r="L260" s="2">
        <v>0.36900772654380359</v>
      </c>
      <c r="M260" s="2">
        <v>0.57142345880896472</v>
      </c>
      <c r="N260" s="2">
        <v>0.40898659632127959</v>
      </c>
      <c r="O260" s="2">
        <v>1.1777772845619998</v>
      </c>
      <c r="P260" s="2">
        <v>2.9447575553928766</v>
      </c>
      <c r="Q260" s="2">
        <v>1.2786906792955914</v>
      </c>
    </row>
    <row r="261" spans="1:17" x14ac:dyDescent="0.35">
      <c r="A261" s="23"/>
      <c r="B261" s="23"/>
      <c r="C261" s="23"/>
      <c r="D261" s="11">
        <v>5</v>
      </c>
      <c r="E261" s="5">
        <v>0.48694724543230183</v>
      </c>
      <c r="F261" s="2">
        <v>0.48413774764843887</v>
      </c>
      <c r="G261" s="2">
        <v>4.7807993344605224</v>
      </c>
      <c r="H261" s="2">
        <v>0.18150778638753703</v>
      </c>
      <c r="I261" s="2">
        <v>0.5201604074203201</v>
      </c>
      <c r="J261" s="2">
        <v>0.47524181896711709</v>
      </c>
      <c r="K261" s="2">
        <v>2.4026606351928512</v>
      </c>
      <c r="L261" s="2">
        <v>0.47154676669852197</v>
      </c>
      <c r="M261" s="2">
        <v>0.47022418361768087</v>
      </c>
      <c r="N261" s="2">
        <v>0.77574254949165244</v>
      </c>
      <c r="O261" s="2">
        <v>1.0693692686181109</v>
      </c>
      <c r="P261" s="2">
        <v>2.6256784728769942</v>
      </c>
      <c r="Q261" s="2">
        <v>1.8949078731893776</v>
      </c>
    </row>
    <row r="262" spans="1:17" x14ac:dyDescent="0.35">
      <c r="A262" s="23"/>
      <c r="B262" s="23"/>
      <c r="C262" s="23"/>
      <c r="D262" s="11">
        <v>6</v>
      </c>
      <c r="E262" s="5">
        <v>1.4355513412971852</v>
      </c>
      <c r="F262" s="2">
        <v>0.48955366276549345</v>
      </c>
      <c r="G262" s="2">
        <v>1.1474615970677324</v>
      </c>
      <c r="H262" s="2">
        <v>1.7722862229815268</v>
      </c>
      <c r="I262" s="2">
        <v>0.12459699765505972</v>
      </c>
      <c r="J262" s="2">
        <v>0.38435064231699451</v>
      </c>
      <c r="K262" s="2">
        <v>3.0468034238648256</v>
      </c>
      <c r="L262" s="2">
        <v>2.2971152112610866</v>
      </c>
      <c r="M262" s="2">
        <v>0.60457830393901935</v>
      </c>
      <c r="N262" s="2">
        <v>1.0095778815630427</v>
      </c>
      <c r="O262" s="2">
        <v>0.95554478132536991</v>
      </c>
      <c r="P262" s="2">
        <v>2.0877544377254358</v>
      </c>
      <c r="Q262" s="2">
        <v>1.5458799796368505</v>
      </c>
    </row>
    <row r="263" spans="1:17" x14ac:dyDescent="0.35">
      <c r="A263" s="23"/>
      <c r="B263" s="23"/>
      <c r="C263" s="23"/>
      <c r="D263" s="11">
        <v>7</v>
      </c>
      <c r="E263" s="5">
        <v>0.30997494559103939</v>
      </c>
      <c r="F263" s="2">
        <v>0.59240946699745178</v>
      </c>
      <c r="G263" s="2">
        <v>1.1783754395141581</v>
      </c>
      <c r="H263" s="2">
        <v>1.6443829654171722</v>
      </c>
      <c r="I263" s="2">
        <v>0.28158403298648194</v>
      </c>
      <c r="J263" s="2">
        <v>0.34548622229568088</v>
      </c>
      <c r="K263" s="2">
        <v>2.6765840643482535</v>
      </c>
      <c r="L263" s="2">
        <v>0.92818132261498265</v>
      </c>
      <c r="M263" s="2">
        <v>0.54676725856315167</v>
      </c>
      <c r="N263" s="2">
        <v>0.6643669840230515</v>
      </c>
      <c r="O263" s="2">
        <v>1.2196964337368381</v>
      </c>
      <c r="P263" s="2">
        <v>2.4697088613343947</v>
      </c>
      <c r="Q263" s="2">
        <v>1.7408271981697767</v>
      </c>
    </row>
    <row r="264" spans="1:17" x14ac:dyDescent="0.35">
      <c r="A264" s="23"/>
      <c r="B264" s="23"/>
      <c r="C264" s="23"/>
      <c r="D264" s="11">
        <v>8</v>
      </c>
      <c r="E264" s="5">
        <v>0.55401371875760264</v>
      </c>
      <c r="F264" s="2">
        <v>0.5068352663743938</v>
      </c>
      <c r="G264" s="2">
        <v>0.70715943659998148</v>
      </c>
      <c r="H264" s="2">
        <v>1.0036862275194998</v>
      </c>
      <c r="I264" s="2">
        <v>7.9412823590318773E-2</v>
      </c>
      <c r="J264" s="2">
        <v>0.13026080883044008</v>
      </c>
      <c r="K264" s="2">
        <v>14.700075252790382</v>
      </c>
      <c r="L264" s="2">
        <v>1.473670976064035</v>
      </c>
      <c r="M264" s="2">
        <v>0.79632584655400396</v>
      </c>
      <c r="N264" s="2">
        <v>0.89720940924909987</v>
      </c>
      <c r="O264" s="2">
        <v>1.0308020103210922</v>
      </c>
      <c r="P264" s="2">
        <v>2.958537497136986</v>
      </c>
      <c r="Q264" s="2">
        <v>1.6129692773645143</v>
      </c>
    </row>
    <row r="265" spans="1:17" x14ac:dyDescent="0.35">
      <c r="A265" s="23"/>
      <c r="B265" s="23"/>
      <c r="C265" s="23"/>
      <c r="D265" s="11">
        <v>9</v>
      </c>
      <c r="E265" s="5">
        <v>1.2186224161123411</v>
      </c>
      <c r="F265" s="2">
        <v>0.44324641855408359</v>
      </c>
      <c r="G265" s="2">
        <v>1.0253285454746048</v>
      </c>
      <c r="H265" s="2">
        <v>3.0968471576895227</v>
      </c>
      <c r="I265" s="2">
        <v>0.20434772120856945</v>
      </c>
      <c r="J265" s="2">
        <v>0.17817412362973545</v>
      </c>
      <c r="K265" s="2">
        <v>4.5145871282027992</v>
      </c>
      <c r="L265" s="2">
        <v>0.70319108971798405</v>
      </c>
      <c r="M265" s="2">
        <v>0.56849069835429922</v>
      </c>
      <c r="N265" s="2">
        <v>0.18783814280574898</v>
      </c>
      <c r="O265" s="2">
        <v>1.1546320869760687</v>
      </c>
      <c r="P265" s="2">
        <v>2.4523456694718635</v>
      </c>
      <c r="Q265" s="2">
        <v>0</v>
      </c>
    </row>
    <row r="266" spans="1:17" x14ac:dyDescent="0.35">
      <c r="A266" s="23"/>
      <c r="B266" s="23"/>
      <c r="C266" s="23"/>
      <c r="D266" s="11">
        <v>10</v>
      </c>
      <c r="E266" s="5">
        <v>0.6051165691849838</v>
      </c>
      <c r="F266" s="2">
        <v>0.56522068076254994</v>
      </c>
      <c r="G266" s="2">
        <v>1.1288208452481157</v>
      </c>
      <c r="H266" s="2">
        <v>2.2277553720528362</v>
      </c>
      <c r="I266" s="2">
        <v>8.8827157027845369E-2</v>
      </c>
      <c r="J266" s="2">
        <v>0.38352314670453597</v>
      </c>
      <c r="K266" s="2">
        <v>2.064967230422059</v>
      </c>
      <c r="L266" s="2">
        <v>2.9532035820741287</v>
      </c>
      <c r="M266" s="2">
        <v>0.61936169128855834</v>
      </c>
      <c r="N266" s="2">
        <v>0.37458174313816672</v>
      </c>
      <c r="O266" s="2">
        <v>1.0150358615726189</v>
      </c>
      <c r="P266" s="2">
        <v>1.8789098180198693</v>
      </c>
      <c r="Q266" s="2">
        <v>1.4640513259889936</v>
      </c>
    </row>
    <row r="267" spans="1:17" x14ac:dyDescent="0.35">
      <c r="A267" s="23"/>
      <c r="B267" s="23"/>
      <c r="C267" s="23"/>
      <c r="D267" s="11">
        <v>11</v>
      </c>
      <c r="E267" s="5">
        <v>0.22834896084369088</v>
      </c>
      <c r="F267" s="2">
        <v>0.48059929610938384</v>
      </c>
      <c r="G267" s="2">
        <v>1.2034688067869925</v>
      </c>
      <c r="H267" s="2">
        <v>2.7884899133007406</v>
      </c>
      <c r="I267" s="2">
        <v>0.11604769499010728</v>
      </c>
      <c r="J267" s="2">
        <v>0.26840413778760736</v>
      </c>
      <c r="K267" s="2">
        <v>4.7641472594685874</v>
      </c>
      <c r="L267" s="2">
        <v>1.7698881798353321</v>
      </c>
      <c r="M267" s="2">
        <v>0.90177408058869135</v>
      </c>
      <c r="N267" s="2">
        <v>0.94913390371126749</v>
      </c>
      <c r="O267" s="2">
        <v>1.1030486487476647</v>
      </c>
      <c r="P267" s="2">
        <v>2.3681232475556122</v>
      </c>
      <c r="Q267" s="2">
        <v>1.2217272776827417</v>
      </c>
    </row>
    <row r="268" spans="1:17" x14ac:dyDescent="0.35">
      <c r="A268" s="23"/>
      <c r="B268" s="23"/>
      <c r="C268" s="23"/>
      <c r="D268" s="11">
        <v>12</v>
      </c>
      <c r="E268" s="5">
        <v>1.7799911139313351</v>
      </c>
      <c r="F268" s="2">
        <v>0.45737781853730552</v>
      </c>
      <c r="G268" s="2">
        <v>6.3276318354984982</v>
      </c>
      <c r="H268" s="2">
        <v>1.1656935674443782</v>
      </c>
      <c r="I268" s="2">
        <v>0.18201503683103176</v>
      </c>
      <c r="J268" s="2">
        <v>0.57382887554483064</v>
      </c>
      <c r="K268" s="2">
        <v>1.8714167750739932</v>
      </c>
      <c r="L268" s="2">
        <v>0.88476506995719295</v>
      </c>
      <c r="M268" s="2">
        <v>0.56177175215031439</v>
      </c>
      <c r="N268" s="2">
        <v>0.50650408126897228</v>
      </c>
      <c r="O268" s="2">
        <v>0.98378274565772761</v>
      </c>
      <c r="P268" s="2">
        <v>1.8743991546445393</v>
      </c>
      <c r="Q268" s="2">
        <v>1.5078571289072451</v>
      </c>
    </row>
    <row r="269" spans="1:17" x14ac:dyDescent="0.35">
      <c r="A269" s="23"/>
      <c r="B269" s="23"/>
      <c r="C269" s="23"/>
      <c r="D269" s="11">
        <v>13</v>
      </c>
      <c r="E269" s="5">
        <v>0.52651686834800515</v>
      </c>
      <c r="F269" s="2">
        <v>0.45135912440260556</v>
      </c>
      <c r="G269" s="2">
        <v>0.59484835225062127</v>
      </c>
      <c r="H269" s="2">
        <v>3.3208575144403834</v>
      </c>
      <c r="I269" s="2">
        <v>0.1560046509327892</v>
      </c>
      <c r="J269" s="2">
        <v>0.85311844440121487</v>
      </c>
      <c r="K269" s="2">
        <v>3.1783625566091267</v>
      </c>
      <c r="L269" s="2">
        <v>1.8045681635160171</v>
      </c>
      <c r="M269" s="2">
        <v>0.49370671705304242</v>
      </c>
      <c r="N269" s="2">
        <v>0.55927315885637474</v>
      </c>
      <c r="O269" s="2">
        <v>1.2879421055550919</v>
      </c>
      <c r="P269" s="2">
        <v>2.9732793572891718</v>
      </c>
      <c r="Q269" s="2">
        <v>2.0883588162661342</v>
      </c>
    </row>
    <row r="270" spans="1:17" x14ac:dyDescent="0.35">
      <c r="A270" s="23"/>
      <c r="B270" s="23"/>
      <c r="C270" s="23"/>
      <c r="D270" s="11">
        <v>14</v>
      </c>
      <c r="E270" s="5">
        <v>0.78686607864881475</v>
      </c>
      <c r="F270" s="2">
        <v>0.670681301507008</v>
      </c>
      <c r="G270" s="2">
        <v>6.3741014370640778</v>
      </c>
      <c r="H270" s="2">
        <v>0.82358410295109097</v>
      </c>
      <c r="I270" s="2">
        <v>0.23008272194721596</v>
      </c>
      <c r="J270" s="2">
        <v>0.38261246551482059</v>
      </c>
      <c r="K270" s="2">
        <v>1.813803567039125</v>
      </c>
      <c r="L270" s="2">
        <v>0.87398254811106457</v>
      </c>
      <c r="M270" s="2">
        <v>0.68043397238833647</v>
      </c>
      <c r="N270" s="2">
        <v>0.55610292052757448</v>
      </c>
      <c r="O270" s="2">
        <v>1.0763434371988199</v>
      </c>
      <c r="P270" s="2">
        <v>2.7986775048301653</v>
      </c>
      <c r="Q270" s="2">
        <v>1.532834898260842</v>
      </c>
    </row>
    <row r="271" spans="1:17" x14ac:dyDescent="0.35">
      <c r="A271" s="23"/>
      <c r="B271" s="23"/>
      <c r="C271" s="23"/>
      <c r="D271" s="11">
        <v>15</v>
      </c>
      <c r="E271" s="5">
        <v>0.85922170210257487</v>
      </c>
      <c r="F271" s="2">
        <v>0.93140300822670463</v>
      </c>
      <c r="G271" s="2">
        <v>4.5910924562862947</v>
      </c>
      <c r="H271" s="2">
        <v>1.1452700443363772</v>
      </c>
      <c r="I271" s="2">
        <v>9.6884918635562145E-2</v>
      </c>
      <c r="J271" s="2">
        <v>0.52278793534217238</v>
      </c>
      <c r="K271" s="2">
        <v>4.9388309302088791</v>
      </c>
      <c r="L271" s="2">
        <v>2.5280489200438767</v>
      </c>
      <c r="M271" s="2">
        <v>0.80269594134156685</v>
      </c>
      <c r="N271" s="2">
        <v>0.81127972530271286</v>
      </c>
      <c r="O271" s="2">
        <v>1.0250307003452963</v>
      </c>
      <c r="P271" s="2">
        <v>1.7752922754612599</v>
      </c>
      <c r="Q271" s="2">
        <v>1.6634634441701617</v>
      </c>
    </row>
    <row r="272" spans="1:17" x14ac:dyDescent="0.35">
      <c r="A272" s="23"/>
      <c r="B272" s="23"/>
      <c r="C272" s="23"/>
      <c r="D272" s="10" t="s">
        <v>67</v>
      </c>
      <c r="E272" s="10">
        <f t="shared" ref="E272:Q272" si="24">AVERAGE(E257:E271)</f>
        <v>1.0993697224673444</v>
      </c>
      <c r="F272" s="10">
        <f t="shared" si="24"/>
        <v>0.50638290865253011</v>
      </c>
      <c r="G272" s="10">
        <f t="shared" si="24"/>
        <v>2.1201893836860242</v>
      </c>
      <c r="H272" s="10">
        <f t="shared" si="24"/>
        <v>1.5315089318401294</v>
      </c>
      <c r="I272" s="10">
        <f t="shared" si="24"/>
        <v>0.21842445932725213</v>
      </c>
      <c r="J272" s="10">
        <f t="shared" si="24"/>
        <v>0.3976519329681889</v>
      </c>
      <c r="K272" s="10">
        <f t="shared" si="24"/>
        <v>4.6829496838993707</v>
      </c>
      <c r="L272" s="10">
        <f t="shared" si="24"/>
        <v>1.4872123134758679</v>
      </c>
      <c r="M272" s="10">
        <f t="shared" si="24"/>
        <v>0.64301763185560512</v>
      </c>
      <c r="N272" s="10">
        <f t="shared" si="24"/>
        <v>0.65596606820924963</v>
      </c>
      <c r="O272" s="10">
        <f t="shared" si="24"/>
        <v>1.1007013092750855</v>
      </c>
      <c r="P272" s="10">
        <f t="shared" si="24"/>
        <v>2.437811044445596</v>
      </c>
      <c r="Q272" s="10">
        <f t="shared" si="24"/>
        <v>1.5148823364843358</v>
      </c>
    </row>
    <row r="273" spans="1:17" x14ac:dyDescent="0.35">
      <c r="A273" s="23"/>
      <c r="B273" s="23"/>
      <c r="C273" s="23"/>
      <c r="D273" s="10" t="s">
        <v>66</v>
      </c>
      <c r="E273" s="10">
        <f t="shared" ref="E273:Q273" si="25">_xlfn.STDEV.S(E257:E271)</f>
        <v>0.74712151601168819</v>
      </c>
      <c r="F273" s="10">
        <f t="shared" si="25"/>
        <v>0.15031801722451013</v>
      </c>
      <c r="G273" s="10">
        <f t="shared" si="25"/>
        <v>2.1839378550477133</v>
      </c>
      <c r="H273" s="10">
        <f t="shared" si="25"/>
        <v>0.94106411010810098</v>
      </c>
      <c r="I273" s="10">
        <f t="shared" si="25"/>
        <v>0.14344816884151854</v>
      </c>
      <c r="J273" s="10">
        <f t="shared" si="25"/>
        <v>0.17236933352179762</v>
      </c>
      <c r="K273" s="10">
        <f t="shared" si="25"/>
        <v>3.7701998265762229</v>
      </c>
      <c r="L273" s="10">
        <f t="shared" si="25"/>
        <v>0.83150497197622919</v>
      </c>
      <c r="M273" s="10">
        <f t="shared" si="25"/>
        <v>0.16594820803089191</v>
      </c>
      <c r="N273" s="10">
        <f t="shared" si="25"/>
        <v>0.23627120763538045</v>
      </c>
      <c r="O273" s="10">
        <f t="shared" si="25"/>
        <v>0.11102915254087647</v>
      </c>
      <c r="P273" s="10">
        <f t="shared" si="25"/>
        <v>0.39568913491640034</v>
      </c>
      <c r="Q273" s="10">
        <f t="shared" si="25"/>
        <v>0.47279894854836685</v>
      </c>
    </row>
    <row r="274" spans="1:17" s="7" customFormat="1" x14ac:dyDescent="0.35">
      <c r="A274" s="23"/>
      <c r="B274" s="23"/>
      <c r="C274" s="23"/>
      <c r="D274" s="10" t="s">
        <v>65</v>
      </c>
      <c r="E274" s="9" t="s">
        <v>85</v>
      </c>
      <c r="F274" s="8" t="s">
        <v>58</v>
      </c>
      <c r="G274" s="8" t="s">
        <v>84</v>
      </c>
      <c r="H274" s="8" t="s">
        <v>83</v>
      </c>
      <c r="I274" s="8" t="s">
        <v>55</v>
      </c>
      <c r="J274" s="8" t="s">
        <v>82</v>
      </c>
      <c r="K274" s="8" t="s">
        <v>79</v>
      </c>
      <c r="L274" s="8" t="s">
        <v>81</v>
      </c>
      <c r="M274" s="8" t="s">
        <v>45</v>
      </c>
      <c r="N274" s="8" t="s">
        <v>47</v>
      </c>
      <c r="O274" s="8" t="s">
        <v>79</v>
      </c>
      <c r="P274" s="8" t="s">
        <v>56</v>
      </c>
      <c r="Q274" s="8" t="s">
        <v>57</v>
      </c>
    </row>
    <row r="275" spans="1:17" ht="15" customHeight="1" x14ac:dyDescent="0.35">
      <c r="A275" s="23" t="s">
        <v>80</v>
      </c>
      <c r="B275" s="23">
        <v>2.2E-16</v>
      </c>
      <c r="C275" s="23">
        <v>2.5980025611336E-18</v>
      </c>
      <c r="D275" s="11">
        <v>1</v>
      </c>
      <c r="E275" s="5">
        <v>5.4823555644787723</v>
      </c>
      <c r="F275" s="2">
        <v>3.7578355992266061</v>
      </c>
      <c r="G275" s="2">
        <v>19.558003320117034</v>
      </c>
      <c r="H275" s="2">
        <v>10.934652871835235</v>
      </c>
      <c r="I275" s="2">
        <v>0</v>
      </c>
      <c r="J275" s="2">
        <v>0</v>
      </c>
      <c r="K275" s="2">
        <v>6.4967006308265074E-2</v>
      </c>
      <c r="L275" s="2">
        <v>0.47554266064709882</v>
      </c>
      <c r="M275" s="2">
        <v>3.87862754315181</v>
      </c>
      <c r="N275" s="3">
        <v>0</v>
      </c>
      <c r="O275" s="2">
        <v>9.2390220622688479E-2</v>
      </c>
      <c r="P275" s="2">
        <v>39.509934588201581</v>
      </c>
      <c r="Q275" s="2">
        <v>24.300087749419436</v>
      </c>
    </row>
    <row r="276" spans="1:17" x14ac:dyDescent="0.35">
      <c r="A276" s="23"/>
      <c r="B276" s="23"/>
      <c r="C276" s="23"/>
      <c r="D276" s="12">
        <v>2</v>
      </c>
      <c r="E276" s="5">
        <v>27.607065190516415</v>
      </c>
      <c r="F276" s="2">
        <v>6.4473527938269557</v>
      </c>
      <c r="G276" s="2">
        <v>24.946779700965941</v>
      </c>
      <c r="H276" s="2">
        <v>7.2204699411582434</v>
      </c>
      <c r="I276" s="2">
        <v>0</v>
      </c>
      <c r="J276" s="2">
        <v>0</v>
      </c>
      <c r="K276" s="2">
        <v>0.14848370837223593</v>
      </c>
      <c r="L276" s="2">
        <v>0.30773354369644185</v>
      </c>
      <c r="M276" s="2">
        <v>5.4924881482835852</v>
      </c>
      <c r="N276" s="2">
        <v>4.3229136854032069</v>
      </c>
      <c r="O276" s="2">
        <v>1.8362829738043037E-2</v>
      </c>
      <c r="P276" s="2">
        <v>39.748286732605671</v>
      </c>
      <c r="Q276" s="2">
        <v>22.291563118961911</v>
      </c>
    </row>
    <row r="277" spans="1:17" x14ac:dyDescent="0.35">
      <c r="A277" s="23"/>
      <c r="B277" s="23"/>
      <c r="C277" s="23"/>
      <c r="D277" s="11">
        <v>3</v>
      </c>
      <c r="E277" s="5">
        <v>28.653690895725138</v>
      </c>
      <c r="F277" s="2">
        <v>0.45693733647823415</v>
      </c>
      <c r="G277" s="2">
        <v>8.6330445400553764</v>
      </c>
      <c r="H277" s="2">
        <v>6.7305750722764168</v>
      </c>
      <c r="I277" s="2">
        <v>0</v>
      </c>
      <c r="J277" s="2">
        <v>0</v>
      </c>
      <c r="K277" s="2">
        <v>0.49374208273264752</v>
      </c>
      <c r="L277" s="2">
        <v>0.49815666466832609</v>
      </c>
      <c r="M277" s="2">
        <v>2.8053444193678962</v>
      </c>
      <c r="N277" s="2">
        <v>0</v>
      </c>
      <c r="O277" s="2">
        <v>2.1465456351041339E-2</v>
      </c>
      <c r="P277" s="2">
        <v>37.57842630945413</v>
      </c>
      <c r="Q277" s="2">
        <v>22.763170048184683</v>
      </c>
    </row>
    <row r="278" spans="1:17" x14ac:dyDescent="0.35">
      <c r="A278" s="23"/>
      <c r="B278" s="23"/>
      <c r="C278" s="23"/>
      <c r="D278" s="11">
        <v>4</v>
      </c>
      <c r="E278" s="5">
        <v>52.743960419323791</v>
      </c>
      <c r="F278" s="2">
        <v>3.4545732296925431</v>
      </c>
      <c r="G278" s="2">
        <v>9.7281324868884393</v>
      </c>
      <c r="H278" s="2">
        <v>7.4999300141029135</v>
      </c>
      <c r="I278" s="2">
        <v>0</v>
      </c>
      <c r="J278" s="2">
        <v>0</v>
      </c>
      <c r="K278" s="2">
        <v>0.2392520192057043</v>
      </c>
      <c r="L278" s="2">
        <v>0.15239751161559958</v>
      </c>
      <c r="M278" s="2">
        <v>3.7074860640583944</v>
      </c>
      <c r="N278" s="2">
        <v>3.0750072839307454</v>
      </c>
      <c r="O278" s="2">
        <v>0.75237378512510922</v>
      </c>
      <c r="P278" s="2">
        <v>45.511214996888278</v>
      </c>
      <c r="Q278" s="2">
        <v>1.6194262742634578</v>
      </c>
    </row>
    <row r="279" spans="1:17" x14ac:dyDescent="0.35">
      <c r="A279" s="23"/>
      <c r="B279" s="23"/>
      <c r="C279" s="23"/>
      <c r="D279" s="11">
        <v>5</v>
      </c>
      <c r="E279" s="5">
        <v>0.44852826508561061</v>
      </c>
      <c r="F279" s="2">
        <v>4.9604592470682662E-2</v>
      </c>
      <c r="G279" s="2">
        <v>5.0334678620124613</v>
      </c>
      <c r="H279" s="2">
        <v>4.8042605936157514</v>
      </c>
      <c r="I279" s="2">
        <v>0</v>
      </c>
      <c r="J279" s="2">
        <v>0</v>
      </c>
      <c r="K279" s="2">
        <v>0.51105217691465599</v>
      </c>
      <c r="L279" s="2">
        <v>0.24444100338783389</v>
      </c>
      <c r="M279" s="2">
        <v>2.7828025616372329</v>
      </c>
      <c r="N279" s="2">
        <v>0.41343161536507406</v>
      </c>
      <c r="O279" s="2">
        <v>1.2881059507400197E-2</v>
      </c>
      <c r="P279" s="2">
        <v>40.925187456583082</v>
      </c>
      <c r="Q279" s="2">
        <v>0.74581856943250324</v>
      </c>
    </row>
    <row r="280" spans="1:17" x14ac:dyDescent="0.35">
      <c r="A280" s="23"/>
      <c r="B280" s="23"/>
      <c r="C280" s="23"/>
      <c r="D280" s="11">
        <v>6</v>
      </c>
      <c r="E280" s="5">
        <v>30.280942821367518</v>
      </c>
      <c r="F280" s="2">
        <v>11.112399704302511</v>
      </c>
      <c r="G280" s="2">
        <v>22.353183043737484</v>
      </c>
      <c r="H280" s="2">
        <v>12.973168360141393</v>
      </c>
      <c r="I280" s="2">
        <v>0</v>
      </c>
      <c r="J280" s="2">
        <v>0</v>
      </c>
      <c r="K280" s="2">
        <v>0.52003556408903728</v>
      </c>
      <c r="L280" s="2">
        <v>0.53345848499373505</v>
      </c>
      <c r="M280" s="2">
        <v>3.0195694428328594</v>
      </c>
      <c r="N280" s="2">
        <v>0</v>
      </c>
      <c r="O280" s="2">
        <v>0.26879080298398095</v>
      </c>
      <c r="P280" s="2">
        <v>36.027293271663339</v>
      </c>
      <c r="Q280" s="2">
        <v>1.1871491983354059</v>
      </c>
    </row>
    <row r="281" spans="1:17" x14ac:dyDescent="0.35">
      <c r="A281" s="23"/>
      <c r="B281" s="23"/>
      <c r="C281" s="23"/>
      <c r="D281" s="11">
        <v>7</v>
      </c>
      <c r="E281" s="5">
        <v>6.9107725414725651</v>
      </c>
      <c r="F281" s="2">
        <v>0.49393903768672409</v>
      </c>
      <c r="G281" s="2">
        <v>18.062043267122277</v>
      </c>
      <c r="H281" s="2">
        <v>11.460684518849604</v>
      </c>
      <c r="I281" s="2">
        <v>0</v>
      </c>
      <c r="J281" s="2">
        <v>0</v>
      </c>
      <c r="K281" s="2">
        <v>0.28639686760250943</v>
      </c>
      <c r="L281" s="2">
        <v>0.51158070739168282</v>
      </c>
      <c r="M281" s="2">
        <v>3.8074849222115441</v>
      </c>
      <c r="N281" s="2">
        <v>4.8400376394557787</v>
      </c>
      <c r="O281" s="2">
        <v>2.2668636644015545E-2</v>
      </c>
      <c r="P281" s="2">
        <v>39.999578644640749</v>
      </c>
      <c r="Q281" s="2">
        <v>20.870370271235448</v>
      </c>
    </row>
    <row r="282" spans="1:17" x14ac:dyDescent="0.35">
      <c r="A282" s="23"/>
      <c r="B282" s="23"/>
      <c r="C282" s="23"/>
      <c r="D282" s="11">
        <v>8</v>
      </c>
      <c r="E282" s="5">
        <v>16.491037596823784</v>
      </c>
      <c r="F282" s="2">
        <v>3.6125347000054533</v>
      </c>
      <c r="G282" s="2">
        <v>16.311946319966335</v>
      </c>
      <c r="H282" s="2">
        <v>8.0967837743162328</v>
      </c>
      <c r="I282" s="2">
        <v>0</v>
      </c>
      <c r="J282" s="2">
        <v>0</v>
      </c>
      <c r="K282" s="2">
        <v>0.24307551726049265</v>
      </c>
      <c r="L282" s="2">
        <v>0.37546080792550701</v>
      </c>
      <c r="M282" s="2">
        <v>4.951154842875944</v>
      </c>
      <c r="N282" s="2">
        <v>3.5730598291510192</v>
      </c>
      <c r="O282" s="2">
        <v>0.42158196423001604</v>
      </c>
      <c r="P282" s="2">
        <v>42.234973272175452</v>
      </c>
      <c r="Q282" s="2">
        <v>20.351795433138662</v>
      </c>
    </row>
    <row r="283" spans="1:17" x14ac:dyDescent="0.35">
      <c r="A283" s="23"/>
      <c r="B283" s="23"/>
      <c r="C283" s="23"/>
      <c r="D283" s="11">
        <v>9</v>
      </c>
      <c r="E283" s="5">
        <v>31.453281969942118</v>
      </c>
      <c r="F283" s="2">
        <v>3.0510096998300531</v>
      </c>
      <c r="G283" s="2">
        <v>19.355242068457208</v>
      </c>
      <c r="H283" s="2">
        <v>7.4823205013037803</v>
      </c>
      <c r="I283" s="2">
        <v>0</v>
      </c>
      <c r="J283" s="2">
        <v>0</v>
      </c>
      <c r="K283" s="2">
        <v>0.67636733951153638</v>
      </c>
      <c r="L283" s="2">
        <v>0.43978886500149555</v>
      </c>
      <c r="M283" s="2">
        <v>2.8506724564940544</v>
      </c>
      <c r="N283" s="2">
        <v>2.2573438313727294</v>
      </c>
      <c r="O283" s="2">
        <v>6.8879328023755432E-2</v>
      </c>
      <c r="P283" s="2">
        <v>39.684552403007686</v>
      </c>
      <c r="Q283" s="2">
        <v>27.856876739276139</v>
      </c>
    </row>
    <row r="284" spans="1:17" x14ac:dyDescent="0.35">
      <c r="A284" s="23"/>
      <c r="B284" s="23"/>
      <c r="C284" s="23"/>
      <c r="D284" s="11">
        <v>10</v>
      </c>
      <c r="E284" s="5">
        <v>11.88326583770939</v>
      </c>
      <c r="F284" s="2">
        <v>3.5895730619432507</v>
      </c>
      <c r="G284" s="2">
        <v>19.932521744397071</v>
      </c>
      <c r="H284" s="2">
        <v>9.4313646988229909</v>
      </c>
      <c r="I284" s="2">
        <v>0</v>
      </c>
      <c r="J284" s="2">
        <v>0</v>
      </c>
      <c r="K284" s="2">
        <v>0.19060309768335401</v>
      </c>
      <c r="L284" s="2">
        <v>0.50268485227549231</v>
      </c>
      <c r="M284" s="2">
        <v>4.448826664667406</v>
      </c>
      <c r="N284" s="2">
        <v>7.2897597548336468E-2</v>
      </c>
      <c r="O284" s="2">
        <v>1.2603251303733628E-3</v>
      </c>
      <c r="P284" s="2">
        <v>33.235135274653778</v>
      </c>
      <c r="Q284" s="2">
        <v>2.9516126538150953</v>
      </c>
    </row>
    <row r="285" spans="1:17" x14ac:dyDescent="0.35">
      <c r="A285" s="23"/>
      <c r="B285" s="23"/>
      <c r="C285" s="23"/>
      <c r="D285" s="11">
        <v>11</v>
      </c>
      <c r="E285" s="5">
        <v>8.9949023080016417</v>
      </c>
      <c r="F285" s="2">
        <v>11.104543521142121</v>
      </c>
      <c r="G285" s="2">
        <v>29.777979089264441</v>
      </c>
      <c r="H285" s="2">
        <v>9.070972075964626</v>
      </c>
      <c r="I285" s="2">
        <v>0</v>
      </c>
      <c r="J285" s="2">
        <v>0</v>
      </c>
      <c r="K285" s="2">
        <v>0.20997646128164338</v>
      </c>
      <c r="L285" s="2">
        <v>0.29079453202053213</v>
      </c>
      <c r="M285" s="2">
        <v>5.2366001714096928</v>
      </c>
      <c r="N285" s="2">
        <v>5.8948964278279677E-2</v>
      </c>
      <c r="O285" s="2">
        <v>0.19462809324488553</v>
      </c>
      <c r="P285" s="2">
        <v>36.484213125525407</v>
      </c>
      <c r="Q285" s="2">
        <v>0.85518475316913822</v>
      </c>
    </row>
    <row r="286" spans="1:17" x14ac:dyDescent="0.35">
      <c r="A286" s="23"/>
      <c r="B286" s="23"/>
      <c r="C286" s="23"/>
      <c r="D286" s="11">
        <v>12</v>
      </c>
      <c r="E286" s="5">
        <v>25.516678152251643</v>
      </c>
      <c r="F286" s="2">
        <v>3.1437454294515237</v>
      </c>
      <c r="G286" s="2">
        <v>4.4429665861661132</v>
      </c>
      <c r="H286" s="2">
        <v>8.537024417929711</v>
      </c>
      <c r="I286" s="2">
        <v>0</v>
      </c>
      <c r="J286" s="2">
        <v>0</v>
      </c>
      <c r="K286" s="2">
        <v>0.42520393518852129</v>
      </c>
      <c r="L286" s="2">
        <v>0.55225644058464873</v>
      </c>
      <c r="M286" s="2">
        <v>3.5665816306706906</v>
      </c>
      <c r="N286" s="2">
        <v>2.0097244423907226E-2</v>
      </c>
      <c r="O286" s="2">
        <v>0.23585898958853879</v>
      </c>
      <c r="P286" s="2">
        <v>33.616142393822173</v>
      </c>
      <c r="Q286" s="2">
        <v>18.077578840993915</v>
      </c>
    </row>
    <row r="287" spans="1:17" x14ac:dyDescent="0.35">
      <c r="A287" s="23"/>
      <c r="B287" s="23"/>
      <c r="C287" s="23"/>
      <c r="D287" s="11">
        <v>13</v>
      </c>
      <c r="E287" s="5">
        <v>9.4471842118400993</v>
      </c>
      <c r="F287" s="2">
        <v>3.516698562209843</v>
      </c>
      <c r="G287" s="2">
        <v>9.0847597401356328</v>
      </c>
      <c r="H287" s="2">
        <v>25.878757135531401</v>
      </c>
      <c r="I287" s="2">
        <v>0</v>
      </c>
      <c r="J287" s="2">
        <v>0</v>
      </c>
      <c r="K287" s="2">
        <v>0.43033925080118784</v>
      </c>
      <c r="L287" s="2">
        <v>0.26306905769992733</v>
      </c>
      <c r="M287" s="2">
        <v>3.7635232080167711</v>
      </c>
      <c r="N287" s="2">
        <v>3.0352565084666203</v>
      </c>
      <c r="O287" s="2">
        <v>9.5021555204500563E-2</v>
      </c>
      <c r="P287" s="2">
        <v>45.973717751128675</v>
      </c>
      <c r="Q287" s="2">
        <v>1.8677880102509676</v>
      </c>
    </row>
    <row r="288" spans="1:17" x14ac:dyDescent="0.35">
      <c r="A288" s="23"/>
      <c r="B288" s="23"/>
      <c r="C288" s="23"/>
      <c r="D288" s="11">
        <v>14</v>
      </c>
      <c r="E288" s="5">
        <v>19.632303769350003</v>
      </c>
      <c r="F288" s="2">
        <v>0.21999893369648968</v>
      </c>
      <c r="G288" s="2">
        <v>7.1812899064162057</v>
      </c>
      <c r="H288" s="2">
        <v>10.934032790576721</v>
      </c>
      <c r="I288" s="2">
        <v>0</v>
      </c>
      <c r="J288" s="2">
        <v>0.28915301793427223</v>
      </c>
      <c r="K288" s="2">
        <v>0.25985323161207147</v>
      </c>
      <c r="L288" s="2">
        <v>0.54843497722867462</v>
      </c>
      <c r="M288" s="2">
        <v>4.45851698090281</v>
      </c>
      <c r="N288" s="2">
        <v>3.4466121028903878</v>
      </c>
      <c r="O288" s="2">
        <v>0.14406018967599718</v>
      </c>
      <c r="P288" s="2">
        <v>43.795092770178286</v>
      </c>
      <c r="Q288" s="2">
        <v>19.482338753509691</v>
      </c>
    </row>
    <row r="289" spans="1:18" x14ac:dyDescent="0.35">
      <c r="A289" s="23"/>
      <c r="B289" s="23"/>
      <c r="C289" s="23"/>
      <c r="D289" s="11">
        <v>15</v>
      </c>
      <c r="E289" s="5">
        <v>16.552635110451405</v>
      </c>
      <c r="F289" s="2">
        <v>0.12327732070246762</v>
      </c>
      <c r="G289" s="2">
        <v>4.1112568511972185</v>
      </c>
      <c r="H289" s="2">
        <v>8.833108340372938</v>
      </c>
      <c r="I289" s="2">
        <v>0</v>
      </c>
      <c r="J289" s="2">
        <v>0</v>
      </c>
      <c r="K289" s="2">
        <v>0.29478822393094151</v>
      </c>
      <c r="L289" s="2">
        <v>0.37178799265529566</v>
      </c>
      <c r="M289" s="2">
        <v>3.963034767839575</v>
      </c>
      <c r="N289" s="2">
        <v>3.9046107579682493E-2</v>
      </c>
      <c r="O289" s="2">
        <v>0.20147910990924259</v>
      </c>
      <c r="P289" s="2">
        <v>26.243563624688139</v>
      </c>
      <c r="Q289" s="2">
        <v>1.1033736858847105</v>
      </c>
    </row>
    <row r="290" spans="1:18" x14ac:dyDescent="0.35">
      <c r="A290" s="23"/>
      <c r="B290" s="23"/>
      <c r="C290" s="23"/>
      <c r="D290" s="10" t="s">
        <v>67</v>
      </c>
      <c r="E290" s="10">
        <f t="shared" ref="E290:Q290" si="26">AVERAGE(E275:E289)</f>
        <v>19.473240310289324</v>
      </c>
      <c r="F290" s="10">
        <f t="shared" si="26"/>
        <v>3.6089349015110304</v>
      </c>
      <c r="G290" s="10">
        <f t="shared" si="26"/>
        <v>14.567507768459951</v>
      </c>
      <c r="H290" s="10">
        <f t="shared" si="26"/>
        <v>9.9925403404531945</v>
      </c>
      <c r="I290" s="10">
        <f t="shared" si="26"/>
        <v>0</v>
      </c>
      <c r="J290" s="10">
        <f t="shared" si="26"/>
        <v>1.9276867862284816E-2</v>
      </c>
      <c r="K290" s="10">
        <f t="shared" si="26"/>
        <v>0.3329424321663203</v>
      </c>
      <c r="L290" s="10">
        <f t="shared" si="26"/>
        <v>0.40450587345281946</v>
      </c>
      <c r="M290" s="10">
        <f t="shared" si="26"/>
        <v>3.9155142549613511</v>
      </c>
      <c r="N290" s="10">
        <f t="shared" si="26"/>
        <v>1.6769768273243848</v>
      </c>
      <c r="O290" s="10">
        <f t="shared" si="26"/>
        <v>0.17011348973197254</v>
      </c>
      <c r="P290" s="10">
        <f t="shared" si="26"/>
        <v>38.704487507681087</v>
      </c>
      <c r="Q290" s="10">
        <f t="shared" si="26"/>
        <v>12.42160893999141</v>
      </c>
    </row>
    <row r="291" spans="1:18" x14ac:dyDescent="0.35">
      <c r="A291" s="23"/>
      <c r="B291" s="23"/>
      <c r="C291" s="23"/>
      <c r="D291" s="10" t="s">
        <v>66</v>
      </c>
      <c r="E291" s="10">
        <f t="shared" ref="E291:Q291" si="27">_xlfn.STDEV.S(E275:E289)</f>
        <v>13.509535097805138</v>
      </c>
      <c r="F291" s="10">
        <f t="shared" si="27"/>
        <v>3.5563538787506026</v>
      </c>
      <c r="G291" s="10">
        <f t="shared" si="27"/>
        <v>8.1834402013245064</v>
      </c>
      <c r="H291" s="10">
        <f t="shared" si="27"/>
        <v>4.8635944632779013</v>
      </c>
      <c r="I291" s="10">
        <f t="shared" si="27"/>
        <v>0</v>
      </c>
      <c r="J291" s="10">
        <f t="shared" si="27"/>
        <v>7.465898819767007E-2</v>
      </c>
      <c r="K291" s="10">
        <f t="shared" si="27"/>
        <v>0.16808960771359166</v>
      </c>
      <c r="L291" s="10">
        <f t="shared" si="27"/>
        <v>0.12782054954753597</v>
      </c>
      <c r="M291" s="10">
        <f t="shared" si="27"/>
        <v>0.86765193512478578</v>
      </c>
      <c r="N291" s="10">
        <f t="shared" si="27"/>
        <v>1.8616690994611371</v>
      </c>
      <c r="O291" s="10">
        <f t="shared" si="27"/>
        <v>0.20010937096211123</v>
      </c>
      <c r="P291" s="10">
        <f t="shared" si="27"/>
        <v>5.1499243576208444</v>
      </c>
      <c r="Q291" s="10">
        <f t="shared" si="27"/>
        <v>10.829839267380068</v>
      </c>
    </row>
    <row r="292" spans="1:18" x14ac:dyDescent="0.35">
      <c r="A292" s="23"/>
      <c r="B292" s="23"/>
      <c r="C292" s="23"/>
      <c r="D292" s="10" t="s">
        <v>65</v>
      </c>
      <c r="E292" s="9" t="s">
        <v>79</v>
      </c>
      <c r="F292" s="8" t="s">
        <v>78</v>
      </c>
      <c r="G292" s="8" t="s">
        <v>79</v>
      </c>
      <c r="H292" s="8" t="s">
        <v>79</v>
      </c>
      <c r="I292" s="8" t="s">
        <v>69</v>
      </c>
      <c r="J292" s="8" t="s">
        <v>69</v>
      </c>
      <c r="K292" s="8" t="s">
        <v>47</v>
      </c>
      <c r="L292" s="8" t="s">
        <v>47</v>
      </c>
      <c r="M292" s="8" t="s">
        <v>78</v>
      </c>
      <c r="N292" s="8" t="s">
        <v>47</v>
      </c>
      <c r="O292" s="8" t="s">
        <v>45</v>
      </c>
      <c r="P292" s="8" t="s">
        <v>56</v>
      </c>
      <c r="Q292" s="8" t="s">
        <v>77</v>
      </c>
      <c r="R292" s="7"/>
    </row>
    <row r="293" spans="1:18" x14ac:dyDescent="0.35">
      <c r="A293" s="23" t="s">
        <v>76</v>
      </c>
      <c r="B293" s="23">
        <v>2.2E-16</v>
      </c>
      <c r="C293" s="23">
        <v>5.8605107453830101E-24</v>
      </c>
      <c r="D293" s="11">
        <v>1</v>
      </c>
      <c r="E293" s="5">
        <v>0</v>
      </c>
      <c r="F293" s="2">
        <v>0.11135820071416172</v>
      </c>
      <c r="G293" s="2">
        <v>0</v>
      </c>
      <c r="H293" s="3">
        <v>0</v>
      </c>
      <c r="I293" s="3">
        <v>0</v>
      </c>
      <c r="J293" s="3">
        <v>0</v>
      </c>
      <c r="K293" s="3">
        <v>0</v>
      </c>
      <c r="L293" s="3">
        <v>0</v>
      </c>
      <c r="M293" s="2">
        <v>8.2588863127371931E-2</v>
      </c>
      <c r="N293" s="2">
        <v>0</v>
      </c>
      <c r="O293" s="3">
        <v>0</v>
      </c>
      <c r="P293" s="2">
        <v>0.10105151863015906</v>
      </c>
      <c r="Q293" s="2">
        <v>0.97721315931941144</v>
      </c>
    </row>
    <row r="294" spans="1:18" x14ac:dyDescent="0.35">
      <c r="A294" s="23"/>
      <c r="B294" s="23"/>
      <c r="C294" s="23"/>
      <c r="D294" s="12">
        <v>2</v>
      </c>
      <c r="E294" s="5">
        <v>1.2418973596980698</v>
      </c>
      <c r="F294" s="2">
        <v>0.37801661007065562</v>
      </c>
      <c r="G294" s="2">
        <v>8.2318187835108886E-2</v>
      </c>
      <c r="H294" s="3">
        <v>0</v>
      </c>
      <c r="I294" s="3">
        <v>0</v>
      </c>
      <c r="J294" s="3">
        <v>0</v>
      </c>
      <c r="K294" s="3">
        <v>0</v>
      </c>
      <c r="L294" s="3">
        <v>0</v>
      </c>
      <c r="M294" s="2">
        <v>0.1032197837828901</v>
      </c>
      <c r="N294" s="2">
        <v>0.32779327012184156</v>
      </c>
      <c r="O294" s="3">
        <v>0</v>
      </c>
      <c r="P294" s="2">
        <v>9.5108528864654387E-2</v>
      </c>
      <c r="Q294" s="2">
        <v>0.84115171383953879</v>
      </c>
    </row>
    <row r="295" spans="1:18" x14ac:dyDescent="0.35">
      <c r="A295" s="23"/>
      <c r="B295" s="23"/>
      <c r="C295" s="23"/>
      <c r="D295" s="11">
        <v>3</v>
      </c>
      <c r="E295" s="5">
        <v>1.1699361624200828</v>
      </c>
      <c r="F295" s="2">
        <v>0</v>
      </c>
      <c r="G295" s="2">
        <v>0</v>
      </c>
      <c r="H295" s="3">
        <v>0</v>
      </c>
      <c r="I295" s="3">
        <v>0</v>
      </c>
      <c r="J295" s="3">
        <v>0</v>
      </c>
      <c r="K295" s="3">
        <v>0</v>
      </c>
      <c r="L295" s="3">
        <v>0</v>
      </c>
      <c r="M295" s="2">
        <v>6.510918243820174E-2</v>
      </c>
      <c r="N295" s="2">
        <v>0</v>
      </c>
      <c r="O295" s="3">
        <v>0</v>
      </c>
      <c r="P295" s="2">
        <v>9.8114722732237147E-2</v>
      </c>
      <c r="Q295" s="2">
        <v>0.85362572869762954</v>
      </c>
    </row>
    <row r="296" spans="1:18" x14ac:dyDescent="0.35">
      <c r="A296" s="23"/>
      <c r="B296" s="23"/>
      <c r="C296" s="23"/>
      <c r="D296" s="11">
        <v>4</v>
      </c>
      <c r="E296" s="5">
        <v>2.0945866168317608</v>
      </c>
      <c r="F296" s="2">
        <v>0.12900585149465024</v>
      </c>
      <c r="G296" s="2">
        <v>0</v>
      </c>
      <c r="H296" s="3">
        <v>0</v>
      </c>
      <c r="I296" s="3">
        <v>0</v>
      </c>
      <c r="J296" s="3">
        <v>0</v>
      </c>
      <c r="K296" s="3">
        <v>0</v>
      </c>
      <c r="L296" s="3">
        <v>0</v>
      </c>
      <c r="M296" s="2">
        <v>0</v>
      </c>
      <c r="N296" s="2">
        <v>0.11020036267770264</v>
      </c>
      <c r="O296" s="3">
        <v>0</v>
      </c>
      <c r="P296" s="2">
        <v>0.14578686023812659</v>
      </c>
      <c r="Q296" s="2">
        <v>0</v>
      </c>
    </row>
    <row r="297" spans="1:18" x14ac:dyDescent="0.35">
      <c r="A297" s="23"/>
      <c r="B297" s="23"/>
      <c r="C297" s="23"/>
      <c r="D297" s="11">
        <v>5</v>
      </c>
      <c r="E297" s="5">
        <v>0</v>
      </c>
      <c r="F297" s="2">
        <v>0</v>
      </c>
      <c r="G297" s="2">
        <v>0</v>
      </c>
      <c r="H297" s="3">
        <v>0</v>
      </c>
      <c r="I297" s="3">
        <v>0</v>
      </c>
      <c r="J297" s="3">
        <v>0</v>
      </c>
      <c r="K297" s="3">
        <v>0</v>
      </c>
      <c r="L297" s="3">
        <v>0</v>
      </c>
      <c r="M297" s="2">
        <v>1.5491737099448472E-2</v>
      </c>
      <c r="N297" s="2">
        <v>0</v>
      </c>
      <c r="O297" s="3">
        <v>0</v>
      </c>
      <c r="P297" s="2">
        <v>0.14009132281691031</v>
      </c>
      <c r="Q297" s="2">
        <v>0</v>
      </c>
    </row>
    <row r="298" spans="1:18" x14ac:dyDescent="0.35">
      <c r="A298" s="23"/>
      <c r="B298" s="23"/>
      <c r="C298" s="23"/>
      <c r="D298" s="11">
        <v>6</v>
      </c>
      <c r="E298" s="5">
        <v>8.284716940684303E-2</v>
      </c>
      <c r="F298" s="2">
        <v>0.72303146922566963</v>
      </c>
      <c r="G298" s="2">
        <v>0.32222503773401717</v>
      </c>
      <c r="H298" s="3">
        <v>0</v>
      </c>
      <c r="I298" s="3">
        <v>0</v>
      </c>
      <c r="J298" s="3">
        <v>0</v>
      </c>
      <c r="K298" s="3">
        <v>0</v>
      </c>
      <c r="L298" s="3">
        <v>0</v>
      </c>
      <c r="M298" s="2">
        <v>3.3460414149446454E-4</v>
      </c>
      <c r="N298" s="2">
        <v>0</v>
      </c>
      <c r="O298" s="3">
        <v>0</v>
      </c>
      <c r="P298" s="2">
        <v>6.4550376383161065E-2</v>
      </c>
      <c r="Q298" s="2">
        <v>0</v>
      </c>
    </row>
    <row r="299" spans="1:18" x14ac:dyDescent="0.35">
      <c r="A299" s="23"/>
      <c r="B299" s="23"/>
      <c r="C299" s="23"/>
      <c r="D299" s="11">
        <v>7</v>
      </c>
      <c r="E299" s="5">
        <v>0</v>
      </c>
      <c r="F299" s="2">
        <v>0</v>
      </c>
      <c r="G299" s="2">
        <v>0.10810816421880076</v>
      </c>
      <c r="H299" s="3">
        <v>0</v>
      </c>
      <c r="I299" s="3">
        <v>0</v>
      </c>
      <c r="J299" s="3">
        <v>0</v>
      </c>
      <c r="K299" s="3">
        <v>0</v>
      </c>
      <c r="L299" s="3">
        <v>0</v>
      </c>
      <c r="M299" s="2">
        <v>7.9925674565822381E-3</v>
      </c>
      <c r="N299" s="2">
        <v>0.32471770296268926</v>
      </c>
      <c r="O299" s="3">
        <v>0</v>
      </c>
      <c r="P299" s="2">
        <v>9.9170369283249751E-2</v>
      </c>
      <c r="Q299" s="2">
        <v>0.76709532338192188</v>
      </c>
    </row>
    <row r="300" spans="1:18" x14ac:dyDescent="0.35">
      <c r="A300" s="23"/>
      <c r="B300" s="23"/>
      <c r="C300" s="23"/>
      <c r="D300" s="11">
        <v>8</v>
      </c>
      <c r="E300" s="5">
        <v>0.38999626651871838</v>
      </c>
      <c r="F300" s="2">
        <v>0.12863151496626465</v>
      </c>
      <c r="G300" s="2">
        <v>0</v>
      </c>
      <c r="H300" s="3">
        <v>0</v>
      </c>
      <c r="I300" s="3">
        <v>0</v>
      </c>
      <c r="J300" s="3">
        <v>0</v>
      </c>
      <c r="K300" s="3">
        <v>0</v>
      </c>
      <c r="L300" s="3">
        <v>0</v>
      </c>
      <c r="M300" s="2">
        <v>6.9552135339405713E-2</v>
      </c>
      <c r="N300" s="2">
        <v>0.1590106256067817</v>
      </c>
      <c r="O300" s="3">
        <v>0</v>
      </c>
      <c r="P300" s="2">
        <v>0.12833956558562551</v>
      </c>
      <c r="Q300" s="2">
        <v>0.71510063444076766</v>
      </c>
    </row>
    <row r="301" spans="1:18" x14ac:dyDescent="0.35">
      <c r="A301" s="23"/>
      <c r="B301" s="23"/>
      <c r="C301" s="23"/>
      <c r="D301" s="11">
        <v>9</v>
      </c>
      <c r="E301" s="5">
        <v>6.5198755764572763E-2</v>
      </c>
      <c r="F301" s="2">
        <v>0.11762082861703514</v>
      </c>
      <c r="G301" s="2">
        <v>0.27232074305452669</v>
      </c>
      <c r="H301" s="3">
        <v>0</v>
      </c>
      <c r="I301" s="3">
        <v>0</v>
      </c>
      <c r="J301" s="3">
        <v>0</v>
      </c>
      <c r="K301" s="3">
        <v>0</v>
      </c>
      <c r="L301" s="3">
        <v>0</v>
      </c>
      <c r="M301" s="2">
        <v>2.8164996347759243E-2</v>
      </c>
      <c r="N301" s="2">
        <v>0.2204713331625629</v>
      </c>
      <c r="O301" s="3">
        <v>0</v>
      </c>
      <c r="P301" s="2">
        <v>6.9078529412010106E-2</v>
      </c>
      <c r="Q301" s="2">
        <v>1.2240119677616732</v>
      </c>
    </row>
    <row r="302" spans="1:18" x14ac:dyDescent="0.35">
      <c r="A302" s="23"/>
      <c r="B302" s="23"/>
      <c r="C302" s="23"/>
      <c r="D302" s="11">
        <v>10</v>
      </c>
      <c r="E302" s="5">
        <v>0.86767734554958242</v>
      </c>
      <c r="F302" s="2">
        <v>0.16194823700758329</v>
      </c>
      <c r="G302" s="2">
        <v>1.8560613943219766E-2</v>
      </c>
      <c r="H302" s="3">
        <v>0</v>
      </c>
      <c r="I302" s="3">
        <v>0</v>
      </c>
      <c r="J302" s="3">
        <v>0</v>
      </c>
      <c r="K302" s="3">
        <v>0</v>
      </c>
      <c r="L302" s="3">
        <v>0</v>
      </c>
      <c r="M302" s="2">
        <v>5.4370176585112825E-2</v>
      </c>
      <c r="N302" s="2">
        <v>0</v>
      </c>
      <c r="O302" s="3">
        <v>0</v>
      </c>
      <c r="P302" s="2">
        <v>4.9096337213585355E-2</v>
      </c>
      <c r="Q302" s="2">
        <v>4.2178351772991826E-2</v>
      </c>
    </row>
    <row r="303" spans="1:18" x14ac:dyDescent="0.35">
      <c r="A303" s="23"/>
      <c r="B303" s="23"/>
      <c r="C303" s="23"/>
      <c r="D303" s="11">
        <v>11</v>
      </c>
      <c r="E303" s="5">
        <v>0.20370096787880615</v>
      </c>
      <c r="F303" s="2">
        <v>0.64531361073316773</v>
      </c>
      <c r="G303" s="2">
        <v>0</v>
      </c>
      <c r="H303" s="3">
        <v>0</v>
      </c>
      <c r="I303" s="3">
        <v>0</v>
      </c>
      <c r="J303" s="3">
        <v>0</v>
      </c>
      <c r="K303" s="3">
        <v>0</v>
      </c>
      <c r="L303" s="3">
        <v>0</v>
      </c>
      <c r="M303" s="2">
        <v>9.4718595588495338E-2</v>
      </c>
      <c r="N303" s="2">
        <v>0</v>
      </c>
      <c r="O303" s="3">
        <v>0</v>
      </c>
      <c r="P303" s="2">
        <v>6.2261669890607288E-2</v>
      </c>
      <c r="Q303" s="2">
        <v>0</v>
      </c>
    </row>
    <row r="304" spans="1:18" x14ac:dyDescent="0.35">
      <c r="A304" s="23"/>
      <c r="B304" s="23"/>
      <c r="C304" s="23"/>
      <c r="D304" s="11">
        <v>12</v>
      </c>
      <c r="E304" s="5">
        <v>8.5266634985474724E-2</v>
      </c>
      <c r="F304" s="2">
        <v>0.120240057241393</v>
      </c>
      <c r="G304" s="2">
        <v>0</v>
      </c>
      <c r="H304" s="3">
        <v>0</v>
      </c>
      <c r="I304" s="3">
        <v>0</v>
      </c>
      <c r="J304" s="3">
        <v>0</v>
      </c>
      <c r="K304" s="3">
        <v>0</v>
      </c>
      <c r="L304" s="3">
        <v>0</v>
      </c>
      <c r="M304" s="2">
        <v>0</v>
      </c>
      <c r="N304" s="2">
        <v>0</v>
      </c>
      <c r="O304" s="3">
        <v>0</v>
      </c>
      <c r="P304" s="2">
        <v>4.3145260243563396E-2</v>
      </c>
      <c r="Q304" s="2">
        <v>0.66673888911793755</v>
      </c>
    </row>
    <row r="305" spans="1:17" x14ac:dyDescent="0.35">
      <c r="A305" s="23"/>
      <c r="B305" s="23"/>
      <c r="C305" s="23"/>
      <c r="D305" s="11">
        <v>13</v>
      </c>
      <c r="E305" s="5">
        <v>0.65744343147995044</v>
      </c>
      <c r="F305" s="2">
        <v>0.1100488803506464</v>
      </c>
      <c r="G305" s="2">
        <v>0</v>
      </c>
      <c r="H305" s="3">
        <v>0</v>
      </c>
      <c r="I305" s="3">
        <v>0</v>
      </c>
      <c r="J305" s="3">
        <v>0</v>
      </c>
      <c r="K305" s="3">
        <v>0</v>
      </c>
      <c r="L305" s="3">
        <v>0</v>
      </c>
      <c r="M305" s="2">
        <v>0</v>
      </c>
      <c r="N305" s="2">
        <v>0.15932999801467665</v>
      </c>
      <c r="O305" s="3">
        <v>0</v>
      </c>
      <c r="P305" s="2">
        <v>8.543066655012771E-2</v>
      </c>
      <c r="Q305" s="2">
        <v>1.0553532551603852E-3</v>
      </c>
    </row>
    <row r="306" spans="1:17" x14ac:dyDescent="0.35">
      <c r="A306" s="23"/>
      <c r="B306" s="23"/>
      <c r="C306" s="23"/>
      <c r="D306" s="11">
        <v>14</v>
      </c>
      <c r="E306" s="5">
        <v>1.1167206668039251</v>
      </c>
      <c r="F306" s="2">
        <v>0</v>
      </c>
      <c r="G306" s="2">
        <v>0</v>
      </c>
      <c r="H306" s="3">
        <v>0</v>
      </c>
      <c r="I306" s="3">
        <v>0</v>
      </c>
      <c r="J306" s="3">
        <v>0</v>
      </c>
      <c r="K306" s="3">
        <v>0</v>
      </c>
      <c r="L306" s="3">
        <v>0</v>
      </c>
      <c r="M306" s="2">
        <v>0</v>
      </c>
      <c r="N306" s="2">
        <v>0.28234740546288134</v>
      </c>
      <c r="O306" s="3">
        <v>0</v>
      </c>
      <c r="P306" s="2">
        <v>8.0477596292332185E-2</v>
      </c>
      <c r="Q306" s="2">
        <v>0.79553515401831865</v>
      </c>
    </row>
    <row r="307" spans="1:17" x14ac:dyDescent="0.35">
      <c r="A307" s="23"/>
      <c r="B307" s="23"/>
      <c r="C307" s="23"/>
      <c r="D307" s="11">
        <v>15</v>
      </c>
      <c r="E307" s="5">
        <v>0.77651733564493042</v>
      </c>
      <c r="F307" s="2">
        <v>0</v>
      </c>
      <c r="G307" s="2">
        <v>0</v>
      </c>
      <c r="H307" s="3">
        <v>0</v>
      </c>
      <c r="I307" s="3">
        <v>0</v>
      </c>
      <c r="J307" s="3">
        <v>0</v>
      </c>
      <c r="K307" s="3">
        <v>0</v>
      </c>
      <c r="L307" s="3">
        <v>0</v>
      </c>
      <c r="M307" s="2">
        <v>0</v>
      </c>
      <c r="N307" s="2">
        <v>0</v>
      </c>
      <c r="O307" s="3">
        <v>0</v>
      </c>
      <c r="P307" s="2">
        <v>1.0117713361370852E-2</v>
      </c>
      <c r="Q307" s="2">
        <v>0</v>
      </c>
    </row>
    <row r="308" spans="1:17" x14ac:dyDescent="0.35">
      <c r="A308" s="23"/>
      <c r="B308" s="23"/>
      <c r="C308" s="23"/>
      <c r="D308" s="10" t="s">
        <v>67</v>
      </c>
      <c r="E308" s="10">
        <f t="shared" ref="E308:Q308" si="28">AVERAGE(E293:E307)</f>
        <v>0.58345258086551444</v>
      </c>
      <c r="F308" s="10">
        <f t="shared" si="28"/>
        <v>0.17501435069474849</v>
      </c>
      <c r="G308" s="10">
        <f t="shared" si="28"/>
        <v>5.3568849785711546E-2</v>
      </c>
      <c r="H308" s="10">
        <f t="shared" si="28"/>
        <v>0</v>
      </c>
      <c r="I308" s="10">
        <f t="shared" si="28"/>
        <v>0</v>
      </c>
      <c r="J308" s="10">
        <f t="shared" si="28"/>
        <v>0</v>
      </c>
      <c r="K308" s="10">
        <f t="shared" si="28"/>
        <v>0</v>
      </c>
      <c r="L308" s="10">
        <f t="shared" si="28"/>
        <v>0</v>
      </c>
      <c r="M308" s="10">
        <f t="shared" si="28"/>
        <v>3.47695094604508E-2</v>
      </c>
      <c r="N308" s="10">
        <f t="shared" si="28"/>
        <v>0.10559137986727575</v>
      </c>
      <c r="O308" s="10">
        <f t="shared" si="28"/>
        <v>0</v>
      </c>
      <c r="P308" s="10">
        <f t="shared" si="28"/>
        <v>8.4788069166514685E-2</v>
      </c>
      <c r="Q308" s="10">
        <f t="shared" si="28"/>
        <v>0.45891375170702337</v>
      </c>
    </row>
    <row r="309" spans="1:17" x14ac:dyDescent="0.35">
      <c r="A309" s="23"/>
      <c r="B309" s="23"/>
      <c r="C309" s="23"/>
      <c r="D309" s="10" t="s">
        <v>66</v>
      </c>
      <c r="E309" s="10">
        <f t="shared" ref="E309:Q309" si="29">_xlfn.STDEV.S(E293:E307)</f>
        <v>0.62331001367593808</v>
      </c>
      <c r="F309" s="10">
        <f t="shared" si="29"/>
        <v>0.2291085080411511</v>
      </c>
      <c r="G309" s="10">
        <f t="shared" si="29"/>
        <v>0.1047961942599475</v>
      </c>
      <c r="H309" s="10">
        <f t="shared" si="29"/>
        <v>0</v>
      </c>
      <c r="I309" s="10">
        <f t="shared" si="29"/>
        <v>0</v>
      </c>
      <c r="J309" s="10">
        <f t="shared" si="29"/>
        <v>0</v>
      </c>
      <c r="K309" s="10">
        <f t="shared" si="29"/>
        <v>0</v>
      </c>
      <c r="L309" s="10">
        <f t="shared" si="29"/>
        <v>0</v>
      </c>
      <c r="M309" s="10">
        <f t="shared" si="29"/>
        <v>3.9136345828540114E-2</v>
      </c>
      <c r="N309" s="10">
        <f t="shared" si="29"/>
        <v>0.13005194989366439</v>
      </c>
      <c r="O309" s="10">
        <f t="shared" si="29"/>
        <v>0</v>
      </c>
      <c r="P309" s="10">
        <f t="shared" si="29"/>
        <v>3.7030844351214176E-2</v>
      </c>
      <c r="Q309" s="10">
        <f t="shared" si="29"/>
        <v>0.45586163948656488</v>
      </c>
    </row>
    <row r="310" spans="1:17" x14ac:dyDescent="0.35">
      <c r="A310" s="23"/>
      <c r="B310" s="23"/>
      <c r="C310" s="23"/>
      <c r="D310" s="10" t="s">
        <v>65</v>
      </c>
      <c r="E310" s="9" t="s">
        <v>69</v>
      </c>
      <c r="F310" s="8" t="s">
        <v>69</v>
      </c>
      <c r="G310" s="8" t="s">
        <v>45</v>
      </c>
      <c r="H310" s="8" t="s">
        <v>44</v>
      </c>
      <c r="I310" s="8" t="s">
        <v>44</v>
      </c>
      <c r="J310" s="8" t="s">
        <v>44</v>
      </c>
      <c r="K310" s="8" t="s">
        <v>44</v>
      </c>
      <c r="L310" s="8" t="s">
        <v>44</v>
      </c>
      <c r="M310" s="8" t="s">
        <v>45</v>
      </c>
      <c r="N310" s="8" t="s">
        <v>45</v>
      </c>
      <c r="O310" s="8" t="s">
        <v>44</v>
      </c>
      <c r="P310" s="8" t="s">
        <v>69</v>
      </c>
      <c r="Q310" s="8" t="s">
        <v>69</v>
      </c>
    </row>
    <row r="311" spans="1:17" x14ac:dyDescent="0.35">
      <c r="A311" s="23" t="s">
        <v>75</v>
      </c>
      <c r="B311" s="23">
        <v>2.2E-16</v>
      </c>
      <c r="C311" s="23">
        <v>1.80904753698975E-17</v>
      </c>
      <c r="D311" s="11">
        <v>1</v>
      </c>
      <c r="E311" s="5">
        <v>2.5016306166251976</v>
      </c>
      <c r="F311" s="2">
        <v>0.21695193456593587</v>
      </c>
      <c r="G311" s="2">
        <v>0.63592732569115118</v>
      </c>
      <c r="H311" s="2">
        <v>0.11793511675620968</v>
      </c>
      <c r="I311" s="2">
        <v>5.8389037307716836E-2</v>
      </c>
      <c r="J311" s="13">
        <v>0</v>
      </c>
      <c r="K311" s="2">
        <v>8.6418980154060279</v>
      </c>
      <c r="L311" s="2">
        <v>13.677854857569356</v>
      </c>
      <c r="M311" s="2">
        <v>0</v>
      </c>
      <c r="N311" s="2">
        <v>0.63758812570070689</v>
      </c>
      <c r="O311" s="2">
        <v>3.9380247946978622</v>
      </c>
      <c r="P311" s="2">
        <v>6.453683106630522</v>
      </c>
      <c r="Q311" s="2">
        <v>2.5836751081545812</v>
      </c>
    </row>
    <row r="312" spans="1:17" x14ac:dyDescent="0.35">
      <c r="A312" s="23"/>
      <c r="B312" s="23"/>
      <c r="C312" s="23"/>
      <c r="D312" s="12">
        <v>2</v>
      </c>
      <c r="E312" s="5">
        <v>0.56870947355266799</v>
      </c>
      <c r="F312" s="2">
        <v>1.071646926800125</v>
      </c>
      <c r="G312" s="2">
        <v>4.1841159686814047</v>
      </c>
      <c r="H312" s="2">
        <v>8.2243427932787855E-2</v>
      </c>
      <c r="I312" s="2">
        <v>8.1651279718401165E-2</v>
      </c>
      <c r="J312" s="13">
        <v>0</v>
      </c>
      <c r="K312" s="2">
        <v>15.453185311770525</v>
      </c>
      <c r="L312" s="2">
        <v>3.0282789705192283</v>
      </c>
      <c r="M312" s="2">
        <v>0</v>
      </c>
      <c r="N312" s="2">
        <v>2.2025729522407276</v>
      </c>
      <c r="O312" s="2">
        <v>5.467964317877346</v>
      </c>
      <c r="P312" s="2">
        <v>8.2899595139336419</v>
      </c>
      <c r="Q312" s="2">
        <v>2.5543547036162617</v>
      </c>
    </row>
    <row r="313" spans="1:17" x14ac:dyDescent="0.35">
      <c r="A313" s="23"/>
      <c r="B313" s="23"/>
      <c r="C313" s="23"/>
      <c r="D313" s="11">
        <v>3</v>
      </c>
      <c r="E313" s="5">
        <v>0.86629102342672459</v>
      </c>
      <c r="F313" s="2">
        <v>0</v>
      </c>
      <c r="G313" s="2">
        <v>0.12644695951819077</v>
      </c>
      <c r="H313" s="2">
        <v>2.5370512345667933E-2</v>
      </c>
      <c r="I313" s="2">
        <v>0.31541568189609631</v>
      </c>
      <c r="J313" s="13">
        <v>8.4514387135344052E-2</v>
      </c>
      <c r="K313" s="2">
        <v>3.7699709500771048</v>
      </c>
      <c r="L313" s="2">
        <v>11.410409597998076</v>
      </c>
      <c r="M313" s="2">
        <v>0</v>
      </c>
      <c r="N313" s="2">
        <v>0.98520005088301965</v>
      </c>
      <c r="O313" s="2">
        <v>7.927183799570285</v>
      </c>
      <c r="P313" s="2">
        <v>7.7309455885364793</v>
      </c>
      <c r="Q313" s="2">
        <v>2.5195424838581317</v>
      </c>
    </row>
    <row r="314" spans="1:17" x14ac:dyDescent="0.35">
      <c r="A314" s="23"/>
      <c r="B314" s="23"/>
      <c r="C314" s="23"/>
      <c r="D314" s="11">
        <v>4</v>
      </c>
      <c r="E314" s="5">
        <v>2.805017131388154</v>
      </c>
      <c r="F314" s="2">
        <v>0.19364759220350905</v>
      </c>
      <c r="G314" s="2">
        <v>0.10307834443591775</v>
      </c>
      <c r="H314" s="2">
        <v>8.0117185948866215E-2</v>
      </c>
      <c r="I314" s="2">
        <v>0.25899286054138915</v>
      </c>
      <c r="J314" s="13">
        <v>7.0688018313430842E-2</v>
      </c>
      <c r="K314" s="2">
        <v>2.4851023782241159</v>
      </c>
      <c r="L314" s="2">
        <v>2.4582863760853519</v>
      </c>
      <c r="M314" s="2">
        <v>8.260523621788611E-2</v>
      </c>
      <c r="N314" s="2">
        <v>0.32709035412367937</v>
      </c>
      <c r="O314" s="2">
        <v>7.1943244960595703</v>
      </c>
      <c r="P314" s="2">
        <v>7.9404868834587479</v>
      </c>
      <c r="Q314" s="2">
        <v>1.5896340378557765</v>
      </c>
    </row>
    <row r="315" spans="1:17" x14ac:dyDescent="0.35">
      <c r="A315" s="23"/>
      <c r="B315" s="23"/>
      <c r="C315" s="23"/>
      <c r="D315" s="11">
        <v>5</v>
      </c>
      <c r="E315" s="5">
        <v>0.10208756237362962</v>
      </c>
      <c r="F315" s="2">
        <v>9.6663868879560671E-3</v>
      </c>
      <c r="G315" s="2">
        <v>0.18112206361271724</v>
      </c>
      <c r="H315" s="2">
        <v>8.3667391863089038E-2</v>
      </c>
      <c r="I315" s="2">
        <v>0.43323436493986267</v>
      </c>
      <c r="J315" s="13">
        <v>2.1976830188493519E-2</v>
      </c>
      <c r="K315" s="2">
        <v>5.888651951460222</v>
      </c>
      <c r="L315" s="2">
        <v>2.6652783185681734</v>
      </c>
      <c r="M315" s="2">
        <v>0</v>
      </c>
      <c r="N315" s="2">
        <v>0.50429398037562323</v>
      </c>
      <c r="O315" s="2">
        <v>6.6902497642960288</v>
      </c>
      <c r="P315" s="2">
        <v>10.220690330721684</v>
      </c>
      <c r="Q315" s="2">
        <v>2.2325707660002534</v>
      </c>
    </row>
    <row r="316" spans="1:17" x14ac:dyDescent="0.35">
      <c r="A316" s="23"/>
      <c r="B316" s="23"/>
      <c r="C316" s="23"/>
      <c r="D316" s="11">
        <v>6</v>
      </c>
      <c r="E316" s="5">
        <v>0.94359092525521104</v>
      </c>
      <c r="F316" s="2">
        <v>1.3161000871023889</v>
      </c>
      <c r="G316" s="2">
        <v>0.29841833005189194</v>
      </c>
      <c r="H316" s="2">
        <v>0.12218848193796643</v>
      </c>
      <c r="I316" s="2">
        <v>0.25600640418655912</v>
      </c>
      <c r="J316" s="13">
        <v>7.3466791367326645E-2</v>
      </c>
      <c r="K316" s="2">
        <v>3.6243697370136618</v>
      </c>
      <c r="L316" s="2">
        <v>15.863292009440556</v>
      </c>
      <c r="M316" s="2">
        <v>0</v>
      </c>
      <c r="N316" s="2">
        <v>0.30356333248414868</v>
      </c>
      <c r="O316" s="2">
        <v>5.8374217548341676</v>
      </c>
      <c r="P316" s="2">
        <v>7.1214023322648048</v>
      </c>
      <c r="Q316" s="2">
        <v>2.1950975303410121</v>
      </c>
    </row>
    <row r="317" spans="1:17" x14ac:dyDescent="0.35">
      <c r="A317" s="23"/>
      <c r="B317" s="23"/>
      <c r="C317" s="23"/>
      <c r="D317" s="11">
        <v>7</v>
      </c>
      <c r="E317" s="5">
        <v>9.9177124963234206E-2</v>
      </c>
      <c r="F317" s="2">
        <v>6.4174660989242419E-2</v>
      </c>
      <c r="G317" s="2">
        <v>0.32151066084290031</v>
      </c>
      <c r="H317" s="2">
        <v>0.10660783091166673</v>
      </c>
      <c r="I317" s="2">
        <v>7.1014532160754887E-2</v>
      </c>
      <c r="J317" s="13">
        <v>6.6425484005340402E-2</v>
      </c>
      <c r="K317" s="2">
        <v>4.0380830160271328</v>
      </c>
      <c r="L317" s="2">
        <v>4.4423573709386943</v>
      </c>
      <c r="M317" s="2">
        <v>0</v>
      </c>
      <c r="N317" s="2">
        <v>2.1048723435394123</v>
      </c>
      <c r="O317" s="2">
        <v>7.0795564947697898</v>
      </c>
      <c r="P317" s="2">
        <v>4.7033436045112005</v>
      </c>
      <c r="Q317" s="2">
        <v>2.0825783697401001</v>
      </c>
    </row>
    <row r="318" spans="1:17" x14ac:dyDescent="0.35">
      <c r="A318" s="23"/>
      <c r="B318" s="23"/>
      <c r="C318" s="23"/>
      <c r="D318" s="11">
        <v>8</v>
      </c>
      <c r="E318" s="5">
        <v>0.50722974293141554</v>
      </c>
      <c r="F318" s="2">
        <v>0.23461652880575054</v>
      </c>
      <c r="G318" s="2">
        <v>0.23551100094956837</v>
      </c>
      <c r="H318" s="2">
        <v>0.13676940178433081</v>
      </c>
      <c r="I318" s="2">
        <v>5.0659708800597385E-2</v>
      </c>
      <c r="J318" s="13">
        <v>8.9060638528649949E-4</v>
      </c>
      <c r="K318" s="2">
        <v>10.206741992284504</v>
      </c>
      <c r="L318" s="2">
        <v>14.427032589755218</v>
      </c>
      <c r="M318" s="2">
        <v>0</v>
      </c>
      <c r="N318" s="2">
        <v>2.0055964141477648E-2</v>
      </c>
      <c r="O318" s="2">
        <v>3.4998905239072018</v>
      </c>
      <c r="P318" s="2">
        <v>14.447482748604429</v>
      </c>
      <c r="Q318" s="2">
        <v>1.77684843353433</v>
      </c>
    </row>
    <row r="319" spans="1:17" x14ac:dyDescent="0.35">
      <c r="A319" s="23"/>
      <c r="B319" s="23"/>
      <c r="C319" s="23"/>
      <c r="D319" s="11">
        <v>9</v>
      </c>
      <c r="E319" s="5">
        <v>0.61548877113233214</v>
      </c>
      <c r="F319" s="2">
        <v>0.14892489624769095</v>
      </c>
      <c r="G319" s="2">
        <v>0.63566613375551217</v>
      </c>
      <c r="H319" s="2">
        <v>6.3823361080116103E-2</v>
      </c>
      <c r="I319" s="2">
        <v>3.4748272417683489E-2</v>
      </c>
      <c r="J319" s="13">
        <v>0</v>
      </c>
      <c r="K319" s="2">
        <v>6.6867973582797262</v>
      </c>
      <c r="L319" s="2">
        <v>5.8312559914070006</v>
      </c>
      <c r="M319" s="2">
        <v>0</v>
      </c>
      <c r="N319" s="2">
        <v>1.6005809933546624</v>
      </c>
      <c r="O319" s="2">
        <v>6.3400799026679575</v>
      </c>
      <c r="P319" s="2">
        <v>8.4073952425702387</v>
      </c>
      <c r="Q319" s="2">
        <v>2.2208499964859949</v>
      </c>
    </row>
    <row r="320" spans="1:17" x14ac:dyDescent="0.35">
      <c r="A320" s="23"/>
      <c r="B320" s="23"/>
      <c r="C320" s="23"/>
      <c r="D320" s="11">
        <v>10</v>
      </c>
      <c r="E320" s="5">
        <v>0.51688470394937813</v>
      </c>
      <c r="F320" s="2">
        <v>0.16191022956887585</v>
      </c>
      <c r="G320" s="2">
        <v>0.771520441888775</v>
      </c>
      <c r="H320" s="2">
        <v>3.0581638537042578E-2</v>
      </c>
      <c r="I320" s="2">
        <v>0</v>
      </c>
      <c r="J320" s="13">
        <v>4.2294827984066877E-2</v>
      </c>
      <c r="K320" s="2">
        <v>2.712768487279456</v>
      </c>
      <c r="L320" s="2">
        <v>15.904367622162441</v>
      </c>
      <c r="M320" s="2">
        <v>0</v>
      </c>
      <c r="N320" s="2">
        <v>0.49425240015506711</v>
      </c>
      <c r="O320" s="2">
        <v>6.7967887690276791</v>
      </c>
      <c r="P320" s="2">
        <v>3.7576777366180694</v>
      </c>
      <c r="Q320" s="2">
        <v>2.0609351050784777</v>
      </c>
    </row>
    <row r="321" spans="1:17" x14ac:dyDescent="0.35">
      <c r="A321" s="23"/>
      <c r="B321" s="23"/>
      <c r="C321" s="23"/>
      <c r="D321" s="11">
        <v>11</v>
      </c>
      <c r="E321" s="5">
        <v>7.5420244849054852E-2</v>
      </c>
      <c r="F321" s="2">
        <v>0.47831859064453525</v>
      </c>
      <c r="G321" s="2">
        <v>1.3882949520959542</v>
      </c>
      <c r="H321" s="2">
        <v>6.9449687988989733E-2</v>
      </c>
      <c r="I321" s="2">
        <v>8.1940159776468749E-2</v>
      </c>
      <c r="J321" s="13">
        <v>8.6512670228035216E-2</v>
      </c>
      <c r="K321" s="2">
        <v>3.8253343394071333</v>
      </c>
      <c r="L321" s="2">
        <v>7.5372115637734085</v>
      </c>
      <c r="M321" s="2">
        <v>0</v>
      </c>
      <c r="N321" s="2">
        <v>2.150888487510192E-2</v>
      </c>
      <c r="O321" s="2">
        <v>7.1977752787738227</v>
      </c>
      <c r="P321" s="2">
        <v>5.3141383560171391</v>
      </c>
      <c r="Q321" s="2">
        <v>2.6166648801118151</v>
      </c>
    </row>
    <row r="322" spans="1:17" x14ac:dyDescent="0.35">
      <c r="A322" s="23"/>
      <c r="B322" s="23"/>
      <c r="C322" s="23"/>
      <c r="D322" s="11">
        <v>12</v>
      </c>
      <c r="E322" s="5">
        <v>0.36482922531956163</v>
      </c>
      <c r="F322" s="2">
        <v>0.10116187925648709</v>
      </c>
      <c r="G322" s="2">
        <v>6.0317319132114813E-2</v>
      </c>
      <c r="H322" s="2">
        <v>4.2488551234031363E-2</v>
      </c>
      <c r="I322" s="2">
        <v>4.3609387900363186E-2</v>
      </c>
      <c r="J322" s="13">
        <v>0.13339720947550476</v>
      </c>
      <c r="K322" s="2">
        <v>3.6543893139811465</v>
      </c>
      <c r="L322" s="2">
        <v>6.2764906814161412</v>
      </c>
      <c r="M322" s="2">
        <v>0</v>
      </c>
      <c r="N322" s="2">
        <v>0.23478597903611104</v>
      </c>
      <c r="O322" s="2">
        <v>3.7242564801366922</v>
      </c>
      <c r="P322" s="2">
        <v>4.0917724772848576</v>
      </c>
      <c r="Q322" s="2">
        <v>2.674402031488881</v>
      </c>
    </row>
    <row r="323" spans="1:17" x14ac:dyDescent="0.35">
      <c r="A323" s="23"/>
      <c r="B323" s="23"/>
      <c r="C323" s="23"/>
      <c r="D323" s="11">
        <v>13</v>
      </c>
      <c r="E323" s="5">
        <v>1.1860120351321099E-2</v>
      </c>
      <c r="F323" s="2">
        <v>0.17059884656708618</v>
      </c>
      <c r="G323" s="2">
        <v>0.22959888949304941</v>
      </c>
      <c r="H323" s="2">
        <v>0.57041295844276674</v>
      </c>
      <c r="I323" s="2">
        <v>0</v>
      </c>
      <c r="J323" s="13">
        <v>0.61796392877765505</v>
      </c>
      <c r="K323" s="2">
        <v>5.5589121212111712</v>
      </c>
      <c r="L323" s="2">
        <v>8.5770719014954082</v>
      </c>
      <c r="M323" s="2">
        <v>0</v>
      </c>
      <c r="N323" s="2">
        <v>0.46776505291976112</v>
      </c>
      <c r="O323" s="2">
        <v>6.534588191591161</v>
      </c>
      <c r="P323" s="2">
        <v>7.0663166777989117</v>
      </c>
      <c r="Q323" s="2">
        <v>3.7680980324599691</v>
      </c>
    </row>
    <row r="324" spans="1:17" x14ac:dyDescent="0.35">
      <c r="A324" s="23"/>
      <c r="B324" s="23"/>
      <c r="C324" s="23"/>
      <c r="D324" s="11">
        <v>14</v>
      </c>
      <c r="E324" s="5">
        <v>0.92234661721543187</v>
      </c>
      <c r="F324" s="2">
        <v>3.6562840901246736E-2</v>
      </c>
      <c r="G324" s="2">
        <v>0.20251788462003659</v>
      </c>
      <c r="H324" s="2">
        <v>0.29007827084015825</v>
      </c>
      <c r="I324" s="2">
        <v>0.11067057310436684</v>
      </c>
      <c r="J324" s="13">
        <v>0</v>
      </c>
      <c r="K324" s="2">
        <v>1.1034551463795317</v>
      </c>
      <c r="L324" s="2">
        <v>5.2721032769077159</v>
      </c>
      <c r="M324" s="2">
        <v>0</v>
      </c>
      <c r="N324" s="2">
        <v>2.0595208600477566</v>
      </c>
      <c r="O324" s="2">
        <v>7.0620751508568453</v>
      </c>
      <c r="P324" s="2">
        <v>7.127857555414578</v>
      </c>
      <c r="Q324" s="2">
        <v>2.4395343759182788</v>
      </c>
    </row>
    <row r="325" spans="1:17" x14ac:dyDescent="0.35">
      <c r="A325" s="23"/>
      <c r="B325" s="23"/>
      <c r="C325" s="23"/>
      <c r="D325" s="11">
        <v>15</v>
      </c>
      <c r="E325" s="5">
        <v>0.17168933540065739</v>
      </c>
      <c r="F325" s="2">
        <v>6.9533727071191251E-2</v>
      </c>
      <c r="G325" s="2">
        <v>6.7015924827534379E-2</v>
      </c>
      <c r="H325" s="2">
        <v>6.8394385644434175E-2</v>
      </c>
      <c r="I325" s="2">
        <v>7.0696020328187517E-2</v>
      </c>
      <c r="J325" s="13">
        <v>0</v>
      </c>
      <c r="K325" s="2">
        <v>9.4663304174021246</v>
      </c>
      <c r="L325" s="2">
        <v>11.484997956078319</v>
      </c>
      <c r="M325" s="2">
        <v>0</v>
      </c>
      <c r="N325" s="2">
        <v>0.71390477155490906</v>
      </c>
      <c r="O325" s="2">
        <v>5.1744188775127142</v>
      </c>
      <c r="P325" s="2">
        <v>3.0492165314301651</v>
      </c>
      <c r="Q325" s="2">
        <v>1.9900697712278632</v>
      </c>
    </row>
    <row r="326" spans="1:17" x14ac:dyDescent="0.35">
      <c r="A326" s="23"/>
      <c r="B326" s="23"/>
      <c r="C326" s="23"/>
      <c r="D326" s="10" t="s">
        <v>67</v>
      </c>
      <c r="E326" s="10">
        <f t="shared" ref="E326:Q326" si="30">AVERAGE(E311:E325)</f>
        <v>0.73815017458226473</v>
      </c>
      <c r="F326" s="10">
        <f t="shared" si="30"/>
        <v>0.28492100850746804</v>
      </c>
      <c r="G326" s="10">
        <f t="shared" si="30"/>
        <v>0.62940414663978117</v>
      </c>
      <c r="H326" s="10">
        <f t="shared" si="30"/>
        <v>0.12600854688320823</v>
      </c>
      <c r="I326" s="10">
        <f t="shared" si="30"/>
        <v>0.12446855220522983</v>
      </c>
      <c r="J326" s="10">
        <f t="shared" si="30"/>
        <v>7.9875383590698915E-2</v>
      </c>
      <c r="K326" s="10">
        <f t="shared" si="30"/>
        <v>5.8077327024135705</v>
      </c>
      <c r="L326" s="10">
        <f t="shared" si="30"/>
        <v>8.5904192722743389</v>
      </c>
      <c r="M326" s="10">
        <f t="shared" si="30"/>
        <v>5.5070157478590738E-3</v>
      </c>
      <c r="N326" s="10">
        <f t="shared" si="30"/>
        <v>0.84517040302881108</v>
      </c>
      <c r="O326" s="10">
        <f t="shared" si="30"/>
        <v>6.0309732397719413</v>
      </c>
      <c r="P326" s="10">
        <f t="shared" si="30"/>
        <v>7.0481579123863636</v>
      </c>
      <c r="Q326" s="10">
        <f t="shared" si="30"/>
        <v>2.353657041724782</v>
      </c>
    </row>
    <row r="327" spans="1:17" x14ac:dyDescent="0.35">
      <c r="A327" s="23"/>
      <c r="B327" s="23"/>
      <c r="C327" s="23"/>
      <c r="D327" s="10" t="s">
        <v>66</v>
      </c>
      <c r="E327" s="10">
        <f t="shared" ref="E327:Q327" si="31">_xlfn.STDEV.S(E311:E325)</f>
        <v>0.83922634617013592</v>
      </c>
      <c r="F327" s="10">
        <f t="shared" si="31"/>
        <v>0.38999659580844143</v>
      </c>
      <c r="G327" s="10">
        <f t="shared" si="31"/>
        <v>1.0455630772601716</v>
      </c>
      <c r="H327" s="10">
        <f t="shared" si="31"/>
        <v>0.13820158161914436</v>
      </c>
      <c r="I327" s="10">
        <f t="shared" si="31"/>
        <v>0.12877564538809042</v>
      </c>
      <c r="J327" s="10">
        <f t="shared" si="31"/>
        <v>0.15484539293019661</v>
      </c>
      <c r="K327" s="10">
        <f t="shared" si="31"/>
        <v>3.7608128322206689</v>
      </c>
      <c r="L327" s="10">
        <f t="shared" si="31"/>
        <v>4.8448025908650783</v>
      </c>
      <c r="M327" s="10">
        <f t="shared" si="31"/>
        <v>2.1328580278760178E-2</v>
      </c>
      <c r="N327" s="10">
        <f t="shared" si="31"/>
        <v>0.76671533343811182</v>
      </c>
      <c r="O327" s="10">
        <f t="shared" si="31"/>
        <v>1.3897405012223927</v>
      </c>
      <c r="P327" s="10">
        <f t="shared" si="31"/>
        <v>2.8522728892705405</v>
      </c>
      <c r="Q327" s="10">
        <f t="shared" si="31"/>
        <v>0.50469368825277117</v>
      </c>
    </row>
    <row r="328" spans="1:17" s="7" customFormat="1" x14ac:dyDescent="0.35">
      <c r="A328" s="23"/>
      <c r="B328" s="23"/>
      <c r="C328" s="23"/>
      <c r="D328" s="10" t="s">
        <v>65</v>
      </c>
      <c r="E328" s="9" t="s">
        <v>45</v>
      </c>
      <c r="F328" s="8" t="s">
        <v>45</v>
      </c>
      <c r="G328" s="8" t="s">
        <v>45</v>
      </c>
      <c r="H328" s="8" t="s">
        <v>45</v>
      </c>
      <c r="I328" s="8" t="s">
        <v>45</v>
      </c>
      <c r="J328" s="8" t="s">
        <v>45</v>
      </c>
      <c r="K328" s="8" t="s">
        <v>74</v>
      </c>
      <c r="L328" s="8" t="s">
        <v>48</v>
      </c>
      <c r="M328" s="8" t="s">
        <v>44</v>
      </c>
      <c r="N328" s="8" t="s">
        <v>69</v>
      </c>
      <c r="O328" s="8" t="s">
        <v>48</v>
      </c>
      <c r="P328" s="8" t="s">
        <v>48</v>
      </c>
      <c r="Q328" s="8" t="s">
        <v>57</v>
      </c>
    </row>
    <row r="329" spans="1:17" x14ac:dyDescent="0.35">
      <c r="A329" s="23" t="s">
        <v>73</v>
      </c>
      <c r="B329" s="23">
        <v>2.2E-16</v>
      </c>
      <c r="C329" s="23">
        <v>4.3687641602724303E-18</v>
      </c>
      <c r="D329" s="11">
        <v>1</v>
      </c>
      <c r="E329" s="5">
        <v>0</v>
      </c>
      <c r="F329" s="2">
        <v>5.6520244833548174</v>
      </c>
      <c r="G329" s="2">
        <v>0.48723505865907718</v>
      </c>
      <c r="H329" s="2">
        <v>0.29146028426567994</v>
      </c>
      <c r="I329" s="2">
        <v>5.4695239663887172</v>
      </c>
      <c r="J329" s="2">
        <v>1.9287734492108823</v>
      </c>
      <c r="K329" s="2">
        <v>50.691814773324623</v>
      </c>
      <c r="L329" s="2">
        <v>115.57889860952092</v>
      </c>
      <c r="M329" s="2">
        <v>0.82996738193864505</v>
      </c>
      <c r="N329" s="2">
        <v>7.0659087390364368</v>
      </c>
      <c r="O329" s="2">
        <v>16.348460300453578</v>
      </c>
      <c r="P329" s="2">
        <v>23.537252913865363</v>
      </c>
      <c r="Q329" s="2">
        <v>30.835918532565554</v>
      </c>
    </row>
    <row r="330" spans="1:17" x14ac:dyDescent="0.35">
      <c r="A330" s="23"/>
      <c r="B330" s="23"/>
      <c r="C330" s="23"/>
      <c r="D330" s="12">
        <v>2</v>
      </c>
      <c r="E330" s="5">
        <v>0.96246505134876281</v>
      </c>
      <c r="F330" s="2">
        <v>1.2248931971443349</v>
      </c>
      <c r="G330" s="2">
        <v>0.61298655205610519</v>
      </c>
      <c r="H330" s="2">
        <v>0</v>
      </c>
      <c r="I330" s="2">
        <v>1.665321264391634</v>
      </c>
      <c r="J330" s="2">
        <v>1.5849203391570343</v>
      </c>
      <c r="K330" s="2">
        <v>68.181039667154678</v>
      </c>
      <c r="L330" s="2">
        <v>44.226502405893584</v>
      </c>
      <c r="M330" s="2">
        <v>1.6386983069909939</v>
      </c>
      <c r="N330" s="2">
        <v>5.1042223479218354</v>
      </c>
      <c r="O330" s="2">
        <v>19.409995646987046</v>
      </c>
      <c r="P330" s="2">
        <v>23.821324261918321</v>
      </c>
      <c r="Q330" s="2">
        <v>29.962176103716612</v>
      </c>
    </row>
    <row r="331" spans="1:17" x14ac:dyDescent="0.35">
      <c r="A331" s="23"/>
      <c r="B331" s="23"/>
      <c r="C331" s="23"/>
      <c r="D331" s="11">
        <v>3</v>
      </c>
      <c r="E331" s="5">
        <v>0.5268908499510282</v>
      </c>
      <c r="F331" s="2">
        <v>4.6458996354760025</v>
      </c>
      <c r="G331" s="2">
        <v>0</v>
      </c>
      <c r="H331" s="2">
        <v>0</v>
      </c>
      <c r="I331" s="2">
        <v>6.7241635313847947</v>
      </c>
      <c r="J331" s="2">
        <v>2.119704453037901</v>
      </c>
      <c r="K331" s="2">
        <v>59.476236875729526</v>
      </c>
      <c r="L331" s="2">
        <v>99.619595026225056</v>
      </c>
      <c r="M331" s="2">
        <v>0.50233258645425405</v>
      </c>
      <c r="N331" s="2">
        <v>5.4123285314991296</v>
      </c>
      <c r="O331" s="2">
        <v>29.316241396758961</v>
      </c>
      <c r="P331" s="2">
        <v>21.436380854077491</v>
      </c>
      <c r="Q331" s="2">
        <v>31.562395897697204</v>
      </c>
    </row>
    <row r="332" spans="1:17" x14ac:dyDescent="0.35">
      <c r="A332" s="23"/>
      <c r="B332" s="23"/>
      <c r="C332" s="23"/>
      <c r="D332" s="11">
        <v>4</v>
      </c>
      <c r="E332" s="5">
        <v>1.728634182264593</v>
      </c>
      <c r="F332" s="2">
        <v>5.7408431761961491</v>
      </c>
      <c r="G332" s="2">
        <v>8.4631030590147871E-2</v>
      </c>
      <c r="H332" s="2">
        <v>0</v>
      </c>
      <c r="I332" s="2">
        <v>4.8916305809556455</v>
      </c>
      <c r="J332" s="2">
        <v>2.4714633348373245</v>
      </c>
      <c r="K332" s="2">
        <v>38.890824934592558</v>
      </c>
      <c r="L332" s="2">
        <v>28.655184311125574</v>
      </c>
      <c r="M332" s="2">
        <v>1.2401060577066152</v>
      </c>
      <c r="N332" s="2">
        <v>2.4578214841887402</v>
      </c>
      <c r="O332" s="2">
        <v>29.658964628938417</v>
      </c>
      <c r="P332" s="2">
        <v>24.405137518468393</v>
      </c>
      <c r="Q332" s="2">
        <v>35.505282479850734</v>
      </c>
    </row>
    <row r="333" spans="1:17" x14ac:dyDescent="0.35">
      <c r="A333" s="23"/>
      <c r="B333" s="23"/>
      <c r="C333" s="23"/>
      <c r="D333" s="11">
        <v>5</v>
      </c>
      <c r="E333" s="5">
        <v>6.6181190486735142</v>
      </c>
      <c r="F333" s="2">
        <v>5.6825479249524609</v>
      </c>
      <c r="G333" s="2">
        <v>0</v>
      </c>
      <c r="H333" s="2">
        <v>0</v>
      </c>
      <c r="I333" s="2">
        <v>4.5042492642368597</v>
      </c>
      <c r="J333" s="2">
        <v>2.4032041166451461</v>
      </c>
      <c r="K333" s="2">
        <v>96.200021415355408</v>
      </c>
      <c r="L333" s="2">
        <v>31.653620286453837</v>
      </c>
      <c r="M333" s="2">
        <v>0.68085860256417752</v>
      </c>
      <c r="N333" s="2">
        <v>6.7313959257167051</v>
      </c>
      <c r="O333" s="2">
        <v>22.166695902702003</v>
      </c>
      <c r="P333" s="2">
        <v>23.255693994130034</v>
      </c>
      <c r="Q333" s="2">
        <v>50.536289290920777</v>
      </c>
    </row>
    <row r="334" spans="1:17" x14ac:dyDescent="0.35">
      <c r="A334" s="23"/>
      <c r="B334" s="23"/>
      <c r="C334" s="23"/>
      <c r="D334" s="11">
        <v>6</v>
      </c>
      <c r="E334" s="5">
        <v>0.83628588879999599</v>
      </c>
      <c r="F334" s="2">
        <v>0.73344224053201557</v>
      </c>
      <c r="G334" s="2">
        <v>0.49091220789560719</v>
      </c>
      <c r="H334" s="2">
        <v>7.6021467871502865E-2</v>
      </c>
      <c r="I334" s="2">
        <v>4.3234787165113469</v>
      </c>
      <c r="J334" s="2">
        <v>2.2687936294062707</v>
      </c>
      <c r="K334" s="2">
        <v>62.115940177777873</v>
      </c>
      <c r="L334" s="2">
        <v>118.96002689955924</v>
      </c>
      <c r="M334" s="2">
        <v>0.81298957698461982</v>
      </c>
      <c r="N334" s="2">
        <v>6.7384884299153036</v>
      </c>
      <c r="O334" s="2">
        <v>21.234474956520693</v>
      </c>
      <c r="P334" s="2">
        <v>20.543505669215605</v>
      </c>
      <c r="Q334" s="2">
        <v>46.961767002086226</v>
      </c>
    </row>
    <row r="335" spans="1:17" x14ac:dyDescent="0.35">
      <c r="A335" s="23"/>
      <c r="B335" s="23"/>
      <c r="C335" s="23"/>
      <c r="D335" s="11">
        <v>7</v>
      </c>
      <c r="E335" s="5">
        <v>4.3751872913295085</v>
      </c>
      <c r="F335" s="2">
        <v>7.2324715863602158</v>
      </c>
      <c r="G335" s="2">
        <v>0.27805137172094141</v>
      </c>
      <c r="H335" s="2">
        <v>9.0849108843197024E-2</v>
      </c>
      <c r="I335" s="2">
        <v>4.1328973702948533</v>
      </c>
      <c r="J335" s="2">
        <v>2.0212989388335614</v>
      </c>
      <c r="K335" s="2">
        <v>98.577101213153995</v>
      </c>
      <c r="L335" s="2">
        <v>58.720376121679131</v>
      </c>
      <c r="M335" s="2">
        <v>1.2237334189741167</v>
      </c>
      <c r="N335" s="2">
        <v>4.3165538839816939</v>
      </c>
      <c r="O335" s="2">
        <v>25.128261041789912</v>
      </c>
      <c r="P335" s="2">
        <v>21.074681250630562</v>
      </c>
      <c r="Q335" s="2">
        <v>28.034468618148335</v>
      </c>
    </row>
    <row r="336" spans="1:17" x14ac:dyDescent="0.35">
      <c r="A336" s="23"/>
      <c r="B336" s="23"/>
      <c r="C336" s="23"/>
      <c r="D336" s="11">
        <v>8</v>
      </c>
      <c r="E336" s="5">
        <v>0.37435793719980354</v>
      </c>
      <c r="F336" s="2">
        <v>6.2520929400115488</v>
      </c>
      <c r="G336" s="2">
        <v>0.39095743735113642</v>
      </c>
      <c r="H336" s="2">
        <v>0</v>
      </c>
      <c r="I336" s="2">
        <v>2.3452545372200357</v>
      </c>
      <c r="J336" s="2">
        <v>0.79789801379235048</v>
      </c>
      <c r="K336" s="2">
        <v>75.003559838003767</v>
      </c>
      <c r="L336" s="2">
        <v>108.9094051837567</v>
      </c>
      <c r="M336" s="2">
        <v>1.5002593978701422</v>
      </c>
      <c r="N336" s="2">
        <v>2.5627127805578711</v>
      </c>
      <c r="O336" s="2">
        <v>14.358157759889261</v>
      </c>
      <c r="P336" s="2">
        <v>26.35444231944588</v>
      </c>
      <c r="Q336" s="2">
        <v>26.794336076642733</v>
      </c>
    </row>
    <row r="337" spans="1:17" x14ac:dyDescent="0.35">
      <c r="A337" s="23"/>
      <c r="B337" s="23"/>
      <c r="C337" s="23"/>
      <c r="D337" s="11">
        <v>9</v>
      </c>
      <c r="E337" s="5">
        <v>0.70533148099460019</v>
      </c>
      <c r="F337" s="2">
        <v>4.8024785965944456</v>
      </c>
      <c r="G337" s="2">
        <v>0.31120963790573564</v>
      </c>
      <c r="H337" s="2">
        <v>0</v>
      </c>
      <c r="I337" s="2">
        <v>2.1297921827560953</v>
      </c>
      <c r="J337" s="2">
        <v>1.0904628123603688</v>
      </c>
      <c r="K337" s="2">
        <v>69.171383671560022</v>
      </c>
      <c r="L337" s="2">
        <v>63.997554104319399</v>
      </c>
      <c r="M337" s="2">
        <v>0.63619355204667505</v>
      </c>
      <c r="N337" s="2">
        <v>2.3448398024202963</v>
      </c>
      <c r="O337" s="2">
        <v>24.122602903867602</v>
      </c>
      <c r="P337" s="2">
        <v>22.698512595736855</v>
      </c>
      <c r="Q337" s="2">
        <v>35.508262038335765</v>
      </c>
    </row>
    <row r="338" spans="1:17" x14ac:dyDescent="0.35">
      <c r="A338" s="23"/>
      <c r="B338" s="23"/>
      <c r="C338" s="23"/>
      <c r="D338" s="11">
        <v>10</v>
      </c>
      <c r="E338" s="5">
        <v>4.0362242448546901</v>
      </c>
      <c r="F338" s="2">
        <v>5.3347885351599595</v>
      </c>
      <c r="G338" s="2">
        <v>0.26076521431400856</v>
      </c>
      <c r="H338" s="2">
        <v>0</v>
      </c>
      <c r="I338" s="2">
        <v>2.1579889629209443</v>
      </c>
      <c r="J338" s="2">
        <v>1.6641571418176015</v>
      </c>
      <c r="K338" s="2">
        <v>85.267173606439471</v>
      </c>
      <c r="L338" s="2">
        <v>121.80533353902156</v>
      </c>
      <c r="M338" s="2">
        <v>1.3196769434114171</v>
      </c>
      <c r="N338" s="2">
        <v>4.0472245047890585</v>
      </c>
      <c r="O338" s="2">
        <v>22.786259088129594</v>
      </c>
      <c r="P338" s="2">
        <v>16.963836712069686</v>
      </c>
      <c r="Q338" s="2">
        <v>45.770011783701115</v>
      </c>
    </row>
    <row r="339" spans="1:17" x14ac:dyDescent="0.35">
      <c r="A339" s="23"/>
      <c r="B339" s="23"/>
      <c r="C339" s="23"/>
      <c r="D339" s="11">
        <v>11</v>
      </c>
      <c r="E339" s="5">
        <v>0</v>
      </c>
      <c r="F339" s="2">
        <v>0.46784819103408959</v>
      </c>
      <c r="G339" s="2">
        <v>0.67540871903124999</v>
      </c>
      <c r="H339" s="2">
        <v>0</v>
      </c>
      <c r="I339" s="2">
        <v>3.5231777761371692</v>
      </c>
      <c r="J339" s="2">
        <v>1.9309296328920982</v>
      </c>
      <c r="K339" s="2">
        <v>72.452645528429017</v>
      </c>
      <c r="L339" s="2">
        <v>77.292995735446809</v>
      </c>
      <c r="M339" s="2">
        <v>1.5008324966494615</v>
      </c>
      <c r="N339" s="2">
        <v>3.6078221039086644</v>
      </c>
      <c r="O339" s="2">
        <v>26.13466085385836</v>
      </c>
      <c r="P339" s="2">
        <v>20.229128339192208</v>
      </c>
      <c r="Q339" s="2">
        <v>39.873660077424795</v>
      </c>
    </row>
    <row r="340" spans="1:17" x14ac:dyDescent="0.35">
      <c r="A340" s="23"/>
      <c r="B340" s="23"/>
      <c r="C340" s="23"/>
      <c r="D340" s="11">
        <v>12</v>
      </c>
      <c r="E340" s="5">
        <v>0.79666184366026394</v>
      </c>
      <c r="F340" s="2">
        <v>4.1340365186005776</v>
      </c>
      <c r="G340" s="2">
        <v>0</v>
      </c>
      <c r="H340" s="2">
        <v>0</v>
      </c>
      <c r="I340" s="2">
        <v>4.5879695380738479</v>
      </c>
      <c r="J340" s="2">
        <v>3.0404993661111797</v>
      </c>
      <c r="K340" s="2">
        <v>57.033759286851975</v>
      </c>
      <c r="L340" s="2">
        <v>71.207501598632504</v>
      </c>
      <c r="M340" s="2">
        <v>1.1183993241445271</v>
      </c>
      <c r="N340" s="2">
        <v>4.1756646418771304</v>
      </c>
      <c r="O340" s="2">
        <v>15.33589254474882</v>
      </c>
      <c r="P340" s="2">
        <v>18.589951875851842</v>
      </c>
      <c r="Q340" s="2">
        <v>28.225956902353747</v>
      </c>
    </row>
    <row r="341" spans="1:17" x14ac:dyDescent="0.35">
      <c r="A341" s="23"/>
      <c r="B341" s="23"/>
      <c r="C341" s="23"/>
      <c r="D341" s="11">
        <v>13</v>
      </c>
      <c r="E341" s="5">
        <v>0</v>
      </c>
      <c r="F341" s="2">
        <v>4.9445181491801442</v>
      </c>
      <c r="G341" s="2">
        <v>0</v>
      </c>
      <c r="H341" s="2">
        <v>0.57397055788284057</v>
      </c>
      <c r="I341" s="2">
        <v>3.6438968403436682</v>
      </c>
      <c r="J341" s="2">
        <v>9.1141337786125955</v>
      </c>
      <c r="K341" s="2">
        <v>73.950448528147248</v>
      </c>
      <c r="L341" s="2">
        <v>75.558807584933689</v>
      </c>
      <c r="M341" s="2">
        <v>1.3268538813536679</v>
      </c>
      <c r="N341" s="2">
        <v>3.3155884225175476</v>
      </c>
      <c r="O341" s="2">
        <v>24.804889204804908</v>
      </c>
      <c r="P341" s="2">
        <v>25.504707718193099</v>
      </c>
      <c r="Q341" s="2">
        <v>66.615250339265344</v>
      </c>
    </row>
    <row r="342" spans="1:17" x14ac:dyDescent="0.35">
      <c r="A342" s="23"/>
      <c r="B342" s="23"/>
      <c r="C342" s="23"/>
      <c r="D342" s="11">
        <v>14</v>
      </c>
      <c r="E342" s="5">
        <v>0.2992050584265829</v>
      </c>
      <c r="F342" s="2">
        <v>7.8454980408985175</v>
      </c>
      <c r="G342" s="2">
        <v>0</v>
      </c>
      <c r="H342" s="2">
        <v>0.63346485326203472</v>
      </c>
      <c r="I342" s="2">
        <v>2.7852189610565437</v>
      </c>
      <c r="J342" s="2">
        <v>1.3357574188037757</v>
      </c>
      <c r="K342" s="2">
        <v>31.543646024323813</v>
      </c>
      <c r="L342" s="2">
        <v>68.80643842006512</v>
      </c>
      <c r="M342" s="2">
        <v>1.5530878445689915</v>
      </c>
      <c r="N342" s="2">
        <v>4.2733000522807316</v>
      </c>
      <c r="O342" s="2">
        <v>24.489153203043571</v>
      </c>
      <c r="P342" s="2">
        <v>23.217667789408164</v>
      </c>
      <c r="Q342" s="2">
        <v>29.037012888035591</v>
      </c>
    </row>
    <row r="343" spans="1:17" x14ac:dyDescent="0.35">
      <c r="A343" s="23"/>
      <c r="B343" s="23"/>
      <c r="C343" s="23"/>
      <c r="D343" s="11">
        <v>15</v>
      </c>
      <c r="E343" s="5">
        <v>0.10360677023748853</v>
      </c>
      <c r="F343" s="2">
        <v>9.8698648432650113</v>
      </c>
      <c r="G343" s="2">
        <v>0</v>
      </c>
      <c r="H343" s="2">
        <v>0</v>
      </c>
      <c r="I343" s="2">
        <v>2.877508292294582</v>
      </c>
      <c r="J343" s="2">
        <v>1.7169236515640749</v>
      </c>
      <c r="K343" s="2">
        <v>47.452221434456284</v>
      </c>
      <c r="L343" s="2">
        <v>96.294897358470891</v>
      </c>
      <c r="M343" s="2">
        <v>1.4475560863665022</v>
      </c>
      <c r="N343" s="2">
        <v>6.3480169605745349</v>
      </c>
      <c r="O343" s="2">
        <v>18.700116385111645</v>
      </c>
      <c r="P343" s="2">
        <v>15.018628577846375</v>
      </c>
      <c r="Q343" s="2">
        <v>42.937179482323465</v>
      </c>
    </row>
    <row r="344" spans="1:17" x14ac:dyDescent="0.35">
      <c r="A344" s="23"/>
      <c r="B344" s="23"/>
      <c r="C344" s="23"/>
      <c r="D344" s="10" t="s">
        <v>67</v>
      </c>
      <c r="E344" s="10">
        <f t="shared" ref="E344:Q344" si="32">AVERAGE(E329:E343)</f>
        <v>1.4241979765160553</v>
      </c>
      <c r="F344" s="10">
        <f t="shared" si="32"/>
        <v>4.9708832039173521</v>
      </c>
      <c r="G344" s="10">
        <f t="shared" si="32"/>
        <v>0.23947714863493397</v>
      </c>
      <c r="H344" s="10">
        <f t="shared" si="32"/>
        <v>0.11105108480835035</v>
      </c>
      <c r="I344" s="10">
        <f t="shared" si="32"/>
        <v>3.7174714523311159</v>
      </c>
      <c r="J344" s="10">
        <f t="shared" si="32"/>
        <v>2.365928005138811</v>
      </c>
      <c r="K344" s="10">
        <f t="shared" si="32"/>
        <v>65.733854465020016</v>
      </c>
      <c r="L344" s="10">
        <f t="shared" si="32"/>
        <v>78.752475812340265</v>
      </c>
      <c r="M344" s="10">
        <f t="shared" si="32"/>
        <v>1.1554363638683207</v>
      </c>
      <c r="N344" s="10">
        <f t="shared" si="32"/>
        <v>4.566792574079046</v>
      </c>
      <c r="O344" s="10">
        <f t="shared" si="32"/>
        <v>22.266321721173622</v>
      </c>
      <c r="P344" s="10">
        <f t="shared" si="32"/>
        <v>21.776723492669991</v>
      </c>
      <c r="Q344" s="10">
        <f t="shared" si="32"/>
        <v>37.877331167537868</v>
      </c>
    </row>
    <row r="345" spans="1:17" x14ac:dyDescent="0.35">
      <c r="A345" s="23"/>
      <c r="B345" s="23"/>
      <c r="C345" s="23"/>
      <c r="D345" s="10" t="s">
        <v>66</v>
      </c>
      <c r="E345" s="10">
        <f t="shared" ref="E345:Q345" si="33">_xlfn.STDEV.S(E329:E343)</f>
        <v>1.9833564487580166</v>
      </c>
      <c r="F345" s="10">
        <f t="shared" si="33"/>
        <v>2.5886572750654824</v>
      </c>
      <c r="G345" s="10">
        <f t="shared" si="33"/>
        <v>0.24672936422818362</v>
      </c>
      <c r="H345" s="10">
        <f t="shared" si="33"/>
        <v>0.21459541526475398</v>
      </c>
      <c r="I345" s="10">
        <f t="shared" si="33"/>
        <v>1.4159790025020227</v>
      </c>
      <c r="J345" s="10">
        <f t="shared" si="33"/>
        <v>1.9501914891804872</v>
      </c>
      <c r="K345" s="10">
        <f t="shared" si="33"/>
        <v>19.240475312534546</v>
      </c>
      <c r="L345" s="10">
        <f t="shared" si="33"/>
        <v>30.68998326633838</v>
      </c>
      <c r="M345" s="10">
        <f t="shared" si="33"/>
        <v>0.37122863815477264</v>
      </c>
      <c r="N345" s="10">
        <f t="shared" si="33"/>
        <v>1.609832928031526</v>
      </c>
      <c r="O345" s="10">
        <f t="shared" si="33"/>
        <v>4.7067636899930179</v>
      </c>
      <c r="P345" s="10">
        <f t="shared" si="33"/>
        <v>3.1358636837414169</v>
      </c>
      <c r="Q345" s="10">
        <f t="shared" si="33"/>
        <v>11.067615736640242</v>
      </c>
    </row>
    <row r="346" spans="1:17" x14ac:dyDescent="0.35">
      <c r="A346" s="23"/>
      <c r="B346" s="23"/>
      <c r="C346" s="23"/>
      <c r="D346" s="10" t="s">
        <v>65</v>
      </c>
      <c r="E346" s="9" t="s">
        <v>72</v>
      </c>
      <c r="F346" s="8" t="s">
        <v>69</v>
      </c>
      <c r="G346" s="8" t="s">
        <v>56</v>
      </c>
      <c r="H346" s="8" t="s">
        <v>56</v>
      </c>
      <c r="I346" s="8" t="s">
        <v>71</v>
      </c>
      <c r="J346" s="8" t="s">
        <v>70</v>
      </c>
      <c r="K346" s="8" t="s">
        <v>63</v>
      </c>
      <c r="L346" s="8" t="s">
        <v>63</v>
      </c>
      <c r="M346" s="8" t="s">
        <v>44</v>
      </c>
      <c r="N346" s="8" t="s">
        <v>69</v>
      </c>
      <c r="O346" s="8" t="s">
        <v>48</v>
      </c>
      <c r="P346" s="8" t="s">
        <v>48</v>
      </c>
      <c r="Q346" s="8" t="s">
        <v>57</v>
      </c>
    </row>
    <row r="347" spans="1:17" x14ac:dyDescent="0.35">
      <c r="A347" s="23" t="s">
        <v>68</v>
      </c>
      <c r="B347" s="23">
        <v>2.2E-16</v>
      </c>
      <c r="C347" s="23">
        <v>2.8138380818306999E-14</v>
      </c>
      <c r="D347" s="11">
        <v>1</v>
      </c>
      <c r="E347" s="6">
        <v>8.8285425622314904</v>
      </c>
      <c r="F347" s="2">
        <v>10.137454052393743</v>
      </c>
      <c r="G347" s="2">
        <v>21.531788334101638</v>
      </c>
      <c r="H347" s="5">
        <v>12.583957322657618</v>
      </c>
      <c r="I347" s="2">
        <v>6.0105531368172294</v>
      </c>
      <c r="J347" s="2">
        <v>2.246236869294485</v>
      </c>
      <c r="K347" s="2">
        <v>68.666236153372239</v>
      </c>
      <c r="L347" s="2">
        <v>132.0831720976114</v>
      </c>
      <c r="M347" s="2">
        <v>5.3091146977225829</v>
      </c>
      <c r="N347" s="2">
        <v>8.5971922656912234</v>
      </c>
      <c r="O347" s="2">
        <v>21.32659201534516</v>
      </c>
      <c r="P347" s="2">
        <v>72.069387238582564</v>
      </c>
      <c r="Q347" s="2">
        <v>60.425727611453347</v>
      </c>
    </row>
    <row r="348" spans="1:17" x14ac:dyDescent="0.35">
      <c r="A348" s="23"/>
      <c r="B348" s="23"/>
      <c r="C348" s="23"/>
      <c r="D348" s="12">
        <v>2</v>
      </c>
      <c r="E348" s="6">
        <v>32.351817110566984</v>
      </c>
      <c r="F348" s="2">
        <v>9.4078933094789523</v>
      </c>
      <c r="G348" s="2">
        <v>30.939337935030949</v>
      </c>
      <c r="H348" s="5">
        <v>8.4729499436416251</v>
      </c>
      <c r="I348" s="2">
        <v>1.8859403399958234</v>
      </c>
      <c r="J348" s="2">
        <v>1.8915878541822282</v>
      </c>
      <c r="K348" s="2">
        <v>93.928728151813445</v>
      </c>
      <c r="L348" s="2">
        <v>48.33672981467852</v>
      </c>
      <c r="M348" s="2">
        <v>8.260199062163025</v>
      </c>
      <c r="N348" s="2">
        <v>12.496172724636702</v>
      </c>
      <c r="O348" s="2">
        <v>26.162971960641549</v>
      </c>
      <c r="P348" s="2">
        <v>74.482055629719781</v>
      </c>
      <c r="Q348" s="2">
        <v>57.339829036161419</v>
      </c>
    </row>
    <row r="349" spans="1:17" x14ac:dyDescent="0.35">
      <c r="A349" s="23"/>
      <c r="B349" s="23"/>
      <c r="C349" s="23"/>
      <c r="D349" s="11">
        <v>3</v>
      </c>
      <c r="E349" s="6">
        <v>33.739793763770543</v>
      </c>
      <c r="F349" s="2">
        <v>5.4454993955952649</v>
      </c>
      <c r="G349" s="2">
        <v>9.1421794476602631</v>
      </c>
      <c r="H349" s="5">
        <v>7.6909153784629831</v>
      </c>
      <c r="I349" s="2">
        <v>7.4528329812297782</v>
      </c>
      <c r="J349" s="2">
        <v>2.614407658932814</v>
      </c>
      <c r="K349" s="2">
        <v>66.604803416993391</v>
      </c>
      <c r="L349" s="2">
        <v>113.65408557014818</v>
      </c>
      <c r="M349" s="2">
        <v>3.8567730288364865</v>
      </c>
      <c r="N349" s="2">
        <v>7.1040566393587801</v>
      </c>
      <c r="O349" s="2">
        <v>38.462039061579731</v>
      </c>
      <c r="P349" s="2">
        <v>69.208727586092692</v>
      </c>
      <c r="Q349" s="2">
        <v>59.450984848748988</v>
      </c>
    </row>
    <row r="350" spans="1:17" x14ac:dyDescent="0.35">
      <c r="A350" s="23"/>
      <c r="B350" s="23"/>
      <c r="C350" s="23"/>
      <c r="D350" s="11">
        <v>4</v>
      </c>
      <c r="E350" s="6">
        <v>61.732351977742425</v>
      </c>
      <c r="F350" s="2">
        <v>10.013059647679249</v>
      </c>
      <c r="G350" s="2">
        <v>10.313146427739817</v>
      </c>
      <c r="H350" s="5">
        <v>8.0372048849406674</v>
      </c>
      <c r="I350" s="2">
        <v>5.3121644712250431</v>
      </c>
      <c r="J350" s="2">
        <v>2.9748219724700737</v>
      </c>
      <c r="K350" s="2">
        <v>43.608756435988603</v>
      </c>
      <c r="L350" s="2">
        <v>31.634875925370327</v>
      </c>
      <c r="M350" s="2">
        <v>5.6016208167918604</v>
      </c>
      <c r="N350" s="2">
        <v>6.3791060812421474</v>
      </c>
      <c r="O350" s="2">
        <v>38.783440194685099</v>
      </c>
      <c r="P350" s="2">
        <v>80.947383814446425</v>
      </c>
      <c r="Q350" s="2">
        <v>39.993033471265562</v>
      </c>
    </row>
    <row r="351" spans="1:17" x14ac:dyDescent="0.35">
      <c r="A351" s="23"/>
      <c r="B351" s="23"/>
      <c r="C351" s="23"/>
      <c r="D351" s="11">
        <v>5</v>
      </c>
      <c r="E351" s="6">
        <v>7.6556821215650563</v>
      </c>
      <c r="F351" s="2">
        <v>6.225956651959538</v>
      </c>
      <c r="G351" s="2">
        <v>9.9953892600856999</v>
      </c>
      <c r="H351" s="5">
        <v>5.0694357718663765</v>
      </c>
      <c r="I351" s="2">
        <v>5.4576440365970429</v>
      </c>
      <c r="J351" s="2">
        <v>2.9004227658007569</v>
      </c>
      <c r="K351" s="2">
        <v>105.00238617892315</v>
      </c>
      <c r="L351" s="2">
        <v>35.034886375108364</v>
      </c>
      <c r="M351" s="2">
        <v>3.9493770849185399</v>
      </c>
      <c r="N351" s="2">
        <v>8.4248640709490559</v>
      </c>
      <c r="O351" s="2">
        <v>29.939195995123541</v>
      </c>
      <c r="P351" s="2">
        <v>77.167341577128695</v>
      </c>
      <c r="Q351" s="2">
        <v>55.409586499542918</v>
      </c>
    </row>
    <row r="352" spans="1:17" x14ac:dyDescent="0.35">
      <c r="A352" s="23"/>
      <c r="B352" s="23"/>
      <c r="C352" s="23"/>
      <c r="D352" s="11">
        <v>6</v>
      </c>
      <c r="E352" s="6">
        <v>33.579218146126756</v>
      </c>
      <c r="F352" s="2">
        <v>14.374527163928077</v>
      </c>
      <c r="G352" s="2">
        <v>24.612200216486734</v>
      </c>
      <c r="H352" s="5">
        <v>14.943664532932392</v>
      </c>
      <c r="I352" s="2">
        <v>4.7040821183529653</v>
      </c>
      <c r="J352" s="2">
        <v>2.726611063090592</v>
      </c>
      <c r="K352" s="2">
        <v>69.307148902745396</v>
      </c>
      <c r="L352" s="2">
        <v>137.65389260525461</v>
      </c>
      <c r="M352" s="2">
        <v>4.4374719278979926</v>
      </c>
      <c r="N352" s="2">
        <v>8.0516296439624941</v>
      </c>
      <c r="O352" s="2">
        <v>28.296232295664208</v>
      </c>
      <c r="P352" s="2">
        <v>65.844506087252341</v>
      </c>
      <c r="Q352" s="2">
        <v>51.889893710399498</v>
      </c>
    </row>
    <row r="353" spans="1:17" x14ac:dyDescent="0.35">
      <c r="A353" s="23"/>
      <c r="B353" s="23"/>
      <c r="C353" s="23"/>
      <c r="D353" s="11">
        <v>7</v>
      </c>
      <c r="E353" s="6">
        <v>11.695111903356349</v>
      </c>
      <c r="F353" s="2">
        <v>8.3829947520336336</v>
      </c>
      <c r="G353" s="2">
        <v>19.948088903419077</v>
      </c>
      <c r="H353" s="5">
        <v>13.302524424021639</v>
      </c>
      <c r="I353" s="2">
        <v>4.4854959354420902</v>
      </c>
      <c r="J353" s="2">
        <v>2.433210645134583</v>
      </c>
      <c r="K353" s="2">
        <v>105.57816516113188</v>
      </c>
      <c r="L353" s="2">
        <v>64.602495522624494</v>
      </c>
      <c r="M353" s="2">
        <v>5.5859781672053952</v>
      </c>
      <c r="N353" s="2">
        <v>12.250548553962624</v>
      </c>
      <c r="O353" s="2">
        <v>33.450182606940558</v>
      </c>
      <c r="P353" s="2">
        <v>68.346482730400169</v>
      </c>
      <c r="Q353" s="2">
        <v>53.495339780675572</v>
      </c>
    </row>
    <row r="354" spans="1:17" x14ac:dyDescent="0.35">
      <c r="A354" s="23"/>
      <c r="B354" s="23"/>
      <c r="C354" s="23"/>
      <c r="D354" s="11">
        <v>8</v>
      </c>
      <c r="E354" s="6">
        <v>18.316635262231323</v>
      </c>
      <c r="F354" s="2">
        <v>10.734710950163411</v>
      </c>
      <c r="G354" s="2">
        <v>17.645574194867024</v>
      </c>
      <c r="H354" s="5">
        <v>9.2372394036200642</v>
      </c>
      <c r="I354" s="2">
        <v>2.4753270696109517</v>
      </c>
      <c r="J354" s="2">
        <v>0.92904942900807719</v>
      </c>
      <c r="K354" s="2">
        <v>100.15345260033915</v>
      </c>
      <c r="L354" s="2">
        <v>125.18556955750147</v>
      </c>
      <c r="M354" s="2">
        <v>7.3172922226394963</v>
      </c>
      <c r="N354" s="2">
        <v>7.2120486087062501</v>
      </c>
      <c r="O354" s="2">
        <v>19.310432258347575</v>
      </c>
      <c r="P354" s="2">
        <v>86.123775402948382</v>
      </c>
      <c r="Q354" s="2">
        <v>51.251049855121003</v>
      </c>
    </row>
    <row r="355" spans="1:17" x14ac:dyDescent="0.35">
      <c r="A355" s="23"/>
      <c r="B355" s="23"/>
      <c r="C355" s="23"/>
      <c r="D355" s="11">
        <v>9</v>
      </c>
      <c r="E355" s="6">
        <v>34.057923393945977</v>
      </c>
      <c r="F355" s="2">
        <v>8.5632804398433073</v>
      </c>
      <c r="G355" s="2">
        <v>21.599767128647589</v>
      </c>
      <c r="H355" s="5">
        <v>10.642991020073419</v>
      </c>
      <c r="I355" s="2">
        <v>2.3688881763823484</v>
      </c>
      <c r="J355" s="2">
        <v>1.2686369359901044</v>
      </c>
      <c r="K355" s="2">
        <v>81.04913549755409</v>
      </c>
      <c r="L355" s="2">
        <v>70.971790050445875</v>
      </c>
      <c r="M355" s="2">
        <v>4.0835217032427877</v>
      </c>
      <c r="N355" s="2">
        <v>6.6110741031159996</v>
      </c>
      <c r="O355" s="2">
        <v>31.686194221535384</v>
      </c>
      <c r="P355" s="2">
        <v>73.311884440198639</v>
      </c>
      <c r="Q355" s="2">
        <v>66.810000741859582</v>
      </c>
    </row>
    <row r="356" spans="1:17" x14ac:dyDescent="0.35">
      <c r="A356" s="23"/>
      <c r="B356" s="23"/>
      <c r="C356" s="23"/>
      <c r="D356" s="11">
        <v>10</v>
      </c>
      <c r="E356" s="6">
        <v>17.909168701248024</v>
      </c>
      <c r="F356" s="2">
        <v>9.8134407444422198</v>
      </c>
      <c r="G356" s="2">
        <v>22.112188859791189</v>
      </c>
      <c r="H356" s="5">
        <v>11.689701709412867</v>
      </c>
      <c r="I356" s="2">
        <v>2.2468161199487895</v>
      </c>
      <c r="J356" s="2">
        <v>2.0899751165062042</v>
      </c>
      <c r="K356" s="2">
        <v>90.235512421824325</v>
      </c>
      <c r="L356" s="2">
        <v>141.16558959553362</v>
      </c>
      <c r="M356" s="2">
        <v>6.4422354759524936</v>
      </c>
      <c r="N356" s="2">
        <v>4.9889562456306296</v>
      </c>
      <c r="O356" s="2">
        <v>30.599344043860267</v>
      </c>
      <c r="P356" s="2">
        <v>55.884655878574996</v>
      </c>
      <c r="Q356" s="2">
        <v>52.288789220356676</v>
      </c>
    </row>
    <row r="357" spans="1:17" x14ac:dyDescent="0.35">
      <c r="A357" s="23"/>
      <c r="B357" s="23"/>
      <c r="C357" s="23"/>
      <c r="D357" s="11">
        <v>11</v>
      </c>
      <c r="E357" s="6">
        <v>9.5023724815731914</v>
      </c>
      <c r="F357" s="2">
        <v>13.176623209663298</v>
      </c>
      <c r="G357" s="2">
        <v>33.045151567178642</v>
      </c>
      <c r="H357" s="5">
        <v>11.928911677254357</v>
      </c>
      <c r="I357" s="2">
        <v>3.7211656309037453</v>
      </c>
      <c r="J357" s="2">
        <v>2.2858464409077404</v>
      </c>
      <c r="K357" s="2">
        <v>81.25210358858638</v>
      </c>
      <c r="L357" s="2">
        <v>86.890890011076067</v>
      </c>
      <c r="M357" s="2">
        <v>7.7339253442363409</v>
      </c>
      <c r="N357" s="2">
        <v>4.6374138567733132</v>
      </c>
      <c r="O357" s="2">
        <v>34.630112874624736</v>
      </c>
      <c r="P357" s="2">
        <v>64.457864738180973</v>
      </c>
      <c r="Q357" s="2">
        <v>44.567236988388487</v>
      </c>
    </row>
    <row r="358" spans="1:17" x14ac:dyDescent="0.35">
      <c r="A358" s="23"/>
      <c r="B358" s="23"/>
      <c r="C358" s="23"/>
      <c r="D358" s="11">
        <v>12</v>
      </c>
      <c r="E358" s="6">
        <v>28.543426970148278</v>
      </c>
      <c r="F358" s="2">
        <v>7.9565617030872868</v>
      </c>
      <c r="G358" s="2">
        <v>10.830915740796724</v>
      </c>
      <c r="H358" s="5">
        <v>9.7452065366081211</v>
      </c>
      <c r="I358" s="2">
        <v>4.8135939628052427</v>
      </c>
      <c r="J358" s="2">
        <v>3.7477254511315148</v>
      </c>
      <c r="K358" s="2">
        <v>62.984769311095633</v>
      </c>
      <c r="L358" s="2">
        <v>78.921013790590479</v>
      </c>
      <c r="M358" s="2">
        <v>5.2467527069655313</v>
      </c>
      <c r="N358" s="2">
        <v>4.9370519466061218</v>
      </c>
      <c r="O358" s="2">
        <v>20.279790760131778</v>
      </c>
      <c r="P358" s="2">
        <v>58.215411161846973</v>
      </c>
      <c r="Q358" s="2">
        <v>51.152533792861725</v>
      </c>
    </row>
    <row r="359" spans="1:17" x14ac:dyDescent="0.35">
      <c r="A359" s="23"/>
      <c r="B359" s="23"/>
      <c r="C359" s="23"/>
      <c r="D359" s="11">
        <v>13</v>
      </c>
      <c r="E359" s="6">
        <v>10.643004632019377</v>
      </c>
      <c r="F359" s="2">
        <v>9.193223562710326</v>
      </c>
      <c r="G359" s="2">
        <v>9.9092069818793025</v>
      </c>
      <c r="H359" s="5">
        <v>30.343998166297396</v>
      </c>
      <c r="I359" s="2">
        <v>3.7999014912764575</v>
      </c>
      <c r="J359" s="2">
        <v>10.585216151791464</v>
      </c>
      <c r="K359" s="2">
        <v>83.11806245676874</v>
      </c>
      <c r="L359" s="2">
        <v>86.203516707645051</v>
      </c>
      <c r="M359" s="2">
        <v>5.5840838064234815</v>
      </c>
      <c r="N359" s="2">
        <v>7.5372131407749805</v>
      </c>
      <c r="O359" s="2">
        <v>32.722441057155663</v>
      </c>
      <c r="P359" s="2">
        <v>81.603452170959983</v>
      </c>
      <c r="Q359" s="2">
        <v>74.340550551497586</v>
      </c>
    </row>
    <row r="360" spans="1:17" x14ac:dyDescent="0.35">
      <c r="A360" s="23"/>
      <c r="B360" s="23"/>
      <c r="C360" s="23"/>
      <c r="D360" s="11">
        <v>14</v>
      </c>
      <c r="E360" s="6">
        <v>22.757442190444756</v>
      </c>
      <c r="F360" s="2">
        <v>8.7727411170032603</v>
      </c>
      <c r="G360" s="2">
        <v>13.757909228100319</v>
      </c>
      <c r="H360" s="5">
        <v>12.681160017630004</v>
      </c>
      <c r="I360" s="2">
        <v>3.1259722561081267</v>
      </c>
      <c r="J360" s="2">
        <v>2.0075229022528682</v>
      </c>
      <c r="K360" s="2">
        <v>34.720757969354544</v>
      </c>
      <c r="L360" s="2">
        <v>75.500959222312574</v>
      </c>
      <c r="M360" s="2">
        <v>6.6920387978601381</v>
      </c>
      <c r="N360" s="2">
        <v>10.61788334120933</v>
      </c>
      <c r="O360" s="2">
        <v>32.771631980775233</v>
      </c>
      <c r="P360" s="2">
        <v>77.019773216123525</v>
      </c>
      <c r="Q360" s="2">
        <v>53.287256069742725</v>
      </c>
    </row>
    <row r="361" spans="1:17" x14ac:dyDescent="0.35">
      <c r="A361" s="23"/>
      <c r="B361" s="23"/>
      <c r="C361" s="23"/>
      <c r="D361" s="11">
        <v>15</v>
      </c>
      <c r="E361" s="6">
        <v>18.463670253837055</v>
      </c>
      <c r="F361" s="2">
        <v>10.994078899265375</v>
      </c>
      <c r="G361" s="2">
        <v>8.7693652323110474</v>
      </c>
      <c r="H361" s="5">
        <v>10.046772770353749</v>
      </c>
      <c r="I361" s="2">
        <v>3.045089231258332</v>
      </c>
      <c r="J361" s="2">
        <v>2.2397115869062474</v>
      </c>
      <c r="K361" s="2">
        <v>62.152171005998227</v>
      </c>
      <c r="L361" s="2">
        <v>110.67973222724837</v>
      </c>
      <c r="M361" s="2">
        <v>6.2132867955476438</v>
      </c>
      <c r="N361" s="2">
        <v>7.9122475650118398</v>
      </c>
      <c r="O361" s="2">
        <v>25.101045072878897</v>
      </c>
      <c r="P361" s="2">
        <v>46.096818722787312</v>
      </c>
      <c r="Q361" s="2">
        <v>47.694086383606205</v>
      </c>
    </row>
    <row r="362" spans="1:17" x14ac:dyDescent="0.35">
      <c r="A362" s="23"/>
      <c r="B362" s="23"/>
      <c r="C362" s="23"/>
      <c r="D362" s="10" t="s">
        <v>67</v>
      </c>
      <c r="E362" s="10">
        <f t="shared" ref="E362:Q362" si="34">AVERAGE(E347:E361)</f>
        <v>23.318410764720507</v>
      </c>
      <c r="F362" s="10">
        <f t="shared" si="34"/>
        <v>9.5461363732831277</v>
      </c>
      <c r="G362" s="10">
        <f t="shared" si="34"/>
        <v>17.610147297206399</v>
      </c>
      <c r="H362" s="10">
        <f t="shared" si="34"/>
        <v>11.761108903984885</v>
      </c>
      <c r="I362" s="10">
        <f t="shared" si="34"/>
        <v>4.0603644638635972</v>
      </c>
      <c r="J362" s="10">
        <f t="shared" si="34"/>
        <v>2.8627321895599835</v>
      </c>
      <c r="K362" s="10">
        <f t="shared" si="34"/>
        <v>76.557479283499276</v>
      </c>
      <c r="L362" s="10">
        <f t="shared" si="34"/>
        <v>89.23461327154331</v>
      </c>
      <c r="M362" s="10">
        <f t="shared" si="34"/>
        <v>5.7542447758935857</v>
      </c>
      <c r="N362" s="10">
        <f t="shared" si="34"/>
        <v>7.8504972525087657</v>
      </c>
      <c r="O362" s="10">
        <f t="shared" si="34"/>
        <v>29.568109759952623</v>
      </c>
      <c r="P362" s="10">
        <f t="shared" si="34"/>
        <v>70.05196802634957</v>
      </c>
      <c r="Q362" s="10">
        <f t="shared" si="34"/>
        <v>54.62639323744542</v>
      </c>
    </row>
    <row r="363" spans="1:17" x14ac:dyDescent="0.35">
      <c r="A363" s="23"/>
      <c r="B363" s="23"/>
      <c r="C363" s="23"/>
      <c r="D363" s="10" t="s">
        <v>66</v>
      </c>
      <c r="E363" s="10">
        <f t="shared" ref="E363:Q363" si="35">_xlfn.STDEV.S(E347:E361)</f>
        <v>14.476208896796274</v>
      </c>
      <c r="F363" s="10">
        <f t="shared" si="35"/>
        <v>2.3001309375940528</v>
      </c>
      <c r="G363" s="10">
        <f t="shared" si="35"/>
        <v>8.0319283980495939</v>
      </c>
      <c r="H363" s="10">
        <f t="shared" si="35"/>
        <v>5.7323178840116018</v>
      </c>
      <c r="I363" s="10">
        <f t="shared" si="35"/>
        <v>1.5917469888647562</v>
      </c>
      <c r="J363" s="10">
        <f t="shared" si="35"/>
        <v>2.2416764113200607</v>
      </c>
      <c r="K363" s="10">
        <f t="shared" si="35"/>
        <v>21.084427584570697</v>
      </c>
      <c r="L363" s="10">
        <f t="shared" si="35"/>
        <v>36.256861456852256</v>
      </c>
      <c r="M363" s="10">
        <f t="shared" si="35"/>
        <v>1.3660415169174089</v>
      </c>
      <c r="N363" s="10">
        <f t="shared" si="35"/>
        <v>2.4097640688535278</v>
      </c>
      <c r="O363" s="10">
        <f t="shared" si="35"/>
        <v>6.1132244530396553</v>
      </c>
      <c r="P363" s="10">
        <f t="shared" si="35"/>
        <v>10.727913780191559</v>
      </c>
      <c r="Q363" s="10">
        <f t="shared" si="35"/>
        <v>8.4719627301491158</v>
      </c>
    </row>
    <row r="364" spans="1:17" x14ac:dyDescent="0.35">
      <c r="A364" s="23"/>
      <c r="B364" s="23"/>
      <c r="C364" s="23"/>
      <c r="D364" s="10" t="s">
        <v>65</v>
      </c>
      <c r="E364" s="9" t="s">
        <v>64</v>
      </c>
      <c r="F364" s="8" t="s">
        <v>62</v>
      </c>
      <c r="G364" s="8" t="s">
        <v>63</v>
      </c>
      <c r="H364" s="8" t="s">
        <v>62</v>
      </c>
      <c r="I364" s="8" t="s">
        <v>61</v>
      </c>
      <c r="J364" s="8" t="s">
        <v>60</v>
      </c>
      <c r="K364" s="8" t="s">
        <v>59</v>
      </c>
      <c r="L364" s="8" t="s">
        <v>59</v>
      </c>
      <c r="M364" s="8" t="s">
        <v>45</v>
      </c>
      <c r="N364" s="8" t="s">
        <v>58</v>
      </c>
      <c r="O364" s="8" t="s">
        <v>57</v>
      </c>
      <c r="P364" s="8" t="s">
        <v>56</v>
      </c>
      <c r="Q364" s="8" t="s">
        <v>55</v>
      </c>
    </row>
    <row r="365" spans="1:17" x14ac:dyDescent="0.35">
      <c r="A365" t="s">
        <v>146</v>
      </c>
      <c r="D365" s="10" t="s">
        <v>126</v>
      </c>
      <c r="E365" s="15">
        <v>45384</v>
      </c>
      <c r="F365" s="15">
        <v>45384</v>
      </c>
      <c r="G365" s="15">
        <v>45384</v>
      </c>
      <c r="H365" s="15">
        <v>45384</v>
      </c>
      <c r="I365" s="15">
        <v>45384</v>
      </c>
      <c r="J365" s="15">
        <v>45384</v>
      </c>
      <c r="K365" s="15">
        <v>45384</v>
      </c>
      <c r="L365" s="15">
        <v>45384</v>
      </c>
      <c r="M365" s="15">
        <v>45384</v>
      </c>
      <c r="N365" s="15">
        <v>45384</v>
      </c>
      <c r="O365" s="15">
        <v>45384</v>
      </c>
      <c r="P365" s="15">
        <v>45384</v>
      </c>
      <c r="Q365" s="15">
        <v>45384</v>
      </c>
    </row>
    <row r="366" spans="1:17" x14ac:dyDescent="0.35">
      <c r="A366" t="s">
        <v>147</v>
      </c>
      <c r="D366" s="10" t="s">
        <v>127</v>
      </c>
      <c r="E366" s="15">
        <v>45454</v>
      </c>
      <c r="F366" s="15">
        <v>45454</v>
      </c>
      <c r="G366" s="15">
        <v>45454</v>
      </c>
      <c r="H366" s="15">
        <v>45454</v>
      </c>
      <c r="I366" s="16">
        <v>45460</v>
      </c>
      <c r="J366" s="16">
        <v>45460</v>
      </c>
      <c r="K366" s="16">
        <v>45478</v>
      </c>
      <c r="L366" s="16">
        <v>45478</v>
      </c>
      <c r="M366" s="15">
        <v>45454</v>
      </c>
      <c r="N366" s="15">
        <v>45454</v>
      </c>
      <c r="O366" s="16">
        <v>45474</v>
      </c>
      <c r="P366" s="16">
        <v>45460</v>
      </c>
      <c r="Q366" s="16">
        <v>45478</v>
      </c>
    </row>
    <row r="367" spans="1:17" ht="29" x14ac:dyDescent="0.35">
      <c r="A367" t="s">
        <v>148</v>
      </c>
      <c r="D367" s="14" t="s">
        <v>128</v>
      </c>
      <c r="E367" s="1">
        <f>E366-E365</f>
        <v>70</v>
      </c>
      <c r="F367" s="1">
        <f t="shared" ref="F367:Q367" si="36">F366-F365</f>
        <v>70</v>
      </c>
      <c r="G367" s="1">
        <f t="shared" si="36"/>
        <v>70</v>
      </c>
      <c r="H367" s="1">
        <f t="shared" si="36"/>
        <v>70</v>
      </c>
      <c r="I367" s="1">
        <f t="shared" si="36"/>
        <v>76</v>
      </c>
      <c r="J367" s="1">
        <f t="shared" si="36"/>
        <v>76</v>
      </c>
      <c r="K367" s="1">
        <f t="shared" si="36"/>
        <v>94</v>
      </c>
      <c r="L367" s="1">
        <f t="shared" si="36"/>
        <v>94</v>
      </c>
      <c r="M367" s="1">
        <f t="shared" si="36"/>
        <v>70</v>
      </c>
      <c r="N367" s="1">
        <f t="shared" si="36"/>
        <v>70</v>
      </c>
      <c r="O367" s="1">
        <f t="shared" si="36"/>
        <v>90</v>
      </c>
      <c r="P367" s="1">
        <f t="shared" si="36"/>
        <v>76</v>
      </c>
      <c r="Q367" s="1">
        <f t="shared" si="36"/>
        <v>94</v>
      </c>
    </row>
  </sheetData>
  <mergeCells count="64">
    <mergeCell ref="A293:A310"/>
    <mergeCell ref="B293:B310"/>
    <mergeCell ref="A347:A364"/>
    <mergeCell ref="B347:B364"/>
    <mergeCell ref="A311:A328"/>
    <mergeCell ref="B311:B328"/>
    <mergeCell ref="A329:A346"/>
    <mergeCell ref="B329:B346"/>
    <mergeCell ref="A239:A256"/>
    <mergeCell ref="B239:B256"/>
    <mergeCell ref="A257:A274"/>
    <mergeCell ref="B257:B274"/>
    <mergeCell ref="A275:A292"/>
    <mergeCell ref="B275:B292"/>
    <mergeCell ref="A185:A202"/>
    <mergeCell ref="B185:B202"/>
    <mergeCell ref="A203:A220"/>
    <mergeCell ref="B203:B220"/>
    <mergeCell ref="A221:A238"/>
    <mergeCell ref="B221:B238"/>
    <mergeCell ref="A131:A148"/>
    <mergeCell ref="B131:B148"/>
    <mergeCell ref="A149:A166"/>
    <mergeCell ref="B149:B166"/>
    <mergeCell ref="A167:A184"/>
    <mergeCell ref="B167:B184"/>
    <mergeCell ref="A77:A94"/>
    <mergeCell ref="B77:B94"/>
    <mergeCell ref="A95:A112"/>
    <mergeCell ref="B95:B112"/>
    <mergeCell ref="A113:A130"/>
    <mergeCell ref="B113:B130"/>
    <mergeCell ref="A23:A40"/>
    <mergeCell ref="B23:B40"/>
    <mergeCell ref="A41:A58"/>
    <mergeCell ref="B41:B58"/>
    <mergeCell ref="A59:A76"/>
    <mergeCell ref="B59:B76"/>
    <mergeCell ref="A3:A4"/>
    <mergeCell ref="B3:B4"/>
    <mergeCell ref="C3:C4"/>
    <mergeCell ref="D3:D4"/>
    <mergeCell ref="A5:A22"/>
    <mergeCell ref="B5:B22"/>
    <mergeCell ref="C5:C22"/>
    <mergeCell ref="C347:C364"/>
    <mergeCell ref="C329:C346"/>
    <mergeCell ref="C311:C328"/>
    <mergeCell ref="C293:C310"/>
    <mergeCell ref="C275:C292"/>
    <mergeCell ref="C257:C274"/>
    <mergeCell ref="C239:C256"/>
    <mergeCell ref="C221:C238"/>
    <mergeCell ref="C203:C220"/>
    <mergeCell ref="C185:C202"/>
    <mergeCell ref="C77:C94"/>
    <mergeCell ref="C59:C76"/>
    <mergeCell ref="C41:C58"/>
    <mergeCell ref="C23:C40"/>
    <mergeCell ref="C167:C184"/>
    <mergeCell ref="C149:C166"/>
    <mergeCell ref="C131:C148"/>
    <mergeCell ref="C113:C130"/>
    <mergeCell ref="C95:C11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593A4D-4F6C-486C-8942-290B7BFB5196}">
  <dimension ref="A1:K19"/>
  <sheetViews>
    <sheetView workbookViewId="0">
      <selection activeCell="D16" sqref="D16"/>
    </sheetView>
  </sheetViews>
  <sheetFormatPr defaultRowHeight="14.5" x14ac:dyDescent="0.35"/>
  <cols>
    <col min="1" max="1" width="12.1796875" customWidth="1"/>
    <col min="2" max="3" width="15.453125" customWidth="1"/>
    <col min="4" max="4" width="15" bestFit="1" customWidth="1"/>
    <col min="5" max="5" width="15" customWidth="1"/>
    <col min="6" max="6" width="7.81640625" bestFit="1" customWidth="1"/>
    <col min="7" max="7" width="7.81640625" customWidth="1"/>
    <col min="8" max="8" width="10.54296875" customWidth="1"/>
  </cols>
  <sheetData>
    <row r="1" spans="1:11" x14ac:dyDescent="0.35">
      <c r="A1" t="s">
        <v>155</v>
      </c>
    </row>
    <row r="3" spans="1:11" x14ac:dyDescent="0.35">
      <c r="I3" s="22" t="s">
        <v>134</v>
      </c>
      <c r="J3" s="22"/>
      <c r="K3" s="22"/>
    </row>
    <row r="4" spans="1:11" ht="29" x14ac:dyDescent="0.35">
      <c r="A4" s="18" t="s">
        <v>18</v>
      </c>
      <c r="B4" s="18" t="s">
        <v>129</v>
      </c>
      <c r="C4" s="18" t="s">
        <v>130</v>
      </c>
      <c r="D4" s="18" t="s">
        <v>19</v>
      </c>
      <c r="E4" s="18" t="s">
        <v>131</v>
      </c>
      <c r="F4" s="18" t="s">
        <v>20</v>
      </c>
      <c r="G4" s="18" t="s">
        <v>132</v>
      </c>
      <c r="H4" s="18" t="s">
        <v>21</v>
      </c>
      <c r="I4" s="20" t="s">
        <v>31</v>
      </c>
      <c r="J4" s="20" t="s">
        <v>32</v>
      </c>
      <c r="K4" s="20" t="s">
        <v>33</v>
      </c>
    </row>
    <row r="5" spans="1:11" x14ac:dyDescent="0.35">
      <c r="A5" s="18" t="s">
        <v>22</v>
      </c>
      <c r="B5" s="18">
        <v>420</v>
      </c>
      <c r="C5" s="18">
        <f>95+115</f>
        <v>210</v>
      </c>
      <c r="D5" s="6">
        <f t="shared" ref="D5:D7" si="0">C5/B5*100</f>
        <v>50</v>
      </c>
      <c r="E5" s="18">
        <v>103</v>
      </c>
      <c r="F5" s="6">
        <f>E5/C5*100</f>
        <v>49.047619047619044</v>
      </c>
      <c r="G5" s="18">
        <v>107</v>
      </c>
      <c r="H5" s="6">
        <f>G5/C5*100</f>
        <v>50.952380952380949</v>
      </c>
      <c r="I5" s="21">
        <v>2.2E-16</v>
      </c>
      <c r="J5" s="21">
        <v>6.0860000000000004E-8</v>
      </c>
      <c r="K5" s="1">
        <v>0.78249999999999997</v>
      </c>
    </row>
    <row r="6" spans="1:11" x14ac:dyDescent="0.35">
      <c r="A6" s="18" t="s">
        <v>23</v>
      </c>
      <c r="B6" s="18">
        <v>240</v>
      </c>
      <c r="C6" s="18">
        <f>18+117</f>
        <v>135</v>
      </c>
      <c r="D6" s="6">
        <f t="shared" si="0"/>
        <v>56.25</v>
      </c>
      <c r="E6" s="18">
        <v>64</v>
      </c>
      <c r="F6" s="6">
        <f>E6/C6*100</f>
        <v>47.407407407407412</v>
      </c>
      <c r="G6" s="18">
        <v>71</v>
      </c>
      <c r="H6" s="6">
        <f>G6/C6*100</f>
        <v>52.592592592592588</v>
      </c>
      <c r="I6" s="21">
        <v>1.323E-13</v>
      </c>
      <c r="J6" s="21">
        <v>2.0650000000000001E-6</v>
      </c>
      <c r="K6" s="1">
        <v>0.54690000000000005</v>
      </c>
    </row>
    <row r="7" spans="1:11" x14ac:dyDescent="0.35">
      <c r="A7" s="18" t="s">
        <v>24</v>
      </c>
      <c r="B7" s="18">
        <v>480</v>
      </c>
      <c r="C7" s="18">
        <f>103+82</f>
        <v>185</v>
      </c>
      <c r="D7" s="6">
        <f t="shared" si="0"/>
        <v>38.541666666666671</v>
      </c>
      <c r="E7" s="18">
        <v>84</v>
      </c>
      <c r="F7" s="6">
        <f>E7/C7*100</f>
        <v>45.405405405405411</v>
      </c>
      <c r="G7" s="18">
        <v>101</v>
      </c>
      <c r="H7" s="6">
        <f>G7/C7*100</f>
        <v>54.594594594594589</v>
      </c>
      <c r="I7" s="21">
        <v>2.2E-16</v>
      </c>
      <c r="J7" s="21">
        <v>8.5409999999999998E-10</v>
      </c>
      <c r="K7" s="1">
        <v>0.21129999999999999</v>
      </c>
    </row>
    <row r="8" spans="1:11" x14ac:dyDescent="0.35">
      <c r="A8" s="18" t="s">
        <v>133</v>
      </c>
      <c r="B8" s="1">
        <f>SUM(B5:B7)</f>
        <v>1140</v>
      </c>
      <c r="C8" s="1">
        <f>SUM(C5:C7)</f>
        <v>530</v>
      </c>
      <c r="D8" s="6">
        <f>C8/B8*100</f>
        <v>46.491228070175438</v>
      </c>
      <c r="E8" s="1">
        <f>SUM(E5:E7)</f>
        <v>251</v>
      </c>
      <c r="F8" s="6">
        <f>E8/C8*100</f>
        <v>47.358490566037737</v>
      </c>
      <c r="G8" s="1">
        <f>SUM(G5:G7)</f>
        <v>279</v>
      </c>
      <c r="H8" s="6">
        <f>G8/C8*100</f>
        <v>52.641509433962263</v>
      </c>
      <c r="I8" s="21">
        <v>2.2E-16</v>
      </c>
      <c r="J8" s="21">
        <v>2.2E-16</v>
      </c>
      <c r="K8" s="1">
        <v>0.22389999999999999</v>
      </c>
    </row>
    <row r="10" spans="1:11" x14ac:dyDescent="0.35">
      <c r="C10" s="4"/>
    </row>
    <row r="11" spans="1:11" x14ac:dyDescent="0.35">
      <c r="C11" s="4"/>
    </row>
    <row r="12" spans="1:11" x14ac:dyDescent="0.35">
      <c r="C12" s="4"/>
    </row>
    <row r="13" spans="1:11" x14ac:dyDescent="0.35">
      <c r="C13" s="4"/>
    </row>
    <row r="15" spans="1:11" x14ac:dyDescent="0.35">
      <c r="A15" s="4"/>
    </row>
    <row r="16" spans="1:11" x14ac:dyDescent="0.35">
      <c r="A16" s="4"/>
      <c r="B16" s="4"/>
    </row>
    <row r="17" spans="1:2" x14ac:dyDescent="0.35">
      <c r="A17" s="19"/>
      <c r="B17" s="4"/>
    </row>
    <row r="18" spans="1:2" x14ac:dyDescent="0.35">
      <c r="A18" s="19"/>
      <c r="B18" s="4"/>
    </row>
    <row r="19" spans="1:2" x14ac:dyDescent="0.35">
      <c r="A19" s="19"/>
      <c r="B19" s="4"/>
    </row>
  </sheetData>
  <mergeCells count="1">
    <mergeCell ref="I3:K3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F5089DCBB710F489BD688848ADD5983" ma:contentTypeVersion="18" ma:contentTypeDescription="Create a new document." ma:contentTypeScope="" ma:versionID="35f27d7c2b11a2d864f88d2fb15de6b2">
  <xsd:schema xmlns:xsd="http://www.w3.org/2001/XMLSchema" xmlns:xs="http://www.w3.org/2001/XMLSchema" xmlns:p="http://schemas.microsoft.com/office/2006/metadata/properties" xmlns:ns3="baab87d3-bb71-4de4-b0ad-496177018e4c" xmlns:ns4="2e7e1d93-4337-4c5d-905e-eea489869ea9" targetNamespace="http://schemas.microsoft.com/office/2006/metadata/properties" ma:root="true" ma:fieldsID="491fa5248c1dc87eb0b5b20bf238042f" ns3:_="" ns4:_="">
    <xsd:import namespace="baab87d3-bb71-4de4-b0ad-496177018e4c"/>
    <xsd:import namespace="2e7e1d93-4337-4c5d-905e-eea489869ea9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MediaServiceObjectDetectorVersions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SystemTags" minOccurs="0"/>
                <xsd:element ref="ns3:MediaServiceLocation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ab87d3-bb71-4de4-b0ad-496177018e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  <xsd:element name="MediaServiceSystemTags" ma:index="2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7e1d93-4337-4c5d-905e-eea489869ea9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baab87d3-bb71-4de4-b0ad-496177018e4c" xsi:nil="true"/>
  </documentManagement>
</p:properties>
</file>

<file path=customXml/itemProps1.xml><?xml version="1.0" encoding="utf-8"?>
<ds:datastoreItem xmlns:ds="http://schemas.openxmlformats.org/officeDocument/2006/customXml" ds:itemID="{E3821AD0-9B9C-4F0B-B1CA-6F03F386A50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95D8583-8C78-4C5B-BBB2-F78698F2434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aab87d3-bb71-4de4-b0ad-496177018e4c"/>
    <ds:schemaRef ds:uri="2e7e1d93-4337-4c5d-905e-eea489869ea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FC530C0-BFBA-4B2F-88F4-8B3D6EBEF83B}">
  <ds:schemaRefs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purl.org/dc/terms/"/>
    <ds:schemaRef ds:uri="http://www.w3.org/XML/1998/namespace"/>
    <ds:schemaRef ds:uri="2e7e1d93-4337-4c5d-905e-eea489869ea9"/>
    <ds:schemaRef ds:uri="http://schemas.microsoft.com/office/infopath/2007/PartnerControls"/>
    <ds:schemaRef ds:uri="baab87d3-bb71-4de4-b0ad-496177018e4c"/>
    <ds:schemaRef ds:uri="http://schemas.openxmlformats.org/package/2006/metadata/core-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List</vt:lpstr>
      <vt:lpstr>S1</vt:lpstr>
      <vt:lpstr>S2</vt:lpstr>
      <vt:lpstr>S3</vt:lpstr>
      <vt:lpstr>S4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Lennard Garcia-de Heer</dc:creator>
  <cp:keywords/>
  <dc:description/>
  <cp:lastModifiedBy>Lenny Garcia de Heer</cp:lastModifiedBy>
  <cp:revision/>
  <dcterms:created xsi:type="dcterms:W3CDTF">2024-05-09T05:22:26Z</dcterms:created>
  <dcterms:modified xsi:type="dcterms:W3CDTF">2025-09-24T06:00:22Z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0x0101000F5089DCBB710F489BD688848ADD5983</vt:lpwstr>
  </property>
</Properties>
</file>