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Cloé\Documents\Cloé\Postdoc\WUR\Papers\Paper ASR\Revision 1\Figure PBJ - Revised\"/>
    </mc:Choice>
  </mc:AlternateContent>
  <xr:revisionPtr revIDLastSave="0" documentId="13_ncr:1_{40704785-5DB7-479F-A5C4-018A8CA343CF}" xr6:coauthVersionLast="47" xr6:coauthVersionMax="47" xr10:uidLastSave="{00000000-0000-0000-0000-000000000000}"/>
  <bookViews>
    <workbookView xWindow="-120" yWindow="-120" windowWidth="29040" windowHeight="15720" xr2:uid="{B0C67927-6BAE-4CD4-93A2-63CF968A130B}"/>
  </bookViews>
  <sheets>
    <sheet name="a. Model comparison" sheetId="29" r:id="rId1"/>
    <sheet name="b. Analysis overview" sheetId="27" r:id="rId2"/>
    <sheet name="c. Posterior probabilities" sheetId="22" r:id="rId3"/>
    <sheet name="d. HCa" sheetId="13" r:id="rId4"/>
    <sheet name="e. Ca" sheetId="30" r:id="rId5"/>
    <sheet name="f. A1A2a" sheetId="31"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3" i="27" l="1"/>
  <c r="H104" i="27" s="1"/>
  <c r="H105" i="27" s="1"/>
  <c r="G103" i="27"/>
  <c r="G104" i="27" s="1"/>
  <c r="G105" i="27" s="1"/>
  <c r="F103" i="27"/>
  <c r="F104" i="27" s="1"/>
  <c r="F105" i="27" s="1"/>
  <c r="V5" i="22"/>
  <c r="W5" i="22"/>
  <c r="X5" i="22"/>
  <c r="V6" i="22"/>
  <c r="W6" i="22"/>
  <c r="X6" i="22"/>
  <c r="V7" i="22"/>
  <c r="W7" i="22"/>
  <c r="AA4" i="22" s="1"/>
  <c r="X7" i="22"/>
  <c r="V8" i="22"/>
  <c r="W8" i="22"/>
  <c r="X8" i="22"/>
  <c r="V9" i="22"/>
  <c r="W9" i="22"/>
  <c r="X9" i="22"/>
  <c r="V10" i="22"/>
  <c r="W10" i="22"/>
  <c r="X10" i="22"/>
  <c r="V11" i="22"/>
  <c r="W11" i="22"/>
  <c r="X11" i="22"/>
  <c r="V12" i="22"/>
  <c r="W12" i="22"/>
  <c r="X12" i="22"/>
  <c r="V13" i="22"/>
  <c r="W13" i="22"/>
  <c r="X13" i="22"/>
  <c r="V14" i="22"/>
  <c r="W14" i="22"/>
  <c r="X14" i="22"/>
  <c r="V15" i="22"/>
  <c r="W15" i="22"/>
  <c r="X15" i="22"/>
  <c r="V16" i="22"/>
  <c r="W16" i="22"/>
  <c r="X16" i="22"/>
  <c r="V17" i="22"/>
  <c r="W17" i="22"/>
  <c r="X17" i="22"/>
  <c r="V18" i="22"/>
  <c r="W18" i="22"/>
  <c r="X18" i="22"/>
  <c r="V19" i="22"/>
  <c r="W19" i="22"/>
  <c r="X19" i="22"/>
  <c r="V20" i="22"/>
  <c r="W20" i="22"/>
  <c r="X20" i="22"/>
  <c r="V21" i="22"/>
  <c r="W21" i="22"/>
  <c r="X21" i="22"/>
  <c r="V22" i="22"/>
  <c r="W22" i="22"/>
  <c r="X22" i="22"/>
  <c r="V23" i="22"/>
  <c r="W23" i="22"/>
  <c r="X23" i="22"/>
  <c r="V24" i="22"/>
  <c r="W24" i="22"/>
  <c r="X24" i="22"/>
  <c r="V25" i="22"/>
  <c r="W25" i="22"/>
  <c r="X25" i="22"/>
  <c r="V26" i="22"/>
  <c r="W26" i="22"/>
  <c r="X26" i="22"/>
  <c r="V27" i="22"/>
  <c r="W27" i="22"/>
  <c r="X27" i="22"/>
  <c r="V28" i="22"/>
  <c r="W28" i="22"/>
  <c r="X28" i="22"/>
  <c r="V29" i="22"/>
  <c r="W29" i="22"/>
  <c r="X29" i="22"/>
  <c r="V30" i="22"/>
  <c r="W30" i="22"/>
  <c r="X30" i="22"/>
  <c r="V31" i="22"/>
  <c r="W31" i="22"/>
  <c r="X31" i="22"/>
  <c r="V32" i="22"/>
  <c r="W32" i="22"/>
  <c r="X32" i="22"/>
  <c r="V33" i="22"/>
  <c r="W33" i="22"/>
  <c r="X33" i="22"/>
  <c r="V34" i="22"/>
  <c r="W34" i="22"/>
  <c r="X34" i="22"/>
  <c r="V35" i="22"/>
  <c r="W35" i="22"/>
  <c r="X35" i="22"/>
  <c r="V36" i="22"/>
  <c r="W36" i="22"/>
  <c r="X36" i="22"/>
  <c r="V37" i="22"/>
  <c r="W37" i="22"/>
  <c r="X37" i="22"/>
  <c r="V38" i="22"/>
  <c r="W38" i="22"/>
  <c r="X38" i="22"/>
  <c r="V39" i="22"/>
  <c r="W39" i="22"/>
  <c r="X39" i="22"/>
  <c r="V40" i="22"/>
  <c r="W40" i="22"/>
  <c r="X40" i="22"/>
  <c r="V41" i="22"/>
  <c r="W41" i="22"/>
  <c r="X41" i="22"/>
  <c r="V42" i="22"/>
  <c r="W42" i="22"/>
  <c r="X42" i="22"/>
  <c r="V43" i="22"/>
  <c r="W43" i="22"/>
  <c r="X43" i="22"/>
  <c r="V44" i="22"/>
  <c r="W44" i="22"/>
  <c r="X44" i="22"/>
  <c r="V45" i="22"/>
  <c r="W45" i="22"/>
  <c r="X45" i="22"/>
  <c r="V46" i="22"/>
  <c r="W46" i="22"/>
  <c r="X46" i="22"/>
  <c r="V47" i="22"/>
  <c r="W47" i="22"/>
  <c r="X47" i="22"/>
  <c r="V48" i="22"/>
  <c r="W48" i="22"/>
  <c r="X48" i="22"/>
  <c r="V49" i="22"/>
  <c r="W49" i="22"/>
  <c r="X49" i="22"/>
  <c r="V50" i="22"/>
  <c r="W50" i="22"/>
  <c r="X50" i="22"/>
  <c r="V51" i="22"/>
  <c r="W51" i="22"/>
  <c r="X51" i="22"/>
  <c r="V52" i="22"/>
  <c r="W52" i="22"/>
  <c r="X52" i="22"/>
  <c r="V53" i="22"/>
  <c r="W53" i="22"/>
  <c r="X53" i="22"/>
  <c r="V54" i="22"/>
  <c r="W54" i="22"/>
  <c r="X54" i="22"/>
  <c r="V55" i="22"/>
  <c r="W55" i="22"/>
  <c r="X55" i="22"/>
  <c r="V56" i="22"/>
  <c r="W56" i="22"/>
  <c r="X56" i="22"/>
  <c r="V57" i="22"/>
  <c r="W57" i="22"/>
  <c r="X57" i="22"/>
  <c r="V58" i="22"/>
  <c r="W58" i="22"/>
  <c r="X58" i="22"/>
  <c r="V59" i="22"/>
  <c r="W59" i="22"/>
  <c r="X59" i="22"/>
  <c r="V60" i="22"/>
  <c r="W60" i="22"/>
  <c r="X60" i="22"/>
  <c r="V61" i="22"/>
  <c r="W61" i="22"/>
  <c r="X61" i="22"/>
  <c r="V62" i="22"/>
  <c r="W62" i="22"/>
  <c r="X62" i="22"/>
  <c r="V63" i="22"/>
  <c r="W63" i="22"/>
  <c r="X63" i="22"/>
  <c r="V64" i="22"/>
  <c r="W64" i="22"/>
  <c r="X64" i="22"/>
  <c r="V65" i="22"/>
  <c r="W65" i="22"/>
  <c r="X65" i="22"/>
  <c r="V66" i="22"/>
  <c r="W66" i="22"/>
  <c r="X66" i="22"/>
  <c r="V67" i="22"/>
  <c r="W67" i="22"/>
  <c r="X67" i="22"/>
  <c r="V68" i="22"/>
  <c r="W68" i="22"/>
  <c r="X68" i="22"/>
  <c r="V69" i="22"/>
  <c r="W69" i="22"/>
  <c r="X69" i="22"/>
  <c r="V70" i="22"/>
  <c r="W70" i="22"/>
  <c r="X70" i="22"/>
  <c r="V71" i="22"/>
  <c r="W71" i="22"/>
  <c r="X71" i="22"/>
  <c r="V72" i="22"/>
  <c r="W72" i="22"/>
  <c r="X72" i="22"/>
  <c r="V73" i="22"/>
  <c r="W73" i="22"/>
  <c r="X73" i="22"/>
  <c r="V74" i="22"/>
  <c r="W74" i="22"/>
  <c r="X74" i="22"/>
  <c r="V75" i="22"/>
  <c r="W75" i="22"/>
  <c r="X75" i="22"/>
  <c r="V76" i="22"/>
  <c r="W76" i="22"/>
  <c r="X76" i="22"/>
  <c r="V77" i="22"/>
  <c r="W77" i="22"/>
  <c r="X77" i="22"/>
  <c r="V78" i="22"/>
  <c r="W78" i="22"/>
  <c r="X78" i="22"/>
  <c r="V79" i="22"/>
  <c r="W79" i="22"/>
  <c r="X79" i="22"/>
  <c r="V80" i="22"/>
  <c r="W80" i="22"/>
  <c r="X80" i="22"/>
  <c r="V81" i="22"/>
  <c r="W81" i="22"/>
  <c r="X81" i="22"/>
  <c r="V82" i="22"/>
  <c r="W82" i="22"/>
  <c r="X82" i="22"/>
  <c r="V83" i="22"/>
  <c r="W83" i="22"/>
  <c r="X83" i="22"/>
  <c r="V84" i="22"/>
  <c r="W84" i="22"/>
  <c r="X84" i="22"/>
  <c r="V85" i="22"/>
  <c r="W85" i="22"/>
  <c r="X85" i="22"/>
  <c r="V86" i="22"/>
  <c r="W86" i="22"/>
  <c r="X86" i="22"/>
  <c r="V87" i="22"/>
  <c r="W87" i="22"/>
  <c r="X87" i="22"/>
  <c r="V88" i="22"/>
  <c r="W88" i="22"/>
  <c r="X88" i="22"/>
  <c r="V89" i="22"/>
  <c r="W89" i="22"/>
  <c r="X89" i="22"/>
  <c r="V90" i="22"/>
  <c r="W90" i="22"/>
  <c r="X90" i="22"/>
  <c r="V91" i="22"/>
  <c r="W91" i="22"/>
  <c r="X91" i="22"/>
  <c r="V92" i="22"/>
  <c r="W92" i="22"/>
  <c r="X92" i="22"/>
  <c r="V93" i="22"/>
  <c r="W93" i="22"/>
  <c r="X93" i="22"/>
  <c r="V94" i="22"/>
  <c r="W94" i="22"/>
  <c r="X94" i="22"/>
  <c r="V95" i="22"/>
  <c r="W95" i="22"/>
  <c r="X95" i="22"/>
  <c r="V96" i="22"/>
  <c r="W96" i="22"/>
  <c r="X96" i="22"/>
  <c r="V97" i="22"/>
  <c r="W97" i="22"/>
  <c r="X97" i="22"/>
  <c r="V98" i="22"/>
  <c r="W98" i="22"/>
  <c r="X98" i="22"/>
  <c r="V99" i="22"/>
  <c r="W99" i="22"/>
  <c r="X99" i="22"/>
  <c r="V100" i="22"/>
  <c r="W100" i="22"/>
  <c r="X100" i="22"/>
  <c r="V101" i="22"/>
  <c r="W101" i="22"/>
  <c r="X101" i="22"/>
  <c r="V102" i="22"/>
  <c r="W102" i="22"/>
  <c r="X102" i="22"/>
  <c r="V103" i="22"/>
  <c r="W103" i="22"/>
  <c r="X103" i="22"/>
  <c r="V104" i="22"/>
  <c r="W104" i="22"/>
  <c r="X104" i="22"/>
  <c r="V105" i="22"/>
  <c r="W105" i="22"/>
  <c r="X105" i="22"/>
  <c r="V106" i="22"/>
  <c r="W106" i="22"/>
  <c r="X106" i="22"/>
  <c r="V107" i="22"/>
  <c r="W107" i="22"/>
  <c r="X107" i="22"/>
  <c r="V108" i="22"/>
  <c r="W108" i="22"/>
  <c r="X108" i="22"/>
  <c r="V109" i="22"/>
  <c r="W109" i="22"/>
  <c r="X109" i="22"/>
  <c r="V110" i="22"/>
  <c r="W110" i="22"/>
  <c r="X110" i="22"/>
  <c r="V111" i="22"/>
  <c r="W111" i="22"/>
  <c r="X111" i="22"/>
  <c r="V112" i="22"/>
  <c r="W112" i="22"/>
  <c r="X112" i="22"/>
  <c r="V113" i="22"/>
  <c r="W113" i="22"/>
  <c r="X113" i="22"/>
  <c r="V114" i="22"/>
  <c r="W114" i="22"/>
  <c r="X114" i="22"/>
  <c r="V115" i="22"/>
  <c r="W115" i="22"/>
  <c r="X115" i="22"/>
  <c r="V116" i="22"/>
  <c r="W116" i="22"/>
  <c r="X116" i="22"/>
  <c r="V117" i="22"/>
  <c r="W117" i="22"/>
  <c r="X117" i="22"/>
  <c r="V118" i="22"/>
  <c r="W118" i="22"/>
  <c r="X118" i="22"/>
  <c r="V119" i="22"/>
  <c r="W119" i="22"/>
  <c r="X119" i="22"/>
  <c r="V120" i="22"/>
  <c r="W120" i="22"/>
  <c r="X120" i="22"/>
  <c r="V121" i="22"/>
  <c r="W121" i="22"/>
  <c r="X121" i="22"/>
  <c r="V122" i="22"/>
  <c r="W122" i="22"/>
  <c r="X122" i="22"/>
  <c r="V123" i="22"/>
  <c r="W123" i="22"/>
  <c r="X123" i="22"/>
  <c r="V124" i="22"/>
  <c r="W124" i="22"/>
  <c r="X124" i="22"/>
  <c r="V125" i="22"/>
  <c r="W125" i="22"/>
  <c r="X125" i="22"/>
  <c r="V126" i="22"/>
  <c r="W126" i="22"/>
  <c r="X126" i="22"/>
  <c r="V127" i="22"/>
  <c r="W127" i="22"/>
  <c r="X127" i="22"/>
  <c r="V128" i="22"/>
  <c r="W128" i="22"/>
  <c r="X128" i="22"/>
  <c r="V129" i="22"/>
  <c r="W129" i="22"/>
  <c r="X129" i="22"/>
  <c r="V130" i="22"/>
  <c r="W130" i="22"/>
  <c r="X130" i="22"/>
  <c r="V131" i="22"/>
  <c r="W131" i="22"/>
  <c r="X131" i="22"/>
  <c r="V132" i="22"/>
  <c r="W132" i="22"/>
  <c r="X132" i="22"/>
  <c r="V133" i="22"/>
  <c r="W133" i="22"/>
  <c r="X133" i="22"/>
  <c r="V134" i="22"/>
  <c r="W134" i="22"/>
  <c r="X134" i="22"/>
  <c r="V135" i="22"/>
  <c r="W135" i="22"/>
  <c r="X135" i="22"/>
  <c r="V136" i="22"/>
  <c r="W136" i="22"/>
  <c r="X136" i="22"/>
  <c r="V137" i="22"/>
  <c r="W137" i="22"/>
  <c r="X137" i="22"/>
  <c r="V138" i="22"/>
  <c r="W138" i="22"/>
  <c r="X138" i="22"/>
  <c r="V139" i="22"/>
  <c r="W139" i="22"/>
  <c r="X139" i="22"/>
  <c r="V140" i="22"/>
  <c r="W140" i="22"/>
  <c r="X140" i="22"/>
  <c r="V141" i="22"/>
  <c r="W141" i="22"/>
  <c r="X141" i="22"/>
  <c r="V142" i="22"/>
  <c r="W142" i="22"/>
  <c r="X142" i="22"/>
  <c r="V143" i="22"/>
  <c r="W143" i="22"/>
  <c r="X143" i="22"/>
  <c r="V144" i="22"/>
  <c r="W144" i="22"/>
  <c r="X144" i="22"/>
  <c r="V145" i="22"/>
  <c r="W145" i="22"/>
  <c r="X145" i="22"/>
  <c r="V146" i="22"/>
  <c r="W146" i="22"/>
  <c r="X146" i="22"/>
  <c r="V147" i="22"/>
  <c r="W147" i="22"/>
  <c r="X147" i="22"/>
  <c r="V148" i="22"/>
  <c r="W148" i="22"/>
  <c r="X148" i="22"/>
  <c r="V149" i="22"/>
  <c r="W149" i="22"/>
  <c r="X149" i="22"/>
  <c r="V150" i="22"/>
  <c r="W150" i="22"/>
  <c r="X150" i="22"/>
  <c r="V151" i="22"/>
  <c r="W151" i="22"/>
  <c r="X151" i="22"/>
  <c r="V152" i="22"/>
  <c r="W152" i="22"/>
  <c r="X152" i="22"/>
  <c r="V153" i="22"/>
  <c r="W153" i="22"/>
  <c r="X153" i="22"/>
  <c r="V154" i="22"/>
  <c r="W154" i="22"/>
  <c r="X154" i="22"/>
  <c r="V155" i="22"/>
  <c r="W155" i="22"/>
  <c r="X155" i="22"/>
  <c r="V156" i="22"/>
  <c r="W156" i="22"/>
  <c r="X156" i="22"/>
  <c r="V157" i="22"/>
  <c r="W157" i="22"/>
  <c r="X157" i="22"/>
  <c r="V158" i="22"/>
  <c r="W158" i="22"/>
  <c r="X158" i="22"/>
  <c r="V159" i="22"/>
  <c r="W159" i="22"/>
  <c r="X159" i="22"/>
  <c r="V160" i="22"/>
  <c r="W160" i="22"/>
  <c r="X160" i="22"/>
  <c r="V161" i="22"/>
  <c r="W161" i="22"/>
  <c r="X161" i="22"/>
  <c r="V162" i="22"/>
  <c r="W162" i="22"/>
  <c r="X162" i="22"/>
  <c r="V163" i="22"/>
  <c r="W163" i="22"/>
  <c r="X163" i="22"/>
  <c r="V164" i="22"/>
  <c r="W164" i="22"/>
  <c r="X164" i="22"/>
  <c r="V165" i="22"/>
  <c r="W165" i="22"/>
  <c r="X165" i="22"/>
  <c r="V166" i="22"/>
  <c r="W166" i="22"/>
  <c r="X166" i="22"/>
  <c r="V167" i="22"/>
  <c r="W167" i="22"/>
  <c r="X167" i="22"/>
  <c r="V168" i="22"/>
  <c r="W168" i="22"/>
  <c r="X168" i="22"/>
  <c r="V169" i="22"/>
  <c r="W169" i="22"/>
  <c r="X169" i="22"/>
  <c r="V170" i="22"/>
  <c r="W170" i="22"/>
  <c r="X170" i="22"/>
  <c r="V171" i="22"/>
  <c r="W171" i="22"/>
  <c r="X171" i="22"/>
  <c r="V172" i="22"/>
  <c r="W172" i="22"/>
  <c r="X172" i="22"/>
  <c r="V173" i="22"/>
  <c r="W173" i="22"/>
  <c r="X173" i="22"/>
  <c r="V174" i="22"/>
  <c r="W174" i="22"/>
  <c r="X174" i="22"/>
  <c r="V175" i="22"/>
  <c r="W175" i="22"/>
  <c r="X175" i="22"/>
  <c r="V176" i="22"/>
  <c r="W176" i="22"/>
  <c r="X176" i="22"/>
  <c r="V177" i="22"/>
  <c r="W177" i="22"/>
  <c r="X177" i="22"/>
  <c r="V178" i="22"/>
  <c r="W178" i="22"/>
  <c r="X178" i="22"/>
  <c r="V179" i="22"/>
  <c r="W179" i="22"/>
  <c r="X179" i="22"/>
  <c r="V180" i="22"/>
  <c r="W180" i="22"/>
  <c r="X180" i="22"/>
  <c r="V181" i="22"/>
  <c r="W181" i="22"/>
  <c r="X181" i="22"/>
  <c r="V182" i="22"/>
  <c r="W182" i="22"/>
  <c r="X182" i="22"/>
  <c r="V183" i="22"/>
  <c r="W183" i="22"/>
  <c r="X183" i="22"/>
  <c r="V184" i="22"/>
  <c r="W184" i="22"/>
  <c r="X184" i="22"/>
  <c r="V185" i="22"/>
  <c r="W185" i="22"/>
  <c r="X185" i="22"/>
  <c r="V186" i="22"/>
  <c r="W186" i="22"/>
  <c r="X186" i="22"/>
  <c r="V187" i="22"/>
  <c r="W187" i="22"/>
  <c r="X187" i="22"/>
  <c r="V188" i="22"/>
  <c r="W188" i="22"/>
  <c r="X188" i="22"/>
  <c r="V189" i="22"/>
  <c r="W189" i="22"/>
  <c r="X189" i="22"/>
  <c r="V190" i="22"/>
  <c r="W190" i="22"/>
  <c r="X190" i="22"/>
  <c r="V191" i="22"/>
  <c r="W191" i="22"/>
  <c r="X191" i="22"/>
  <c r="V192" i="22"/>
  <c r="W192" i="22"/>
  <c r="X192" i="22"/>
  <c r="V193" i="22"/>
  <c r="W193" i="22"/>
  <c r="X193" i="22"/>
  <c r="V194" i="22"/>
  <c r="W194" i="22"/>
  <c r="X194" i="22"/>
  <c r="V195" i="22"/>
  <c r="W195" i="22"/>
  <c r="X195" i="22"/>
  <c r="V196" i="22"/>
  <c r="W196" i="22"/>
  <c r="X196" i="22"/>
  <c r="V197" i="22"/>
  <c r="W197" i="22"/>
  <c r="X197" i="22"/>
  <c r="V198" i="22"/>
  <c r="W198" i="22"/>
  <c r="X198" i="22"/>
  <c r="V199" i="22"/>
  <c r="W199" i="22"/>
  <c r="X199" i="22"/>
  <c r="V200" i="22"/>
  <c r="W200" i="22"/>
  <c r="X200" i="22"/>
  <c r="V201" i="22"/>
  <c r="W201" i="22"/>
  <c r="X201" i="22"/>
  <c r="V202" i="22"/>
  <c r="W202" i="22"/>
  <c r="X202" i="22"/>
  <c r="V203" i="22"/>
  <c r="W203" i="22"/>
  <c r="X203" i="22"/>
  <c r="V204" i="22"/>
  <c r="W204" i="22"/>
  <c r="X204" i="22"/>
  <c r="V205" i="22"/>
  <c r="W205" i="22"/>
  <c r="X205" i="22"/>
  <c r="V206" i="22"/>
  <c r="W206" i="22"/>
  <c r="X206" i="22"/>
  <c r="V207" i="22"/>
  <c r="W207" i="22"/>
  <c r="X207" i="22"/>
  <c r="V208" i="22"/>
  <c r="W208" i="22"/>
  <c r="X208" i="22"/>
  <c r="V209" i="22"/>
  <c r="W209" i="22"/>
  <c r="X209" i="22"/>
  <c r="V210" i="22"/>
  <c r="W210" i="22"/>
  <c r="X210" i="22"/>
  <c r="V211" i="22"/>
  <c r="W211" i="22"/>
  <c r="X211" i="22"/>
  <c r="V212" i="22"/>
  <c r="W212" i="22"/>
  <c r="X212" i="22"/>
  <c r="V213" i="22"/>
  <c r="W213" i="22"/>
  <c r="X213" i="22"/>
  <c r="V214" i="22"/>
  <c r="W214" i="22"/>
  <c r="X214" i="22"/>
  <c r="V215" i="22"/>
  <c r="W215" i="22"/>
  <c r="X215" i="22"/>
  <c r="V216" i="22"/>
  <c r="W216" i="22"/>
  <c r="X216" i="22"/>
  <c r="V217" i="22"/>
  <c r="W217" i="22"/>
  <c r="X217" i="22"/>
  <c r="V218" i="22"/>
  <c r="W218" i="22"/>
  <c r="X218" i="22"/>
  <c r="V219" i="22"/>
  <c r="W219" i="22"/>
  <c r="X219" i="22"/>
  <c r="V220" i="22"/>
  <c r="W220" i="22"/>
  <c r="X220" i="22"/>
  <c r="V221" i="22"/>
  <c r="W221" i="22"/>
  <c r="X221" i="22"/>
  <c r="V222" i="22"/>
  <c r="W222" i="22"/>
  <c r="X222" i="22"/>
  <c r="V223" i="22"/>
  <c r="W223" i="22"/>
  <c r="X223" i="22"/>
  <c r="V224" i="22"/>
  <c r="W224" i="22"/>
  <c r="X224" i="22"/>
  <c r="V225" i="22"/>
  <c r="W225" i="22"/>
  <c r="X225" i="22"/>
  <c r="V226" i="22"/>
  <c r="W226" i="22"/>
  <c r="X226" i="22"/>
  <c r="V227" i="22"/>
  <c r="W227" i="22"/>
  <c r="X227" i="22"/>
  <c r="V228" i="22"/>
  <c r="W228" i="22"/>
  <c r="X228" i="22"/>
  <c r="V229" i="22"/>
  <c r="W229" i="22"/>
  <c r="X229" i="22"/>
  <c r="V230" i="22"/>
  <c r="W230" i="22"/>
  <c r="X230" i="22"/>
  <c r="V231" i="22"/>
  <c r="W231" i="22"/>
  <c r="X231" i="22"/>
  <c r="V232" i="22"/>
  <c r="W232" i="22"/>
  <c r="X232" i="22"/>
  <c r="V233" i="22"/>
  <c r="W233" i="22"/>
  <c r="X233" i="22"/>
  <c r="V234" i="22"/>
  <c r="W234" i="22"/>
  <c r="X234" i="22"/>
  <c r="V235" i="22"/>
  <c r="W235" i="22"/>
  <c r="X235" i="22"/>
  <c r="V236" i="22"/>
  <c r="W236" i="22"/>
  <c r="X236" i="22"/>
  <c r="V237" i="22"/>
  <c r="W237" i="22"/>
  <c r="X237" i="22"/>
  <c r="V238" i="22"/>
  <c r="W238" i="22"/>
  <c r="X238" i="22"/>
  <c r="V239" i="22"/>
  <c r="W239" i="22"/>
  <c r="X239" i="22"/>
  <c r="V240" i="22"/>
  <c r="W240" i="22"/>
  <c r="X240" i="22"/>
  <c r="V241" i="22"/>
  <c r="W241" i="22"/>
  <c r="X241" i="22"/>
  <c r="V242" i="22"/>
  <c r="W242" i="22"/>
  <c r="X242" i="22"/>
  <c r="V243" i="22"/>
  <c r="W243" i="22"/>
  <c r="X243" i="22"/>
  <c r="V244" i="22"/>
  <c r="W244" i="22"/>
  <c r="X244" i="22"/>
  <c r="V245" i="22"/>
  <c r="W245" i="22"/>
  <c r="X245" i="22"/>
  <c r="V246" i="22"/>
  <c r="W246" i="22"/>
  <c r="X246" i="22"/>
  <c r="V247" i="22"/>
  <c r="W247" i="22"/>
  <c r="X247" i="22"/>
  <c r="V248" i="22"/>
  <c r="W248" i="22"/>
  <c r="X248" i="22"/>
  <c r="V249" i="22"/>
  <c r="W249" i="22"/>
  <c r="X249" i="22"/>
  <c r="V250" i="22"/>
  <c r="W250" i="22"/>
  <c r="X250" i="22"/>
  <c r="V251" i="22"/>
  <c r="W251" i="22"/>
  <c r="X251" i="22"/>
  <c r="V252" i="22"/>
  <c r="W252" i="22"/>
  <c r="X252" i="22"/>
  <c r="V253" i="22"/>
  <c r="W253" i="22"/>
  <c r="X253" i="22"/>
  <c r="V254" i="22"/>
  <c r="W254" i="22"/>
  <c r="X254" i="22"/>
  <c r="V255" i="22"/>
  <c r="W255" i="22"/>
  <c r="X255" i="22"/>
  <c r="V256" i="22"/>
  <c r="W256" i="22"/>
  <c r="X256" i="22"/>
  <c r="V257" i="22"/>
  <c r="W257" i="22"/>
  <c r="X257" i="22"/>
  <c r="V258" i="22"/>
  <c r="W258" i="22"/>
  <c r="X258" i="22"/>
  <c r="V259" i="22"/>
  <c r="W259" i="22"/>
  <c r="X259" i="22"/>
  <c r="V260" i="22"/>
  <c r="W260" i="22"/>
  <c r="X260" i="22"/>
  <c r="V261" i="22"/>
  <c r="W261" i="22"/>
  <c r="X261" i="22"/>
  <c r="V262" i="22"/>
  <c r="W262" i="22"/>
  <c r="X262" i="22"/>
  <c r="V263" i="22"/>
  <c r="W263" i="22"/>
  <c r="X263" i="22"/>
  <c r="V264" i="22"/>
  <c r="W264" i="22"/>
  <c r="X264" i="22"/>
  <c r="V265" i="22"/>
  <c r="W265" i="22"/>
  <c r="X265" i="22"/>
  <c r="V266" i="22"/>
  <c r="W266" i="22"/>
  <c r="X266" i="22"/>
  <c r="V267" i="22"/>
  <c r="W267" i="22"/>
  <c r="X267" i="22"/>
  <c r="V268" i="22"/>
  <c r="W268" i="22"/>
  <c r="X268" i="22"/>
  <c r="V269" i="22"/>
  <c r="W269" i="22"/>
  <c r="X269" i="22"/>
  <c r="V270" i="22"/>
  <c r="W270" i="22"/>
  <c r="X270" i="22"/>
  <c r="V271" i="22"/>
  <c r="W271" i="22"/>
  <c r="X271" i="22"/>
  <c r="V272" i="22"/>
  <c r="W272" i="22"/>
  <c r="X272" i="22"/>
  <c r="V273" i="22"/>
  <c r="W273" i="22"/>
  <c r="X273" i="22"/>
  <c r="V274" i="22"/>
  <c r="W274" i="22"/>
  <c r="X274" i="22"/>
  <c r="V275" i="22"/>
  <c r="W275" i="22"/>
  <c r="X275" i="22"/>
  <c r="V276" i="22"/>
  <c r="W276" i="22"/>
  <c r="X276" i="22"/>
  <c r="V277" i="22"/>
  <c r="W277" i="22"/>
  <c r="X277" i="22"/>
  <c r="V278" i="22"/>
  <c r="W278" i="22"/>
  <c r="X278" i="22"/>
  <c r="V279" i="22"/>
  <c r="W279" i="22"/>
  <c r="X279" i="22"/>
  <c r="V280" i="22"/>
  <c r="W280" i="22"/>
  <c r="X280" i="22"/>
  <c r="V281" i="22"/>
  <c r="W281" i="22"/>
  <c r="X281" i="22"/>
  <c r="V282" i="22"/>
  <c r="W282" i="22"/>
  <c r="X282" i="22"/>
  <c r="V283" i="22"/>
  <c r="W283" i="22"/>
  <c r="X283" i="22"/>
  <c r="V284" i="22"/>
  <c r="W284" i="22"/>
  <c r="X284" i="22"/>
  <c r="V285" i="22"/>
  <c r="W285" i="22"/>
  <c r="X285" i="22"/>
  <c r="V286" i="22"/>
  <c r="W286" i="22"/>
  <c r="X286" i="22"/>
  <c r="V287" i="22"/>
  <c r="W287" i="22"/>
  <c r="X287" i="22"/>
  <c r="V288" i="22"/>
  <c r="W288" i="22"/>
  <c r="X288" i="22"/>
  <c r="V289" i="22"/>
  <c r="W289" i="22"/>
  <c r="X289" i="22"/>
  <c r="V290" i="22"/>
  <c r="W290" i="22"/>
  <c r="X290" i="22"/>
  <c r="V291" i="22"/>
  <c r="W291" i="22"/>
  <c r="X291" i="22"/>
  <c r="V292" i="22"/>
  <c r="W292" i="22"/>
  <c r="X292" i="22"/>
  <c r="V293" i="22"/>
  <c r="W293" i="22"/>
  <c r="X293" i="22"/>
  <c r="V294" i="22"/>
  <c r="W294" i="22"/>
  <c r="X294" i="22"/>
  <c r="V295" i="22"/>
  <c r="W295" i="22"/>
  <c r="X295" i="22"/>
  <c r="V296" i="22"/>
  <c r="W296" i="22"/>
  <c r="X296" i="22"/>
  <c r="V297" i="22"/>
  <c r="W297" i="22"/>
  <c r="X297" i="22"/>
  <c r="V298" i="22"/>
  <c r="W298" i="22"/>
  <c r="X298" i="22"/>
  <c r="V299" i="22"/>
  <c r="W299" i="22"/>
  <c r="X299" i="22"/>
  <c r="V300" i="22"/>
  <c r="W300" i="22"/>
  <c r="X300" i="22"/>
  <c r="V301" i="22"/>
  <c r="W301" i="22"/>
  <c r="X301" i="22"/>
  <c r="V302" i="22"/>
  <c r="W302" i="22"/>
  <c r="X302" i="22"/>
  <c r="V303" i="22"/>
  <c r="W303" i="22"/>
  <c r="X303" i="22"/>
  <c r="V304" i="22"/>
  <c r="W304" i="22"/>
  <c r="X304" i="22"/>
  <c r="V305" i="22"/>
  <c r="W305" i="22"/>
  <c r="X305" i="22"/>
  <c r="V306" i="22"/>
  <c r="W306" i="22"/>
  <c r="X306" i="22"/>
  <c r="V307" i="22"/>
  <c r="W307" i="22"/>
  <c r="X307" i="22"/>
  <c r="V308" i="22"/>
  <c r="W308" i="22"/>
  <c r="X308" i="22"/>
  <c r="V309" i="22"/>
  <c r="W309" i="22"/>
  <c r="X309" i="22"/>
  <c r="V310" i="22"/>
  <c r="W310" i="22"/>
  <c r="X310" i="22"/>
  <c r="V311" i="22"/>
  <c r="W311" i="22"/>
  <c r="X311" i="22"/>
  <c r="V312" i="22"/>
  <c r="W312" i="22"/>
  <c r="X312" i="22"/>
  <c r="V313" i="22"/>
  <c r="W313" i="22"/>
  <c r="X313" i="22"/>
  <c r="V314" i="22"/>
  <c r="W314" i="22"/>
  <c r="X314" i="22"/>
  <c r="V315" i="22"/>
  <c r="W315" i="22"/>
  <c r="X315" i="22"/>
  <c r="V316" i="22"/>
  <c r="W316" i="22"/>
  <c r="X316" i="22"/>
  <c r="V317" i="22"/>
  <c r="W317" i="22"/>
  <c r="X317" i="22"/>
  <c r="V318" i="22"/>
  <c r="W318" i="22"/>
  <c r="X318" i="22"/>
  <c r="V319" i="22"/>
  <c r="W319" i="22"/>
  <c r="X319" i="22"/>
  <c r="V320" i="22"/>
  <c r="W320" i="22"/>
  <c r="X320" i="22"/>
  <c r="V321" i="22"/>
  <c r="W321" i="22"/>
  <c r="X321" i="22"/>
  <c r="V322" i="22"/>
  <c r="W322" i="22"/>
  <c r="X322" i="22"/>
  <c r="V323" i="22"/>
  <c r="W323" i="22"/>
  <c r="X323" i="22"/>
  <c r="V324" i="22"/>
  <c r="W324" i="22"/>
  <c r="X324" i="22"/>
  <c r="V325" i="22"/>
  <c r="W325" i="22"/>
  <c r="X325" i="22"/>
  <c r="V326" i="22"/>
  <c r="W326" i="22"/>
  <c r="X326" i="22"/>
  <c r="V327" i="22"/>
  <c r="W327" i="22"/>
  <c r="X327" i="22"/>
  <c r="V328" i="22"/>
  <c r="W328" i="22"/>
  <c r="X328" i="22"/>
  <c r="V329" i="22"/>
  <c r="W329" i="22"/>
  <c r="X329" i="22"/>
  <c r="V330" i="22"/>
  <c r="W330" i="22"/>
  <c r="X330" i="22"/>
  <c r="V331" i="22"/>
  <c r="W331" i="22"/>
  <c r="X331" i="22"/>
  <c r="V332" i="22"/>
  <c r="W332" i="22"/>
  <c r="X332" i="22"/>
  <c r="V333" i="22"/>
  <c r="W333" i="22"/>
  <c r="X333" i="22"/>
  <c r="V334" i="22"/>
  <c r="W334" i="22"/>
  <c r="X334" i="22"/>
  <c r="V335" i="22"/>
  <c r="W335" i="22"/>
  <c r="X335" i="22"/>
  <c r="V336" i="22"/>
  <c r="W336" i="22"/>
  <c r="X336" i="22"/>
  <c r="V337" i="22"/>
  <c r="W337" i="22"/>
  <c r="X337" i="22"/>
  <c r="V338" i="22"/>
  <c r="W338" i="22"/>
  <c r="X338" i="22"/>
  <c r="V339" i="22"/>
  <c r="W339" i="22"/>
  <c r="X339" i="22"/>
  <c r="V340" i="22"/>
  <c r="W340" i="22"/>
  <c r="X340" i="22"/>
  <c r="V341" i="22"/>
  <c r="W341" i="22"/>
  <c r="X341" i="22"/>
  <c r="V342" i="22"/>
  <c r="W342" i="22"/>
  <c r="X342" i="22"/>
  <c r="V343" i="22"/>
  <c r="W343" i="22"/>
  <c r="X343" i="22"/>
  <c r="V344" i="22"/>
  <c r="W344" i="22"/>
  <c r="X344" i="22"/>
  <c r="V345" i="22"/>
  <c r="W345" i="22"/>
  <c r="X345" i="22"/>
  <c r="V346" i="22"/>
  <c r="W346" i="22"/>
  <c r="X346" i="22"/>
  <c r="V347" i="22"/>
  <c r="W347" i="22"/>
  <c r="X347" i="22"/>
  <c r="V348" i="22"/>
  <c r="W348" i="22"/>
  <c r="X348" i="22"/>
  <c r="V349" i="22"/>
  <c r="W349" i="22"/>
  <c r="X349" i="22"/>
  <c r="V350" i="22"/>
  <c r="W350" i="22"/>
  <c r="X350" i="22"/>
  <c r="V351" i="22"/>
  <c r="W351" i="22"/>
  <c r="X351" i="22"/>
  <c r="V352" i="22"/>
  <c r="W352" i="22"/>
  <c r="X352" i="22"/>
  <c r="V353" i="22"/>
  <c r="W353" i="22"/>
  <c r="X353" i="22"/>
  <c r="V354" i="22"/>
  <c r="W354" i="22"/>
  <c r="X354" i="22"/>
  <c r="V355" i="22"/>
  <c r="W355" i="22"/>
  <c r="X355" i="22"/>
  <c r="V356" i="22"/>
  <c r="W356" i="22"/>
  <c r="X356" i="22"/>
  <c r="V357" i="22"/>
  <c r="W357" i="22"/>
  <c r="X357" i="22"/>
  <c r="V358" i="22"/>
  <c r="W358" i="22"/>
  <c r="X358" i="22"/>
  <c r="V359" i="22"/>
  <c r="W359" i="22"/>
  <c r="X359" i="22"/>
  <c r="V360" i="22"/>
  <c r="W360" i="22"/>
  <c r="X360" i="22"/>
  <c r="V361" i="22"/>
  <c r="W361" i="22"/>
  <c r="X361" i="22"/>
  <c r="V362" i="22"/>
  <c r="W362" i="22"/>
  <c r="X362" i="22"/>
  <c r="V363" i="22"/>
  <c r="W363" i="22"/>
  <c r="X363" i="22"/>
  <c r="V364" i="22"/>
  <c r="W364" i="22"/>
  <c r="X364" i="22"/>
  <c r="V365" i="22"/>
  <c r="W365" i="22"/>
  <c r="X365" i="22"/>
  <c r="V366" i="22"/>
  <c r="W366" i="22"/>
  <c r="X366" i="22"/>
  <c r="V367" i="22"/>
  <c r="W367" i="22"/>
  <c r="X367" i="22"/>
  <c r="V368" i="22"/>
  <c r="W368" i="22"/>
  <c r="X368" i="22"/>
  <c r="V369" i="22"/>
  <c r="W369" i="22"/>
  <c r="X369" i="22"/>
  <c r="V370" i="22"/>
  <c r="W370" i="22"/>
  <c r="X370" i="22"/>
  <c r="V371" i="22"/>
  <c r="W371" i="22"/>
  <c r="X371" i="22"/>
  <c r="V372" i="22"/>
  <c r="W372" i="22"/>
  <c r="X372" i="22"/>
  <c r="V373" i="22"/>
  <c r="W373" i="22"/>
  <c r="X373" i="22"/>
  <c r="V374" i="22"/>
  <c r="W374" i="22"/>
  <c r="X374" i="22"/>
  <c r="V375" i="22"/>
  <c r="W375" i="22"/>
  <c r="X375" i="22"/>
  <c r="V376" i="22"/>
  <c r="W376" i="22"/>
  <c r="X376" i="22"/>
  <c r="V377" i="22"/>
  <c r="W377" i="22"/>
  <c r="X377" i="22"/>
  <c r="V378" i="22"/>
  <c r="W378" i="22"/>
  <c r="X378" i="22"/>
  <c r="V379" i="22"/>
  <c r="W379" i="22"/>
  <c r="X379" i="22"/>
  <c r="V380" i="22"/>
  <c r="W380" i="22"/>
  <c r="X380" i="22"/>
  <c r="V381" i="22"/>
  <c r="W381" i="22"/>
  <c r="X381" i="22"/>
  <c r="V382" i="22"/>
  <c r="W382" i="22"/>
  <c r="X382" i="22"/>
  <c r="V383" i="22"/>
  <c r="W383" i="22"/>
  <c r="X383" i="22"/>
  <c r="V384" i="22"/>
  <c r="W384" i="22"/>
  <c r="X384" i="22"/>
  <c r="V385" i="22"/>
  <c r="W385" i="22"/>
  <c r="X385" i="22"/>
  <c r="V386" i="22"/>
  <c r="W386" i="22"/>
  <c r="X386" i="22"/>
  <c r="V387" i="22"/>
  <c r="W387" i="22"/>
  <c r="X387" i="22"/>
  <c r="V388" i="22"/>
  <c r="W388" i="22"/>
  <c r="X388" i="22"/>
  <c r="V389" i="22"/>
  <c r="W389" i="22"/>
  <c r="X389" i="22"/>
  <c r="V390" i="22"/>
  <c r="W390" i="22"/>
  <c r="X390" i="22"/>
  <c r="V391" i="22"/>
  <c r="W391" i="22"/>
  <c r="X391" i="22"/>
  <c r="V392" i="22"/>
  <c r="W392" i="22"/>
  <c r="X392" i="22"/>
  <c r="V393" i="22"/>
  <c r="W393" i="22"/>
  <c r="X393" i="22"/>
  <c r="V394" i="22"/>
  <c r="W394" i="22"/>
  <c r="X394" i="22"/>
  <c r="V395" i="22"/>
  <c r="W395" i="22"/>
  <c r="X395" i="22"/>
  <c r="V396" i="22"/>
  <c r="W396" i="22"/>
  <c r="X396" i="22"/>
  <c r="V397" i="22"/>
  <c r="W397" i="22"/>
  <c r="X397" i="22"/>
  <c r="V398" i="22"/>
  <c r="W398" i="22"/>
  <c r="X398" i="22"/>
  <c r="V399" i="22"/>
  <c r="W399" i="22"/>
  <c r="X399" i="22"/>
  <c r="V400" i="22"/>
  <c r="W400" i="22"/>
  <c r="X400" i="22"/>
  <c r="V401" i="22"/>
  <c r="W401" i="22"/>
  <c r="X401" i="22"/>
  <c r="V402" i="22"/>
  <c r="W402" i="22"/>
  <c r="X402" i="22"/>
  <c r="V403" i="22"/>
  <c r="W403" i="22"/>
  <c r="X403" i="22"/>
  <c r="V404" i="22"/>
  <c r="W404" i="22"/>
  <c r="X404" i="22"/>
  <c r="V405" i="22"/>
  <c r="W405" i="22"/>
  <c r="X405" i="22"/>
  <c r="V406" i="22"/>
  <c r="W406" i="22"/>
  <c r="X406" i="22"/>
  <c r="V407" i="22"/>
  <c r="W407" i="22"/>
  <c r="X407" i="22"/>
  <c r="V408" i="22"/>
  <c r="W408" i="22"/>
  <c r="X408" i="22"/>
  <c r="V409" i="22"/>
  <c r="W409" i="22"/>
  <c r="X409" i="22"/>
  <c r="V410" i="22"/>
  <c r="W410" i="22"/>
  <c r="X410" i="22"/>
  <c r="V411" i="22"/>
  <c r="W411" i="22"/>
  <c r="X411" i="22"/>
  <c r="V412" i="22"/>
  <c r="W412" i="22"/>
  <c r="X412" i="22"/>
  <c r="V413" i="22"/>
  <c r="W413" i="22"/>
  <c r="X413" i="22"/>
  <c r="V414" i="22"/>
  <c r="W414" i="22"/>
  <c r="X414" i="22"/>
  <c r="V415" i="22"/>
  <c r="W415" i="22"/>
  <c r="X415" i="22"/>
  <c r="V416" i="22"/>
  <c r="W416" i="22"/>
  <c r="X416" i="22"/>
  <c r="V417" i="22"/>
  <c r="W417" i="22"/>
  <c r="X417" i="22"/>
  <c r="V418" i="22"/>
  <c r="W418" i="22"/>
  <c r="X418" i="22"/>
  <c r="V419" i="22"/>
  <c r="W419" i="22"/>
  <c r="X419" i="22"/>
  <c r="V420" i="22"/>
  <c r="W420" i="22"/>
  <c r="X420" i="22"/>
  <c r="V421" i="22"/>
  <c r="W421" i="22"/>
  <c r="X421" i="22"/>
  <c r="V422" i="22"/>
  <c r="W422" i="22"/>
  <c r="X422" i="22"/>
  <c r="V423" i="22"/>
  <c r="W423" i="22"/>
  <c r="X423" i="22"/>
  <c r="V424" i="22"/>
  <c r="W424" i="22"/>
  <c r="X424" i="22"/>
  <c r="V425" i="22"/>
  <c r="W425" i="22"/>
  <c r="X425" i="22"/>
  <c r="V426" i="22"/>
  <c r="W426" i="22"/>
  <c r="X426" i="22"/>
  <c r="V427" i="22"/>
  <c r="W427" i="22"/>
  <c r="X427" i="22"/>
  <c r="V428" i="22"/>
  <c r="W428" i="22"/>
  <c r="X428" i="22"/>
  <c r="V429" i="22"/>
  <c r="W429" i="22"/>
  <c r="X429" i="22"/>
  <c r="V430" i="22"/>
  <c r="W430" i="22"/>
  <c r="X430" i="22"/>
  <c r="V431" i="22"/>
  <c r="W431" i="22"/>
  <c r="X431" i="22"/>
  <c r="V432" i="22"/>
  <c r="W432" i="22"/>
  <c r="X432" i="22"/>
  <c r="V433" i="22"/>
  <c r="W433" i="22"/>
  <c r="X433" i="22"/>
  <c r="V434" i="22"/>
  <c r="W434" i="22"/>
  <c r="X434" i="22"/>
  <c r="V435" i="22"/>
  <c r="W435" i="22"/>
  <c r="X435" i="22"/>
  <c r="V436" i="22"/>
  <c r="W436" i="22"/>
  <c r="X436" i="22"/>
  <c r="V437" i="22"/>
  <c r="W437" i="22"/>
  <c r="X437" i="22"/>
  <c r="V438" i="22"/>
  <c r="W438" i="22"/>
  <c r="X438" i="22"/>
  <c r="V439" i="22"/>
  <c r="W439" i="22"/>
  <c r="X439" i="22"/>
  <c r="V440" i="22"/>
  <c r="W440" i="22"/>
  <c r="X440" i="22"/>
  <c r="V441" i="22"/>
  <c r="W441" i="22"/>
  <c r="X441" i="22"/>
  <c r="V442" i="22"/>
  <c r="W442" i="22"/>
  <c r="X442" i="22"/>
  <c r="V443" i="22"/>
  <c r="W443" i="22"/>
  <c r="X443" i="22"/>
  <c r="V444" i="22"/>
  <c r="W444" i="22"/>
  <c r="X444" i="22"/>
  <c r="V445" i="22"/>
  <c r="W445" i="22"/>
  <c r="X445" i="22"/>
  <c r="V446" i="22"/>
  <c r="W446" i="22"/>
  <c r="X446" i="22"/>
  <c r="V447" i="22"/>
  <c r="W447" i="22"/>
  <c r="X447" i="22"/>
  <c r="V448" i="22"/>
  <c r="W448" i="22"/>
  <c r="X448" i="22"/>
  <c r="V449" i="22"/>
  <c r="W449" i="22"/>
  <c r="X449" i="22"/>
  <c r="V450" i="22"/>
  <c r="W450" i="22"/>
  <c r="X450" i="22"/>
  <c r="V451" i="22"/>
  <c r="W451" i="22"/>
  <c r="X451" i="22"/>
  <c r="V452" i="22"/>
  <c r="W452" i="22"/>
  <c r="X452" i="22"/>
  <c r="V453" i="22"/>
  <c r="W453" i="22"/>
  <c r="X453" i="22"/>
  <c r="V454" i="22"/>
  <c r="W454" i="22"/>
  <c r="X454" i="22"/>
  <c r="V455" i="22"/>
  <c r="W455" i="22"/>
  <c r="X455" i="22"/>
  <c r="V456" i="22"/>
  <c r="W456" i="22"/>
  <c r="X456" i="22"/>
  <c r="V457" i="22"/>
  <c r="W457" i="22"/>
  <c r="X457" i="22"/>
  <c r="V458" i="22"/>
  <c r="W458" i="22"/>
  <c r="X458" i="22"/>
  <c r="V459" i="22"/>
  <c r="W459" i="22"/>
  <c r="X459" i="22"/>
  <c r="V460" i="22"/>
  <c r="W460" i="22"/>
  <c r="X460" i="22"/>
  <c r="V461" i="22"/>
  <c r="W461" i="22"/>
  <c r="X461" i="22"/>
  <c r="V462" i="22"/>
  <c r="W462" i="22"/>
  <c r="X462" i="22"/>
  <c r="V463" i="22"/>
  <c r="W463" i="22"/>
  <c r="X463" i="22"/>
  <c r="V464" i="22"/>
  <c r="W464" i="22"/>
  <c r="X464" i="22"/>
  <c r="V465" i="22"/>
  <c r="W465" i="22"/>
  <c r="X465" i="22"/>
  <c r="V466" i="22"/>
  <c r="W466" i="22"/>
  <c r="X466" i="22"/>
  <c r="V467" i="22"/>
  <c r="W467" i="22"/>
  <c r="X467" i="22"/>
  <c r="V468" i="22"/>
  <c r="W468" i="22"/>
  <c r="X468" i="22"/>
  <c r="V469" i="22"/>
  <c r="W469" i="22"/>
  <c r="X469" i="22"/>
  <c r="V470" i="22"/>
  <c r="W470" i="22"/>
  <c r="X470" i="22"/>
  <c r="V471" i="22"/>
  <c r="W471" i="22"/>
  <c r="X471" i="22"/>
  <c r="V472" i="22"/>
  <c r="W472" i="22"/>
  <c r="X472" i="22"/>
  <c r="V473" i="22"/>
  <c r="W473" i="22"/>
  <c r="X473" i="22"/>
  <c r="V474" i="22"/>
  <c r="W474" i="22"/>
  <c r="X474" i="22"/>
  <c r="V475" i="22"/>
  <c r="W475" i="22"/>
  <c r="X475" i="22"/>
  <c r="V476" i="22"/>
  <c r="W476" i="22"/>
  <c r="X476" i="22"/>
  <c r="V477" i="22"/>
  <c r="W477" i="22"/>
  <c r="X477" i="22"/>
  <c r="V478" i="22"/>
  <c r="W478" i="22"/>
  <c r="X478" i="22"/>
  <c r="V479" i="22"/>
  <c r="W479" i="22"/>
  <c r="X479" i="22"/>
  <c r="V480" i="22"/>
  <c r="W480" i="22"/>
  <c r="X480" i="22"/>
  <c r="V481" i="22"/>
  <c r="W481" i="22"/>
  <c r="X481" i="22"/>
  <c r="V482" i="22"/>
  <c r="W482" i="22"/>
  <c r="X482" i="22"/>
  <c r="V483" i="22"/>
  <c r="W483" i="22"/>
  <c r="X483" i="22"/>
  <c r="V484" i="22"/>
  <c r="W484" i="22"/>
  <c r="X484" i="22"/>
  <c r="V485" i="22"/>
  <c r="W485" i="22"/>
  <c r="X485" i="22"/>
  <c r="V486" i="22"/>
  <c r="W486" i="22"/>
  <c r="X486" i="22"/>
  <c r="V487" i="22"/>
  <c r="W487" i="22"/>
  <c r="X487" i="22"/>
  <c r="V488" i="22"/>
  <c r="W488" i="22"/>
  <c r="X488" i="22"/>
  <c r="V489" i="22"/>
  <c r="W489" i="22"/>
  <c r="X489" i="22"/>
  <c r="V490" i="22"/>
  <c r="W490" i="22"/>
  <c r="X490" i="22"/>
  <c r="V491" i="22"/>
  <c r="W491" i="22"/>
  <c r="X491" i="22"/>
  <c r="V492" i="22"/>
  <c r="W492" i="22"/>
  <c r="X492" i="22"/>
  <c r="V493" i="22"/>
  <c r="W493" i="22"/>
  <c r="X493" i="22"/>
  <c r="V494" i="22"/>
  <c r="W494" i="22"/>
  <c r="X494" i="22"/>
  <c r="V495" i="22"/>
  <c r="W495" i="22"/>
  <c r="X495" i="22"/>
  <c r="V496" i="22"/>
  <c r="W496" i="22"/>
  <c r="X496" i="22"/>
  <c r="V497" i="22"/>
  <c r="W497" i="22"/>
  <c r="X497" i="22"/>
  <c r="V498" i="22"/>
  <c r="W498" i="22"/>
  <c r="X498" i="22"/>
  <c r="V499" i="22"/>
  <c r="W499" i="22"/>
  <c r="X499" i="22"/>
  <c r="V500" i="22"/>
  <c r="W500" i="22"/>
  <c r="X500" i="22"/>
  <c r="V501" i="22"/>
  <c r="W501" i="22"/>
  <c r="X501" i="22"/>
  <c r="V502" i="22"/>
  <c r="W502" i="22"/>
  <c r="X502" i="22"/>
  <c r="V503" i="22"/>
  <c r="W503" i="22"/>
  <c r="X503" i="22"/>
  <c r="V504" i="22"/>
  <c r="W504" i="22"/>
  <c r="X504" i="22"/>
  <c r="V505" i="22"/>
  <c r="W505" i="22"/>
  <c r="X505" i="22"/>
  <c r="V506" i="22"/>
  <c r="W506" i="22"/>
  <c r="X506" i="22"/>
  <c r="V507" i="22"/>
  <c r="W507" i="22"/>
  <c r="X507" i="22"/>
  <c r="V508" i="22"/>
  <c r="W508" i="22"/>
  <c r="X508" i="22"/>
  <c r="V509" i="22"/>
  <c r="W509" i="22"/>
  <c r="X509" i="22"/>
  <c r="V510" i="22"/>
  <c r="W510" i="22"/>
  <c r="X510" i="22"/>
  <c r="V511" i="22"/>
  <c r="W511" i="22"/>
  <c r="X511" i="22"/>
  <c r="V512" i="22"/>
  <c r="W512" i="22"/>
  <c r="X512" i="22"/>
  <c r="V513" i="22"/>
  <c r="W513" i="22"/>
  <c r="X513" i="22"/>
  <c r="V514" i="22"/>
  <c r="W514" i="22"/>
  <c r="X514" i="22"/>
  <c r="V515" i="22"/>
  <c r="W515" i="22"/>
  <c r="X515" i="22"/>
  <c r="V516" i="22"/>
  <c r="W516" i="22"/>
  <c r="X516" i="22"/>
  <c r="V517" i="22"/>
  <c r="W517" i="22"/>
  <c r="X517" i="22"/>
  <c r="V518" i="22"/>
  <c r="W518" i="22"/>
  <c r="X518" i="22"/>
  <c r="V519" i="22"/>
  <c r="W519" i="22"/>
  <c r="X519" i="22"/>
  <c r="V520" i="22"/>
  <c r="W520" i="22"/>
  <c r="X520" i="22"/>
  <c r="V521" i="22"/>
  <c r="W521" i="22"/>
  <c r="X521" i="22"/>
  <c r="V522" i="22"/>
  <c r="W522" i="22"/>
  <c r="X522" i="22"/>
  <c r="V523" i="22"/>
  <c r="W523" i="22"/>
  <c r="X523" i="22"/>
  <c r="V524" i="22"/>
  <c r="W524" i="22"/>
  <c r="X524" i="22"/>
  <c r="V525" i="22"/>
  <c r="W525" i="22"/>
  <c r="X525" i="22"/>
  <c r="V526" i="22"/>
  <c r="W526" i="22"/>
  <c r="X526" i="22"/>
  <c r="V527" i="22"/>
  <c r="W527" i="22"/>
  <c r="X527" i="22"/>
  <c r="V528" i="22"/>
  <c r="W528" i="22"/>
  <c r="X528" i="22"/>
  <c r="V529" i="22"/>
  <c r="W529" i="22"/>
  <c r="X529" i="22"/>
  <c r="V530" i="22"/>
  <c r="W530" i="22"/>
  <c r="X530" i="22"/>
  <c r="V531" i="22"/>
  <c r="W531" i="22"/>
  <c r="X531" i="22"/>
  <c r="V532" i="22"/>
  <c r="W532" i="22"/>
  <c r="X532" i="22"/>
  <c r="V533" i="22"/>
  <c r="W533" i="22"/>
  <c r="X533" i="22"/>
  <c r="V534" i="22"/>
  <c r="W534" i="22"/>
  <c r="X534" i="22"/>
  <c r="V535" i="22"/>
  <c r="W535" i="22"/>
  <c r="X535" i="22"/>
  <c r="V536" i="22"/>
  <c r="W536" i="22"/>
  <c r="X536" i="22"/>
  <c r="V537" i="22"/>
  <c r="W537" i="22"/>
  <c r="X537" i="22"/>
  <c r="V538" i="22"/>
  <c r="W538" i="22"/>
  <c r="X538" i="22"/>
  <c r="V539" i="22"/>
  <c r="W539" i="22"/>
  <c r="X539" i="22"/>
  <c r="V540" i="22"/>
  <c r="W540" i="22"/>
  <c r="X540" i="22"/>
  <c r="V541" i="22"/>
  <c r="W541" i="22"/>
  <c r="X541" i="22"/>
  <c r="V542" i="22"/>
  <c r="W542" i="22"/>
  <c r="X542" i="22"/>
  <c r="V543" i="22"/>
  <c r="W543" i="22"/>
  <c r="X543" i="22"/>
  <c r="V544" i="22"/>
  <c r="W544" i="22"/>
  <c r="X544" i="22"/>
  <c r="V545" i="22"/>
  <c r="W545" i="22"/>
  <c r="X545" i="22"/>
  <c r="V546" i="22"/>
  <c r="W546" i="22"/>
  <c r="X546" i="22"/>
  <c r="V547" i="22"/>
  <c r="W547" i="22"/>
  <c r="X547" i="22"/>
  <c r="V548" i="22"/>
  <c r="W548" i="22"/>
  <c r="X548" i="22"/>
  <c r="V549" i="22"/>
  <c r="W549" i="22"/>
  <c r="X549" i="22"/>
  <c r="V550" i="22"/>
  <c r="W550" i="22"/>
  <c r="X550" i="22"/>
  <c r="V551" i="22"/>
  <c r="W551" i="22"/>
  <c r="X551" i="22"/>
  <c r="V552" i="22"/>
  <c r="W552" i="22"/>
  <c r="X552" i="22"/>
  <c r="V553" i="22"/>
  <c r="W553" i="22"/>
  <c r="X553" i="22"/>
  <c r="V554" i="22"/>
  <c r="W554" i="22"/>
  <c r="X554" i="22"/>
  <c r="V555" i="22"/>
  <c r="W555" i="22"/>
  <c r="X555" i="22"/>
  <c r="V556" i="22"/>
  <c r="W556" i="22"/>
  <c r="X556" i="22"/>
  <c r="V557" i="22"/>
  <c r="W557" i="22"/>
  <c r="X557" i="22"/>
  <c r="V558" i="22"/>
  <c r="W558" i="22"/>
  <c r="X558" i="22"/>
  <c r="V559" i="22"/>
  <c r="W559" i="22"/>
  <c r="X559" i="22"/>
  <c r="V560" i="22"/>
  <c r="W560" i="22"/>
  <c r="X560" i="22"/>
  <c r="V561" i="22"/>
  <c r="W561" i="22"/>
  <c r="X561" i="22"/>
  <c r="V562" i="22"/>
  <c r="W562" i="22"/>
  <c r="X562" i="22"/>
  <c r="V563" i="22"/>
  <c r="W563" i="22"/>
  <c r="X563" i="22"/>
  <c r="V564" i="22"/>
  <c r="W564" i="22"/>
  <c r="X564" i="22"/>
  <c r="V565" i="22"/>
  <c r="W565" i="22"/>
  <c r="X565" i="22"/>
  <c r="V566" i="22"/>
  <c r="W566" i="22"/>
  <c r="X566" i="22"/>
  <c r="V567" i="22"/>
  <c r="W567" i="22"/>
  <c r="X567" i="22"/>
  <c r="V568" i="22"/>
  <c r="W568" i="22"/>
  <c r="X568" i="22"/>
  <c r="V569" i="22"/>
  <c r="W569" i="22"/>
  <c r="X569" i="22"/>
  <c r="V570" i="22"/>
  <c r="W570" i="22"/>
  <c r="X570" i="22"/>
  <c r="V571" i="22"/>
  <c r="W571" i="22"/>
  <c r="X571" i="22"/>
  <c r="V572" i="22"/>
  <c r="W572" i="22"/>
  <c r="X572" i="22"/>
  <c r="V573" i="22"/>
  <c r="W573" i="22"/>
  <c r="X573" i="22"/>
  <c r="V574" i="22"/>
  <c r="W574" i="22"/>
  <c r="X574" i="22"/>
  <c r="V575" i="22"/>
  <c r="W575" i="22"/>
  <c r="X575" i="22"/>
  <c r="V576" i="22"/>
  <c r="W576" i="22"/>
  <c r="X576" i="22"/>
  <c r="V577" i="22"/>
  <c r="W577" i="22"/>
  <c r="X577" i="22"/>
  <c r="V578" i="22"/>
  <c r="W578" i="22"/>
  <c r="X578" i="22"/>
  <c r="V579" i="22"/>
  <c r="W579" i="22"/>
  <c r="X579" i="22"/>
  <c r="V580" i="22"/>
  <c r="W580" i="22"/>
  <c r="X580" i="22"/>
  <c r="V581" i="22"/>
  <c r="W581" i="22"/>
  <c r="X581" i="22"/>
  <c r="V582" i="22"/>
  <c r="W582" i="22"/>
  <c r="X582" i="22"/>
  <c r="V583" i="22"/>
  <c r="W583" i="22"/>
  <c r="X583" i="22"/>
  <c r="V584" i="22"/>
  <c r="W584" i="22"/>
  <c r="X584" i="22"/>
  <c r="V585" i="22"/>
  <c r="W585" i="22"/>
  <c r="X585" i="22"/>
  <c r="V586" i="22"/>
  <c r="W586" i="22"/>
  <c r="X586" i="22"/>
  <c r="V587" i="22"/>
  <c r="W587" i="22"/>
  <c r="X587" i="22"/>
  <c r="V588" i="22"/>
  <c r="W588" i="22"/>
  <c r="X588" i="22"/>
  <c r="V589" i="22"/>
  <c r="W589" i="22"/>
  <c r="X589" i="22"/>
  <c r="V590" i="22"/>
  <c r="W590" i="22"/>
  <c r="X590" i="22"/>
  <c r="V591" i="22"/>
  <c r="W591" i="22"/>
  <c r="X591" i="22"/>
  <c r="V592" i="22"/>
  <c r="W592" i="22"/>
  <c r="X592" i="22"/>
  <c r="V593" i="22"/>
  <c r="W593" i="22"/>
  <c r="X593" i="22"/>
  <c r="V594" i="22"/>
  <c r="W594" i="22"/>
  <c r="X594" i="22"/>
  <c r="V595" i="22"/>
  <c r="W595" i="22"/>
  <c r="X595" i="22"/>
  <c r="V596" i="22"/>
  <c r="W596" i="22"/>
  <c r="X596" i="22"/>
  <c r="V597" i="22"/>
  <c r="W597" i="22"/>
  <c r="X597" i="22"/>
  <c r="V598" i="22"/>
  <c r="W598" i="22"/>
  <c r="X598" i="22"/>
  <c r="V599" i="22"/>
  <c r="W599" i="22"/>
  <c r="X599" i="22"/>
  <c r="V600" i="22"/>
  <c r="W600" i="22"/>
  <c r="X600" i="22"/>
  <c r="V601" i="22"/>
  <c r="W601" i="22"/>
  <c r="X601" i="22"/>
  <c r="V602" i="22"/>
  <c r="W602" i="22"/>
  <c r="X602" i="22"/>
  <c r="V603" i="22"/>
  <c r="W603" i="22"/>
  <c r="X603" i="22"/>
  <c r="V604" i="22"/>
  <c r="W604" i="22"/>
  <c r="X604" i="22"/>
  <c r="V605" i="22"/>
  <c r="W605" i="22"/>
  <c r="X605" i="22"/>
  <c r="V606" i="22"/>
  <c r="W606" i="22"/>
  <c r="X606" i="22"/>
  <c r="V607" i="22"/>
  <c r="W607" i="22"/>
  <c r="X607" i="22"/>
  <c r="V608" i="22"/>
  <c r="W608" i="22"/>
  <c r="X608" i="22"/>
  <c r="V609" i="22"/>
  <c r="W609" i="22"/>
  <c r="X609" i="22"/>
  <c r="V610" i="22"/>
  <c r="W610" i="22"/>
  <c r="X610" i="22"/>
  <c r="V611" i="22"/>
  <c r="W611" i="22"/>
  <c r="X611" i="22"/>
  <c r="V612" i="22"/>
  <c r="W612" i="22"/>
  <c r="X612" i="22"/>
  <c r="V613" i="22"/>
  <c r="W613" i="22"/>
  <c r="X613" i="22"/>
  <c r="V614" i="22"/>
  <c r="W614" i="22"/>
  <c r="X614" i="22"/>
  <c r="V615" i="22"/>
  <c r="W615" i="22"/>
  <c r="X615" i="22"/>
  <c r="V616" i="22"/>
  <c r="W616" i="22"/>
  <c r="X616" i="22"/>
  <c r="V617" i="22"/>
  <c r="W617" i="22"/>
  <c r="X617" i="22"/>
  <c r="V618" i="22"/>
  <c r="W618" i="22"/>
  <c r="X618" i="22"/>
  <c r="V619" i="22"/>
  <c r="W619" i="22"/>
  <c r="X619" i="22"/>
  <c r="V620" i="22"/>
  <c r="W620" i="22"/>
  <c r="X620" i="22"/>
  <c r="V621" i="22"/>
  <c r="W621" i="22"/>
  <c r="X621" i="22"/>
  <c r="V622" i="22"/>
  <c r="W622" i="22"/>
  <c r="X622" i="22"/>
  <c r="V623" i="22"/>
  <c r="W623" i="22"/>
  <c r="X623" i="22"/>
  <c r="V624" i="22"/>
  <c r="W624" i="22"/>
  <c r="X624" i="22"/>
  <c r="V625" i="22"/>
  <c r="W625" i="22"/>
  <c r="X625" i="22"/>
  <c r="V626" i="22"/>
  <c r="W626" i="22"/>
  <c r="X626" i="22"/>
  <c r="V627" i="22"/>
  <c r="W627" i="22"/>
  <c r="X627" i="22"/>
  <c r="V628" i="22"/>
  <c r="W628" i="22"/>
  <c r="X628" i="22"/>
  <c r="V629" i="22"/>
  <c r="W629" i="22"/>
  <c r="X629" i="22"/>
  <c r="V630" i="22"/>
  <c r="W630" i="22"/>
  <c r="X630" i="22"/>
  <c r="V631" i="22"/>
  <c r="W631" i="22"/>
  <c r="X631" i="22"/>
  <c r="V632" i="22"/>
  <c r="W632" i="22"/>
  <c r="X632" i="22"/>
  <c r="V633" i="22"/>
  <c r="W633" i="22"/>
  <c r="X633" i="22"/>
  <c r="V634" i="22"/>
  <c r="W634" i="22"/>
  <c r="X634" i="22"/>
  <c r="V635" i="22"/>
  <c r="W635" i="22"/>
  <c r="X635" i="22"/>
  <c r="V636" i="22"/>
  <c r="W636" i="22"/>
  <c r="X636" i="22"/>
  <c r="V637" i="22"/>
  <c r="W637" i="22"/>
  <c r="X637" i="22"/>
  <c r="V638" i="22"/>
  <c r="W638" i="22"/>
  <c r="X638" i="22"/>
  <c r="V639" i="22"/>
  <c r="W639" i="22"/>
  <c r="X639" i="22"/>
  <c r="V640" i="22"/>
  <c r="W640" i="22"/>
  <c r="X640" i="22"/>
  <c r="V641" i="22"/>
  <c r="W641" i="22"/>
  <c r="X641" i="22"/>
  <c r="V642" i="22"/>
  <c r="W642" i="22"/>
  <c r="X642" i="22"/>
  <c r="V643" i="22"/>
  <c r="W643" i="22"/>
  <c r="X643" i="22"/>
  <c r="V644" i="22"/>
  <c r="W644" i="22"/>
  <c r="X644" i="22"/>
  <c r="V645" i="22"/>
  <c r="W645" i="22"/>
  <c r="X645" i="22"/>
  <c r="V646" i="22"/>
  <c r="W646" i="22"/>
  <c r="X646" i="22"/>
  <c r="V647" i="22"/>
  <c r="W647" i="22"/>
  <c r="X647" i="22"/>
  <c r="V648" i="22"/>
  <c r="W648" i="22"/>
  <c r="X648" i="22"/>
  <c r="V649" i="22"/>
  <c r="W649" i="22"/>
  <c r="X649" i="22"/>
  <c r="V650" i="22"/>
  <c r="W650" i="22"/>
  <c r="X650" i="22"/>
  <c r="V651" i="22"/>
  <c r="W651" i="22"/>
  <c r="X651" i="22"/>
  <c r="V652" i="22"/>
  <c r="W652" i="22"/>
  <c r="X652" i="22"/>
  <c r="V653" i="22"/>
  <c r="W653" i="22"/>
  <c r="X653" i="22"/>
  <c r="V654" i="22"/>
  <c r="W654" i="22"/>
  <c r="X654" i="22"/>
  <c r="V655" i="22"/>
  <c r="W655" i="22"/>
  <c r="X655" i="22"/>
  <c r="V656" i="22"/>
  <c r="W656" i="22"/>
  <c r="X656" i="22"/>
  <c r="V657" i="22"/>
  <c r="W657" i="22"/>
  <c r="X657" i="22"/>
  <c r="V658" i="22"/>
  <c r="W658" i="22"/>
  <c r="X658" i="22"/>
  <c r="V659" i="22"/>
  <c r="W659" i="22"/>
  <c r="X659" i="22"/>
  <c r="V660" i="22"/>
  <c r="W660" i="22"/>
  <c r="X660" i="22"/>
  <c r="V661" i="22"/>
  <c r="W661" i="22"/>
  <c r="X661" i="22"/>
  <c r="V662" i="22"/>
  <c r="W662" i="22"/>
  <c r="X662" i="22"/>
  <c r="V663" i="22"/>
  <c r="W663" i="22"/>
  <c r="X663" i="22"/>
  <c r="V664" i="22"/>
  <c r="W664" i="22"/>
  <c r="X664" i="22"/>
  <c r="V665" i="22"/>
  <c r="W665" i="22"/>
  <c r="X665" i="22"/>
  <c r="V666" i="22"/>
  <c r="W666" i="22"/>
  <c r="X666" i="22"/>
  <c r="V667" i="22"/>
  <c r="W667" i="22"/>
  <c r="X667" i="22"/>
  <c r="V668" i="22"/>
  <c r="W668" i="22"/>
  <c r="X668" i="22"/>
  <c r="V669" i="22"/>
  <c r="W669" i="22"/>
  <c r="X669" i="22"/>
  <c r="V670" i="22"/>
  <c r="W670" i="22"/>
  <c r="X670" i="22"/>
  <c r="V671" i="22"/>
  <c r="W671" i="22"/>
  <c r="X671" i="22"/>
  <c r="V672" i="22"/>
  <c r="W672" i="22"/>
  <c r="X672" i="22"/>
  <c r="V673" i="22"/>
  <c r="W673" i="22"/>
  <c r="X673" i="22"/>
  <c r="V674" i="22"/>
  <c r="W674" i="22"/>
  <c r="X674" i="22"/>
  <c r="V675" i="22"/>
  <c r="W675" i="22"/>
  <c r="X675" i="22"/>
  <c r="V676" i="22"/>
  <c r="W676" i="22"/>
  <c r="X676" i="22"/>
  <c r="V677" i="22"/>
  <c r="W677" i="22"/>
  <c r="X677" i="22"/>
  <c r="V678" i="22"/>
  <c r="W678" i="22"/>
  <c r="X678" i="22"/>
  <c r="V679" i="22"/>
  <c r="W679" i="22"/>
  <c r="X679" i="22"/>
  <c r="V680" i="22"/>
  <c r="W680" i="22"/>
  <c r="X680" i="22"/>
  <c r="V681" i="22"/>
  <c r="W681" i="22"/>
  <c r="X681" i="22"/>
  <c r="V682" i="22"/>
  <c r="W682" i="22"/>
  <c r="X682" i="22"/>
  <c r="V683" i="22"/>
  <c r="W683" i="22"/>
  <c r="X683" i="22"/>
  <c r="V684" i="22"/>
  <c r="W684" i="22"/>
  <c r="X684" i="22"/>
  <c r="V685" i="22"/>
  <c r="W685" i="22"/>
  <c r="X685" i="22"/>
  <c r="V686" i="22"/>
  <c r="W686" i="22"/>
  <c r="X686" i="22"/>
  <c r="V687" i="22"/>
  <c r="W687" i="22"/>
  <c r="X687" i="22"/>
  <c r="V688" i="22"/>
  <c r="W688" i="22"/>
  <c r="X688" i="22"/>
  <c r="V689" i="22"/>
  <c r="W689" i="22"/>
  <c r="X689" i="22"/>
  <c r="V690" i="22"/>
  <c r="W690" i="22"/>
  <c r="X690" i="22"/>
  <c r="V691" i="22"/>
  <c r="W691" i="22"/>
  <c r="X691" i="22"/>
  <c r="V692" i="22"/>
  <c r="W692" i="22"/>
  <c r="X692" i="22"/>
  <c r="V693" i="22"/>
  <c r="W693" i="22"/>
  <c r="X693" i="22"/>
  <c r="V694" i="22"/>
  <c r="W694" i="22"/>
  <c r="X694" i="22"/>
  <c r="V695" i="22"/>
  <c r="W695" i="22"/>
  <c r="X695" i="22"/>
  <c r="V696" i="22"/>
  <c r="W696" i="22"/>
  <c r="X696" i="22"/>
  <c r="V697" i="22"/>
  <c r="W697" i="22"/>
  <c r="X697" i="22"/>
  <c r="V698" i="22"/>
  <c r="W698" i="22"/>
  <c r="X698" i="22"/>
  <c r="V699" i="22"/>
  <c r="W699" i="22"/>
  <c r="X699" i="22"/>
  <c r="V700" i="22"/>
  <c r="W700" i="22"/>
  <c r="X700" i="22"/>
  <c r="V701" i="22"/>
  <c r="W701" i="22"/>
  <c r="X701" i="22"/>
  <c r="V702" i="22"/>
  <c r="W702" i="22"/>
  <c r="X702" i="22"/>
  <c r="V703" i="22"/>
  <c r="W703" i="22"/>
  <c r="X703" i="22"/>
  <c r="V704" i="22"/>
  <c r="W704" i="22"/>
  <c r="X704" i="22"/>
  <c r="V705" i="22"/>
  <c r="W705" i="22"/>
  <c r="X705" i="22"/>
  <c r="V706" i="22"/>
  <c r="W706" i="22"/>
  <c r="X706" i="22"/>
  <c r="V707" i="22"/>
  <c r="W707" i="22"/>
  <c r="X707" i="22"/>
  <c r="V708" i="22"/>
  <c r="W708" i="22"/>
  <c r="X708" i="22"/>
  <c r="V709" i="22"/>
  <c r="W709" i="22"/>
  <c r="X709" i="22"/>
  <c r="V710" i="22"/>
  <c r="W710" i="22"/>
  <c r="X710" i="22"/>
  <c r="V711" i="22"/>
  <c r="W711" i="22"/>
  <c r="X711" i="22"/>
  <c r="V712" i="22"/>
  <c r="W712" i="22"/>
  <c r="X712" i="22"/>
  <c r="V713" i="22"/>
  <c r="W713" i="22"/>
  <c r="X713" i="22"/>
  <c r="V714" i="22"/>
  <c r="W714" i="22"/>
  <c r="X714" i="22"/>
  <c r="V715" i="22"/>
  <c r="W715" i="22"/>
  <c r="X715" i="22"/>
  <c r="V716" i="22"/>
  <c r="W716" i="22"/>
  <c r="X716" i="22"/>
  <c r="V717" i="22"/>
  <c r="W717" i="22"/>
  <c r="X717" i="22"/>
  <c r="V718" i="22"/>
  <c r="W718" i="22"/>
  <c r="X718" i="22"/>
  <c r="V719" i="22"/>
  <c r="W719" i="22"/>
  <c r="X719" i="22"/>
  <c r="V720" i="22"/>
  <c r="W720" i="22"/>
  <c r="X720" i="22"/>
  <c r="V721" i="22"/>
  <c r="W721" i="22"/>
  <c r="X721" i="22"/>
  <c r="V722" i="22"/>
  <c r="W722" i="22"/>
  <c r="X722" i="22"/>
  <c r="V723" i="22"/>
  <c r="W723" i="22"/>
  <c r="X723" i="22"/>
  <c r="V724" i="22"/>
  <c r="W724" i="22"/>
  <c r="X724" i="22"/>
  <c r="V725" i="22"/>
  <c r="W725" i="22"/>
  <c r="X725" i="22"/>
  <c r="V726" i="22"/>
  <c r="W726" i="22"/>
  <c r="X726" i="22"/>
  <c r="V727" i="22"/>
  <c r="W727" i="22"/>
  <c r="X727" i="22"/>
  <c r="V728" i="22"/>
  <c r="W728" i="22"/>
  <c r="X728" i="22"/>
  <c r="V729" i="22"/>
  <c r="W729" i="22"/>
  <c r="X729" i="22"/>
  <c r="V730" i="22"/>
  <c r="W730" i="22"/>
  <c r="X730" i="22"/>
  <c r="V731" i="22"/>
  <c r="W731" i="22"/>
  <c r="X731" i="22"/>
  <c r="V732" i="22"/>
  <c r="W732" i="22"/>
  <c r="X732" i="22"/>
  <c r="V733" i="22"/>
  <c r="W733" i="22"/>
  <c r="X733" i="22"/>
  <c r="V734" i="22"/>
  <c r="W734" i="22"/>
  <c r="X734" i="22"/>
  <c r="V735" i="22"/>
  <c r="W735" i="22"/>
  <c r="X735" i="22"/>
  <c r="V736" i="22"/>
  <c r="W736" i="22"/>
  <c r="X736" i="22"/>
  <c r="V737" i="22"/>
  <c r="W737" i="22"/>
  <c r="X737" i="22"/>
  <c r="V738" i="22"/>
  <c r="W738" i="22"/>
  <c r="X738" i="22"/>
  <c r="V739" i="22"/>
  <c r="W739" i="22"/>
  <c r="X739" i="22"/>
  <c r="V740" i="22"/>
  <c r="W740" i="22"/>
  <c r="X740" i="22"/>
  <c r="V741" i="22"/>
  <c r="W741" i="22"/>
  <c r="X741" i="22"/>
  <c r="V742" i="22"/>
  <c r="W742" i="22"/>
  <c r="X742" i="22"/>
  <c r="V743" i="22"/>
  <c r="W743" i="22"/>
  <c r="X743" i="22"/>
  <c r="V744" i="22"/>
  <c r="W744" i="22"/>
  <c r="X744" i="22"/>
  <c r="V745" i="22"/>
  <c r="W745" i="22"/>
  <c r="X745" i="22"/>
  <c r="V746" i="22"/>
  <c r="W746" i="22"/>
  <c r="X746" i="22"/>
  <c r="V747" i="22"/>
  <c r="W747" i="22"/>
  <c r="X747" i="22"/>
  <c r="V748" i="22"/>
  <c r="W748" i="22"/>
  <c r="X748" i="22"/>
  <c r="V749" i="22"/>
  <c r="W749" i="22"/>
  <c r="X749" i="22"/>
  <c r="V750" i="22"/>
  <c r="W750" i="22"/>
  <c r="X750" i="22"/>
  <c r="V751" i="22"/>
  <c r="W751" i="22"/>
  <c r="X751" i="22"/>
  <c r="V752" i="22"/>
  <c r="W752" i="22"/>
  <c r="X752" i="22"/>
  <c r="V753" i="22"/>
  <c r="W753" i="22"/>
  <c r="X753" i="22"/>
  <c r="V754" i="22"/>
  <c r="W754" i="22"/>
  <c r="X754" i="22"/>
  <c r="V755" i="22"/>
  <c r="W755" i="22"/>
  <c r="X755" i="22"/>
  <c r="V756" i="22"/>
  <c r="W756" i="22"/>
  <c r="X756" i="22"/>
  <c r="V757" i="22"/>
  <c r="W757" i="22"/>
  <c r="X757" i="22"/>
  <c r="V758" i="22"/>
  <c r="W758" i="22"/>
  <c r="X758" i="22"/>
  <c r="V759" i="22"/>
  <c r="W759" i="22"/>
  <c r="X759" i="22"/>
  <c r="V760" i="22"/>
  <c r="W760" i="22"/>
  <c r="X760" i="22"/>
  <c r="V761" i="22"/>
  <c r="W761" i="22"/>
  <c r="X761" i="22"/>
  <c r="V762" i="22"/>
  <c r="W762" i="22"/>
  <c r="X762" i="22"/>
  <c r="V763" i="22"/>
  <c r="W763" i="22"/>
  <c r="X763" i="22"/>
  <c r="V764" i="22"/>
  <c r="W764" i="22"/>
  <c r="X764" i="22"/>
  <c r="V765" i="22"/>
  <c r="W765" i="22"/>
  <c r="X765" i="22"/>
  <c r="V766" i="22"/>
  <c r="W766" i="22"/>
  <c r="X766" i="22"/>
  <c r="V767" i="22"/>
  <c r="W767" i="22"/>
  <c r="X767" i="22"/>
  <c r="V768" i="22"/>
  <c r="W768" i="22"/>
  <c r="X768" i="22"/>
  <c r="V769" i="22"/>
  <c r="W769" i="22"/>
  <c r="X769" i="22"/>
  <c r="V770" i="22"/>
  <c r="W770" i="22"/>
  <c r="X770" i="22"/>
  <c r="V771" i="22"/>
  <c r="W771" i="22"/>
  <c r="X771" i="22"/>
  <c r="V772" i="22"/>
  <c r="W772" i="22"/>
  <c r="X772" i="22"/>
  <c r="V773" i="22"/>
  <c r="W773" i="22"/>
  <c r="X773" i="22"/>
  <c r="V774" i="22"/>
  <c r="W774" i="22"/>
  <c r="X774" i="22"/>
  <c r="V775" i="22"/>
  <c r="W775" i="22"/>
  <c r="X775" i="22"/>
  <c r="V776" i="22"/>
  <c r="W776" i="22"/>
  <c r="X776" i="22"/>
  <c r="V777" i="22"/>
  <c r="W777" i="22"/>
  <c r="X777" i="22"/>
  <c r="V778" i="22"/>
  <c r="W778" i="22"/>
  <c r="X778" i="22"/>
  <c r="V779" i="22"/>
  <c r="W779" i="22"/>
  <c r="X779" i="22"/>
  <c r="V780" i="22"/>
  <c r="W780" i="22"/>
  <c r="X780" i="22"/>
  <c r="V781" i="22"/>
  <c r="W781" i="22"/>
  <c r="X781" i="22"/>
  <c r="V782" i="22"/>
  <c r="W782" i="22"/>
  <c r="X782" i="22"/>
  <c r="V783" i="22"/>
  <c r="W783" i="22"/>
  <c r="X783" i="22"/>
  <c r="V784" i="22"/>
  <c r="W784" i="22"/>
  <c r="X784" i="22"/>
  <c r="V785" i="22"/>
  <c r="W785" i="22"/>
  <c r="X785" i="22"/>
  <c r="V786" i="22"/>
  <c r="W786" i="22"/>
  <c r="X786" i="22"/>
  <c r="V787" i="22"/>
  <c r="W787" i="22"/>
  <c r="X787" i="22"/>
  <c r="V788" i="22"/>
  <c r="W788" i="22"/>
  <c r="X788" i="22"/>
  <c r="V789" i="22"/>
  <c r="W789" i="22"/>
  <c r="X789" i="22"/>
  <c r="V790" i="22"/>
  <c r="W790" i="22"/>
  <c r="X790" i="22"/>
  <c r="V791" i="22"/>
  <c r="W791" i="22"/>
  <c r="X791" i="22"/>
  <c r="V792" i="22"/>
  <c r="W792" i="22"/>
  <c r="X792" i="22"/>
  <c r="V793" i="22"/>
  <c r="W793" i="22"/>
  <c r="X793" i="22"/>
  <c r="V794" i="22"/>
  <c r="W794" i="22"/>
  <c r="X794" i="22"/>
  <c r="V795" i="22"/>
  <c r="W795" i="22"/>
  <c r="X795" i="22"/>
  <c r="V796" i="22"/>
  <c r="W796" i="22"/>
  <c r="X796" i="22"/>
  <c r="V797" i="22"/>
  <c r="W797" i="22"/>
  <c r="X797" i="22"/>
  <c r="V798" i="22"/>
  <c r="W798" i="22"/>
  <c r="X798" i="22"/>
  <c r="V799" i="22"/>
  <c r="W799" i="22"/>
  <c r="X799" i="22"/>
  <c r="V800" i="22"/>
  <c r="W800" i="22"/>
  <c r="X800" i="22"/>
  <c r="V801" i="22"/>
  <c r="W801" i="22"/>
  <c r="X801" i="22"/>
  <c r="V802" i="22"/>
  <c r="W802" i="22"/>
  <c r="X802" i="22"/>
  <c r="V803" i="22"/>
  <c r="W803" i="22"/>
  <c r="X803" i="22"/>
  <c r="V804" i="22"/>
  <c r="W804" i="22"/>
  <c r="X804" i="22"/>
  <c r="V805" i="22"/>
  <c r="W805" i="22"/>
  <c r="X805" i="22"/>
  <c r="V806" i="22"/>
  <c r="W806" i="22"/>
  <c r="X806" i="22"/>
  <c r="V807" i="22"/>
  <c r="W807" i="22"/>
  <c r="X807" i="22"/>
  <c r="V808" i="22"/>
  <c r="W808" i="22"/>
  <c r="X808" i="22"/>
  <c r="V809" i="22"/>
  <c r="W809" i="22"/>
  <c r="X809" i="22"/>
  <c r="V810" i="22"/>
  <c r="W810" i="22"/>
  <c r="X810" i="22"/>
  <c r="V811" i="22"/>
  <c r="W811" i="22"/>
  <c r="X811" i="22"/>
  <c r="V812" i="22"/>
  <c r="W812" i="22"/>
  <c r="X812" i="22"/>
  <c r="V813" i="22"/>
  <c r="W813" i="22"/>
  <c r="X813" i="22"/>
  <c r="V814" i="22"/>
  <c r="W814" i="22"/>
  <c r="X814" i="22"/>
  <c r="V815" i="22"/>
  <c r="W815" i="22"/>
  <c r="X815" i="22"/>
  <c r="V816" i="22"/>
  <c r="W816" i="22"/>
  <c r="X816" i="22"/>
  <c r="V817" i="22"/>
  <c r="W817" i="22"/>
  <c r="X817" i="22"/>
  <c r="V818" i="22"/>
  <c r="W818" i="22"/>
  <c r="X818" i="22"/>
  <c r="V819" i="22"/>
  <c r="W819" i="22"/>
  <c r="X819" i="22"/>
  <c r="V820" i="22"/>
  <c r="W820" i="22"/>
  <c r="X820" i="22"/>
  <c r="V821" i="22"/>
  <c r="W821" i="22"/>
  <c r="X821" i="22"/>
  <c r="V822" i="22"/>
  <c r="W822" i="22"/>
  <c r="X822" i="22"/>
  <c r="V823" i="22"/>
  <c r="W823" i="22"/>
  <c r="X823" i="22"/>
  <c r="V824" i="22"/>
  <c r="W824" i="22"/>
  <c r="X824" i="22"/>
  <c r="V825" i="22"/>
  <c r="W825" i="22"/>
  <c r="X825" i="22"/>
  <c r="V826" i="22"/>
  <c r="W826" i="22"/>
  <c r="X826" i="22"/>
  <c r="V827" i="22"/>
  <c r="W827" i="22"/>
  <c r="X827" i="22"/>
  <c r="V828" i="22"/>
  <c r="W828" i="22"/>
  <c r="X828" i="22"/>
  <c r="V829" i="22"/>
  <c r="W829" i="22"/>
  <c r="X829" i="22"/>
  <c r="V830" i="22"/>
  <c r="W830" i="22"/>
  <c r="X830" i="22"/>
  <c r="V831" i="22"/>
  <c r="W831" i="22"/>
  <c r="X831" i="22"/>
  <c r="V832" i="22"/>
  <c r="W832" i="22"/>
  <c r="X832" i="22"/>
  <c r="V833" i="22"/>
  <c r="W833" i="22"/>
  <c r="X833" i="22"/>
  <c r="V834" i="22"/>
  <c r="W834" i="22"/>
  <c r="X834" i="22"/>
  <c r="V835" i="22"/>
  <c r="W835" i="22"/>
  <c r="X835" i="22"/>
  <c r="V836" i="22"/>
  <c r="W836" i="22"/>
  <c r="X836" i="22"/>
  <c r="V837" i="22"/>
  <c r="W837" i="22"/>
  <c r="X837" i="22"/>
  <c r="V838" i="22"/>
  <c r="W838" i="22"/>
  <c r="X838" i="22"/>
  <c r="V839" i="22"/>
  <c r="W839" i="22"/>
  <c r="X839" i="22"/>
  <c r="V840" i="22"/>
  <c r="W840" i="22"/>
  <c r="X840" i="22"/>
  <c r="V841" i="22"/>
  <c r="W841" i="22"/>
  <c r="X841" i="22"/>
  <c r="V842" i="22"/>
  <c r="W842" i="22"/>
  <c r="X842" i="22"/>
  <c r="V843" i="22"/>
  <c r="W843" i="22"/>
  <c r="X843" i="22"/>
  <c r="V844" i="22"/>
  <c r="W844" i="22"/>
  <c r="X844" i="22"/>
  <c r="V845" i="22"/>
  <c r="W845" i="22"/>
  <c r="X845" i="22"/>
  <c r="V846" i="22"/>
  <c r="W846" i="22"/>
  <c r="X846" i="22"/>
  <c r="V847" i="22"/>
  <c r="W847" i="22"/>
  <c r="X847" i="22"/>
  <c r="V848" i="22"/>
  <c r="W848" i="22"/>
  <c r="X848" i="22"/>
  <c r="V849" i="22"/>
  <c r="W849" i="22"/>
  <c r="X849" i="22"/>
  <c r="V850" i="22"/>
  <c r="W850" i="22"/>
  <c r="X850" i="22"/>
  <c r="V851" i="22"/>
  <c r="W851" i="22"/>
  <c r="X851" i="22"/>
  <c r="V852" i="22"/>
  <c r="W852" i="22"/>
  <c r="X852" i="22"/>
  <c r="V853" i="22"/>
  <c r="W853" i="22"/>
  <c r="X853" i="22"/>
  <c r="V854" i="22"/>
  <c r="W854" i="22"/>
  <c r="X854" i="22"/>
  <c r="V855" i="22"/>
  <c r="W855" i="22"/>
  <c r="X855" i="22"/>
  <c r="V856" i="22"/>
  <c r="W856" i="22"/>
  <c r="X856" i="22"/>
  <c r="V857" i="22"/>
  <c r="W857" i="22"/>
  <c r="X857" i="22"/>
  <c r="V858" i="22"/>
  <c r="W858" i="22"/>
  <c r="X858" i="22"/>
  <c r="V859" i="22"/>
  <c r="W859" i="22"/>
  <c r="X859" i="22"/>
  <c r="V860" i="22"/>
  <c r="W860" i="22"/>
  <c r="X860" i="22"/>
  <c r="V861" i="22"/>
  <c r="W861" i="22"/>
  <c r="X861" i="22"/>
  <c r="V862" i="22"/>
  <c r="W862" i="22"/>
  <c r="X862" i="22"/>
  <c r="V863" i="22"/>
  <c r="W863" i="22"/>
  <c r="X863" i="22"/>
  <c r="V864" i="22"/>
  <c r="W864" i="22"/>
  <c r="X864" i="22"/>
  <c r="V865" i="22"/>
  <c r="W865" i="22"/>
  <c r="X865" i="22"/>
  <c r="V866" i="22"/>
  <c r="W866" i="22"/>
  <c r="X866" i="22"/>
  <c r="V867" i="22"/>
  <c r="W867" i="22"/>
  <c r="X867" i="22"/>
  <c r="V868" i="22"/>
  <c r="W868" i="22"/>
  <c r="X868" i="22"/>
  <c r="V869" i="22"/>
  <c r="W869" i="22"/>
  <c r="X869" i="22"/>
  <c r="V870" i="22"/>
  <c r="W870" i="22"/>
  <c r="X870" i="22"/>
  <c r="V871" i="22"/>
  <c r="W871" i="22"/>
  <c r="X871" i="22"/>
  <c r="V872" i="22"/>
  <c r="W872" i="22"/>
  <c r="X872" i="22"/>
  <c r="V873" i="22"/>
  <c r="W873" i="22"/>
  <c r="X873" i="22"/>
  <c r="V874" i="22"/>
  <c r="W874" i="22"/>
  <c r="X874" i="22"/>
  <c r="V875" i="22"/>
  <c r="W875" i="22"/>
  <c r="X875" i="22"/>
  <c r="V876" i="22"/>
  <c r="W876" i="22"/>
  <c r="X876" i="22"/>
  <c r="V877" i="22"/>
  <c r="W877" i="22"/>
  <c r="X877" i="22"/>
  <c r="V878" i="22"/>
  <c r="W878" i="22"/>
  <c r="X878" i="22"/>
  <c r="V879" i="22"/>
  <c r="W879" i="22"/>
  <c r="X879" i="22"/>
  <c r="V880" i="22"/>
  <c r="W880" i="22"/>
  <c r="X880" i="22"/>
  <c r="V881" i="22"/>
  <c r="W881" i="22"/>
  <c r="X881" i="22"/>
  <c r="V882" i="22"/>
  <c r="W882" i="22"/>
  <c r="X882" i="22"/>
  <c r="V883" i="22"/>
  <c r="W883" i="22"/>
  <c r="X883" i="22"/>
  <c r="V884" i="22"/>
  <c r="W884" i="22"/>
  <c r="X884" i="22"/>
  <c r="V885" i="22"/>
  <c r="W885" i="22"/>
  <c r="X885" i="22"/>
  <c r="V886" i="22"/>
  <c r="W886" i="22"/>
  <c r="X886" i="22"/>
  <c r="V887" i="22"/>
  <c r="W887" i="22"/>
  <c r="X887" i="22"/>
  <c r="V888" i="22"/>
  <c r="W888" i="22"/>
  <c r="X888" i="22"/>
  <c r="V889" i="22"/>
  <c r="W889" i="22"/>
  <c r="X889" i="22"/>
  <c r="V890" i="22"/>
  <c r="W890" i="22"/>
  <c r="X890" i="22"/>
  <c r="V891" i="22"/>
  <c r="W891" i="22"/>
  <c r="X891" i="22"/>
  <c r="V892" i="22"/>
  <c r="W892" i="22"/>
  <c r="X892" i="22"/>
  <c r="V893" i="22"/>
  <c r="W893" i="22"/>
  <c r="X893" i="22"/>
  <c r="V894" i="22"/>
  <c r="W894" i="22"/>
  <c r="X894" i="22"/>
  <c r="V895" i="22"/>
  <c r="W895" i="22"/>
  <c r="X895" i="22"/>
  <c r="V896" i="22"/>
  <c r="W896" i="22"/>
  <c r="X896" i="22"/>
  <c r="V897" i="22"/>
  <c r="W897" i="22"/>
  <c r="X897" i="22"/>
  <c r="V898" i="22"/>
  <c r="W898" i="22"/>
  <c r="X898" i="22"/>
  <c r="V899" i="22"/>
  <c r="W899" i="22"/>
  <c r="X899" i="22"/>
  <c r="V900" i="22"/>
  <c r="W900" i="22"/>
  <c r="X900" i="22"/>
  <c r="V901" i="22"/>
  <c r="W901" i="22"/>
  <c r="X901" i="22"/>
  <c r="V902" i="22"/>
  <c r="W902" i="22"/>
  <c r="X902" i="22"/>
  <c r="V903" i="22"/>
  <c r="W903" i="22"/>
  <c r="X903" i="22"/>
  <c r="V904" i="22"/>
  <c r="W904" i="22"/>
  <c r="X904" i="22"/>
  <c r="V905" i="22"/>
  <c r="W905" i="22"/>
  <c r="X905" i="22"/>
  <c r="V906" i="22"/>
  <c r="W906" i="22"/>
  <c r="X906" i="22"/>
  <c r="V907" i="22"/>
  <c r="W907" i="22"/>
  <c r="X907" i="22"/>
  <c r="V908" i="22"/>
  <c r="W908" i="22"/>
  <c r="X908" i="22"/>
  <c r="V909" i="22"/>
  <c r="W909" i="22"/>
  <c r="X909" i="22"/>
  <c r="V910" i="22"/>
  <c r="W910" i="22"/>
  <c r="X910" i="22"/>
  <c r="V911" i="22"/>
  <c r="W911" i="22"/>
  <c r="X911" i="22"/>
  <c r="V912" i="22"/>
  <c r="W912" i="22"/>
  <c r="X912" i="22"/>
  <c r="V913" i="22"/>
  <c r="W913" i="22"/>
  <c r="X913" i="22"/>
  <c r="V914" i="22"/>
  <c r="W914" i="22"/>
  <c r="X914" i="22"/>
  <c r="V915" i="22"/>
  <c r="W915" i="22"/>
  <c r="X915" i="22"/>
  <c r="V916" i="22"/>
  <c r="W916" i="22"/>
  <c r="X916" i="22"/>
  <c r="V917" i="22"/>
  <c r="W917" i="22"/>
  <c r="X917" i="22"/>
  <c r="V918" i="22"/>
  <c r="W918" i="22"/>
  <c r="X918" i="22"/>
  <c r="V919" i="22"/>
  <c r="W919" i="22"/>
  <c r="X919" i="22"/>
  <c r="V920" i="22"/>
  <c r="W920" i="22"/>
  <c r="X920" i="22"/>
  <c r="V921" i="22"/>
  <c r="W921" i="22"/>
  <c r="X921" i="22"/>
  <c r="V922" i="22"/>
  <c r="W922" i="22"/>
  <c r="X922" i="22"/>
  <c r="V923" i="22"/>
  <c r="W923" i="22"/>
  <c r="X923" i="22"/>
  <c r="V924" i="22"/>
  <c r="W924" i="22"/>
  <c r="X924" i="22"/>
  <c r="V925" i="22"/>
  <c r="W925" i="22"/>
  <c r="X925" i="22"/>
  <c r="V926" i="22"/>
  <c r="W926" i="22"/>
  <c r="X926" i="22"/>
  <c r="V927" i="22"/>
  <c r="W927" i="22"/>
  <c r="X927" i="22"/>
  <c r="V928" i="22"/>
  <c r="W928" i="22"/>
  <c r="X928" i="22"/>
  <c r="V929" i="22"/>
  <c r="W929" i="22"/>
  <c r="X929" i="22"/>
  <c r="V930" i="22"/>
  <c r="W930" i="22"/>
  <c r="X930" i="22"/>
  <c r="V931" i="22"/>
  <c r="W931" i="22"/>
  <c r="X931" i="22"/>
  <c r="V932" i="22"/>
  <c r="W932" i="22"/>
  <c r="X932" i="22"/>
  <c r="V933" i="22"/>
  <c r="W933" i="22"/>
  <c r="X933" i="22"/>
  <c r="V934" i="22"/>
  <c r="W934" i="22"/>
  <c r="X934" i="22"/>
  <c r="V935" i="22"/>
  <c r="W935" i="22"/>
  <c r="X935" i="22"/>
  <c r="V936" i="22"/>
  <c r="W936" i="22"/>
  <c r="X936" i="22"/>
  <c r="V937" i="22"/>
  <c r="W937" i="22"/>
  <c r="X937" i="22"/>
  <c r="V938" i="22"/>
  <c r="W938" i="22"/>
  <c r="X938" i="22"/>
  <c r="V939" i="22"/>
  <c r="W939" i="22"/>
  <c r="X939" i="22"/>
  <c r="V940" i="22"/>
  <c r="W940" i="22"/>
  <c r="X940" i="22"/>
  <c r="V941" i="22"/>
  <c r="W941" i="22"/>
  <c r="X941" i="22"/>
  <c r="V942" i="22"/>
  <c r="W942" i="22"/>
  <c r="X942" i="22"/>
  <c r="V943" i="22"/>
  <c r="W943" i="22"/>
  <c r="X943" i="22"/>
  <c r="V944" i="22"/>
  <c r="W944" i="22"/>
  <c r="X944" i="22"/>
  <c r="V945" i="22"/>
  <c r="W945" i="22"/>
  <c r="X945" i="22"/>
  <c r="V946" i="22"/>
  <c r="W946" i="22"/>
  <c r="X946" i="22"/>
  <c r="V947" i="22"/>
  <c r="W947" i="22"/>
  <c r="X947" i="22"/>
  <c r="V948" i="22"/>
  <c r="W948" i="22"/>
  <c r="X948" i="22"/>
  <c r="V949" i="22"/>
  <c r="W949" i="22"/>
  <c r="X949" i="22"/>
  <c r="V950" i="22"/>
  <c r="W950" i="22"/>
  <c r="X950" i="22"/>
  <c r="V951" i="22"/>
  <c r="W951" i="22"/>
  <c r="X951" i="22"/>
  <c r="V952" i="22"/>
  <c r="W952" i="22"/>
  <c r="X952" i="22"/>
  <c r="V953" i="22"/>
  <c r="W953" i="22"/>
  <c r="X953" i="22"/>
  <c r="V954" i="22"/>
  <c r="W954" i="22"/>
  <c r="X954" i="22"/>
  <c r="V955" i="22"/>
  <c r="W955" i="22"/>
  <c r="X955" i="22"/>
  <c r="V956" i="22"/>
  <c r="W956" i="22"/>
  <c r="X956" i="22"/>
  <c r="V957" i="22"/>
  <c r="W957" i="22"/>
  <c r="X957" i="22"/>
  <c r="V958" i="22"/>
  <c r="W958" i="22"/>
  <c r="X958" i="22"/>
  <c r="V959" i="22"/>
  <c r="W959" i="22"/>
  <c r="X959" i="22"/>
  <c r="V960" i="22"/>
  <c r="W960" i="22"/>
  <c r="X960" i="22"/>
  <c r="V961" i="22"/>
  <c r="W961" i="22"/>
  <c r="X961" i="22"/>
  <c r="V962" i="22"/>
  <c r="W962" i="22"/>
  <c r="X962" i="22"/>
  <c r="V963" i="22"/>
  <c r="W963" i="22"/>
  <c r="X963" i="22"/>
  <c r="V964" i="22"/>
  <c r="W964" i="22"/>
  <c r="X964" i="22"/>
  <c r="V965" i="22"/>
  <c r="W965" i="22"/>
  <c r="X965" i="22"/>
  <c r="V966" i="22"/>
  <c r="W966" i="22"/>
  <c r="X966" i="22"/>
  <c r="V967" i="22"/>
  <c r="W967" i="22"/>
  <c r="X967" i="22"/>
  <c r="V968" i="22"/>
  <c r="W968" i="22"/>
  <c r="X968" i="22"/>
  <c r="V969" i="22"/>
  <c r="W969" i="22"/>
  <c r="X969" i="22"/>
  <c r="V970" i="22"/>
  <c r="W970" i="22"/>
  <c r="X970" i="22"/>
  <c r="V971" i="22"/>
  <c r="W971" i="22"/>
  <c r="X971" i="22"/>
  <c r="V972" i="22"/>
  <c r="W972" i="22"/>
  <c r="X972" i="22"/>
  <c r="V973" i="22"/>
  <c r="W973" i="22"/>
  <c r="X973" i="22"/>
  <c r="V974" i="22"/>
  <c r="W974" i="22"/>
  <c r="X974" i="22"/>
  <c r="V975" i="22"/>
  <c r="W975" i="22"/>
  <c r="X975" i="22"/>
  <c r="V976" i="22"/>
  <c r="W976" i="22"/>
  <c r="X976" i="22"/>
  <c r="V977" i="22"/>
  <c r="W977" i="22"/>
  <c r="X977" i="22"/>
  <c r="V978" i="22"/>
  <c r="W978" i="22"/>
  <c r="X978" i="22"/>
  <c r="V979" i="22"/>
  <c r="W979" i="22"/>
  <c r="X979" i="22"/>
  <c r="V980" i="22"/>
  <c r="W980" i="22"/>
  <c r="X980" i="22"/>
  <c r="V981" i="22"/>
  <c r="W981" i="22"/>
  <c r="X981" i="22"/>
  <c r="V982" i="22"/>
  <c r="W982" i="22"/>
  <c r="X982" i="22"/>
  <c r="V983" i="22"/>
  <c r="W983" i="22"/>
  <c r="X983" i="22"/>
  <c r="V984" i="22"/>
  <c r="W984" i="22"/>
  <c r="X984" i="22"/>
  <c r="V985" i="22"/>
  <c r="W985" i="22"/>
  <c r="X985" i="22"/>
  <c r="V986" i="22"/>
  <c r="W986" i="22"/>
  <c r="X986" i="22"/>
  <c r="V987" i="22"/>
  <c r="W987" i="22"/>
  <c r="X987" i="22"/>
  <c r="V988" i="22"/>
  <c r="W988" i="22"/>
  <c r="X988" i="22"/>
  <c r="V989" i="22"/>
  <c r="W989" i="22"/>
  <c r="X989" i="22"/>
  <c r="V990" i="22"/>
  <c r="W990" i="22"/>
  <c r="X990" i="22"/>
  <c r="V991" i="22"/>
  <c r="W991" i="22"/>
  <c r="X991" i="22"/>
  <c r="V992" i="22"/>
  <c r="W992" i="22"/>
  <c r="X992" i="22"/>
  <c r="V993" i="22"/>
  <c r="W993" i="22"/>
  <c r="X993" i="22"/>
  <c r="V994" i="22"/>
  <c r="W994" i="22"/>
  <c r="X994" i="22"/>
  <c r="V995" i="22"/>
  <c r="W995" i="22"/>
  <c r="X995" i="22"/>
  <c r="V996" i="22"/>
  <c r="W996" i="22"/>
  <c r="X996" i="22"/>
  <c r="V997" i="22"/>
  <c r="W997" i="22"/>
  <c r="X997" i="22"/>
  <c r="V998" i="22"/>
  <c r="W998" i="22"/>
  <c r="X998" i="22"/>
  <c r="V999" i="22"/>
  <c r="W999" i="22"/>
  <c r="X999" i="22"/>
  <c r="V1000" i="22"/>
  <c r="W1000" i="22"/>
  <c r="X1000" i="22"/>
  <c r="V1001" i="22"/>
  <c r="W1001" i="22"/>
  <c r="X1001" i="22"/>
  <c r="V1002" i="22"/>
  <c r="W1002" i="22"/>
  <c r="X1002" i="22"/>
  <c r="V1003" i="22"/>
  <c r="W1003" i="22"/>
  <c r="X1003" i="22"/>
  <c r="V1004" i="22"/>
  <c r="W1004" i="22"/>
  <c r="X1004" i="22"/>
  <c r="V1005" i="22"/>
  <c r="W1005" i="22"/>
  <c r="X1005" i="22"/>
  <c r="V1006" i="22"/>
  <c r="W1006" i="22"/>
  <c r="X1006" i="22"/>
  <c r="V1007" i="22"/>
  <c r="W1007" i="22"/>
  <c r="X1007" i="22"/>
  <c r="V1008" i="22"/>
  <c r="W1008" i="22"/>
  <c r="X1008" i="22"/>
  <c r="V1009" i="22"/>
  <c r="W1009" i="22"/>
  <c r="X1009" i="22"/>
  <c r="V1010" i="22"/>
  <c r="W1010" i="22"/>
  <c r="X1010" i="22"/>
  <c r="V1011" i="22"/>
  <c r="W1011" i="22"/>
  <c r="X1011" i="22"/>
  <c r="V1012" i="22"/>
  <c r="W1012" i="22"/>
  <c r="X1012" i="22"/>
  <c r="V1013" i="22"/>
  <c r="W1013" i="22"/>
  <c r="X1013" i="22"/>
  <c r="V1014" i="22"/>
  <c r="W1014" i="22"/>
  <c r="X1014" i="22"/>
  <c r="V1015" i="22"/>
  <c r="W1015" i="22"/>
  <c r="X1015" i="22"/>
  <c r="V1016" i="22"/>
  <c r="W1016" i="22"/>
  <c r="X1016" i="22"/>
  <c r="V1017" i="22"/>
  <c r="W1017" i="22"/>
  <c r="X1017" i="22"/>
  <c r="V1018" i="22"/>
  <c r="W1018" i="22"/>
  <c r="X1018" i="22"/>
  <c r="V1019" i="22"/>
  <c r="W1019" i="22"/>
  <c r="X1019" i="22"/>
  <c r="V1020" i="22"/>
  <c r="W1020" i="22"/>
  <c r="X1020" i="22"/>
  <c r="V1021" i="22"/>
  <c r="W1021" i="22"/>
  <c r="X1021" i="22"/>
  <c r="V1022" i="22"/>
  <c r="W1022" i="22"/>
  <c r="X1022" i="22"/>
  <c r="V1023" i="22"/>
  <c r="W1023" i="22"/>
  <c r="X1023" i="22"/>
  <c r="V1024" i="22"/>
  <c r="W1024" i="22"/>
  <c r="X1024" i="22"/>
  <c r="V1025" i="22"/>
  <c r="W1025" i="22"/>
  <c r="X1025" i="22"/>
  <c r="V1026" i="22"/>
  <c r="W1026" i="22"/>
  <c r="X1026" i="22"/>
  <c r="V1027" i="22"/>
  <c r="W1027" i="22"/>
  <c r="X1027" i="22"/>
  <c r="V1028" i="22"/>
  <c r="W1028" i="22"/>
  <c r="X1028" i="22"/>
  <c r="V1029" i="22"/>
  <c r="W1029" i="22"/>
  <c r="X1029" i="22"/>
  <c r="V1030" i="22"/>
  <c r="W1030" i="22"/>
  <c r="X1030" i="22"/>
  <c r="V1031" i="22"/>
  <c r="W1031" i="22"/>
  <c r="X1031" i="22"/>
  <c r="V1032" i="22"/>
  <c r="W1032" i="22"/>
  <c r="X1032" i="22"/>
  <c r="V1033" i="22"/>
  <c r="W1033" i="22"/>
  <c r="X1033" i="22"/>
  <c r="V1034" i="22"/>
  <c r="W1034" i="22"/>
  <c r="X1034" i="22"/>
  <c r="V1035" i="22"/>
  <c r="W1035" i="22"/>
  <c r="X1035" i="22"/>
  <c r="V1036" i="22"/>
  <c r="W1036" i="22"/>
  <c r="X1036" i="22"/>
  <c r="V1037" i="22"/>
  <c r="W1037" i="22"/>
  <c r="X1037" i="22"/>
  <c r="V1038" i="22"/>
  <c r="W1038" i="22"/>
  <c r="X1038" i="22"/>
  <c r="V1039" i="22"/>
  <c r="W1039" i="22"/>
  <c r="X1039" i="22"/>
  <c r="V1040" i="22"/>
  <c r="W1040" i="22"/>
  <c r="X1040" i="22"/>
  <c r="V1041" i="22"/>
  <c r="W1041" i="22"/>
  <c r="X1041" i="22"/>
  <c r="V1042" i="22"/>
  <c r="W1042" i="22"/>
  <c r="X1042" i="22"/>
  <c r="V1043" i="22"/>
  <c r="W1043" i="22"/>
  <c r="X1043" i="22"/>
  <c r="V1044" i="22"/>
  <c r="W1044" i="22"/>
  <c r="X1044" i="22"/>
  <c r="V1045" i="22"/>
  <c r="W1045" i="22"/>
  <c r="X1045" i="22"/>
  <c r="V1046" i="22"/>
  <c r="W1046" i="22"/>
  <c r="X1046" i="22"/>
  <c r="V1047" i="22"/>
  <c r="W1047" i="22"/>
  <c r="X1047" i="22"/>
  <c r="V1048" i="22"/>
  <c r="W1048" i="22"/>
  <c r="X1048" i="22"/>
  <c r="V1049" i="22"/>
  <c r="W1049" i="22"/>
  <c r="X1049" i="22"/>
  <c r="V1050" i="22"/>
  <c r="W1050" i="22"/>
  <c r="X1050" i="22"/>
  <c r="V1051" i="22"/>
  <c r="W1051" i="22"/>
  <c r="X1051" i="22"/>
  <c r="V1052" i="22"/>
  <c r="W1052" i="22"/>
  <c r="X1052" i="22"/>
  <c r="V1053" i="22"/>
  <c r="W1053" i="22"/>
  <c r="X1053" i="22"/>
  <c r="V1054" i="22"/>
  <c r="W1054" i="22"/>
  <c r="X1054" i="22"/>
  <c r="V1055" i="22"/>
  <c r="W1055" i="22"/>
  <c r="X1055" i="22"/>
  <c r="V1056" i="22"/>
  <c r="W1056" i="22"/>
  <c r="X1056" i="22"/>
  <c r="V1057" i="22"/>
  <c r="W1057" i="22"/>
  <c r="X1057" i="22"/>
  <c r="V1058" i="22"/>
  <c r="W1058" i="22"/>
  <c r="X1058" i="22"/>
  <c r="V1059" i="22"/>
  <c r="W1059" i="22"/>
  <c r="X1059" i="22"/>
  <c r="V1060" i="22"/>
  <c r="W1060" i="22"/>
  <c r="X1060" i="22"/>
  <c r="V1061" i="22"/>
  <c r="W1061" i="22"/>
  <c r="X1061" i="22"/>
  <c r="V1062" i="22"/>
  <c r="W1062" i="22"/>
  <c r="X1062" i="22"/>
  <c r="V1063" i="22"/>
  <c r="W1063" i="22"/>
  <c r="X1063" i="22"/>
  <c r="V1064" i="22"/>
  <c r="W1064" i="22"/>
  <c r="X1064" i="22"/>
  <c r="V1065" i="22"/>
  <c r="W1065" i="22"/>
  <c r="X1065" i="22"/>
  <c r="V1066" i="22"/>
  <c r="W1066" i="22"/>
  <c r="X1066" i="22"/>
  <c r="V1067" i="22"/>
  <c r="W1067" i="22"/>
  <c r="X1067" i="22"/>
  <c r="V1068" i="22"/>
  <c r="W1068" i="22"/>
  <c r="X1068" i="22"/>
  <c r="V1069" i="22"/>
  <c r="W1069" i="22"/>
  <c r="X1069" i="22"/>
  <c r="V1070" i="22"/>
  <c r="W1070" i="22"/>
  <c r="X1070" i="22"/>
  <c r="V1071" i="22"/>
  <c r="W1071" i="22"/>
  <c r="X1071" i="22"/>
  <c r="V1072" i="22"/>
  <c r="W1072" i="22"/>
  <c r="X1072" i="22"/>
  <c r="V1073" i="22"/>
  <c r="W1073" i="22"/>
  <c r="X1073" i="22"/>
  <c r="V1074" i="22"/>
  <c r="W1074" i="22"/>
  <c r="X1074" i="22"/>
  <c r="V1075" i="22"/>
  <c r="W1075" i="22"/>
  <c r="X1075" i="22"/>
  <c r="V1076" i="22"/>
  <c r="W1076" i="22"/>
  <c r="X1076" i="22"/>
  <c r="V1077" i="22"/>
  <c r="W1077" i="22"/>
  <c r="X1077" i="22"/>
  <c r="V1078" i="22"/>
  <c r="W1078" i="22"/>
  <c r="X1078" i="22"/>
  <c r="V1079" i="22"/>
  <c r="W1079" i="22"/>
  <c r="X1079" i="22"/>
  <c r="V1080" i="22"/>
  <c r="W1080" i="22"/>
  <c r="X1080" i="22"/>
  <c r="V1081" i="22"/>
  <c r="W1081" i="22"/>
  <c r="X1081" i="22"/>
  <c r="V1082" i="22"/>
  <c r="W1082" i="22"/>
  <c r="X1082" i="22"/>
  <c r="V1083" i="22"/>
  <c r="W1083" i="22"/>
  <c r="X1083" i="22"/>
  <c r="V1084" i="22"/>
  <c r="W1084" i="22"/>
  <c r="X1084" i="22"/>
  <c r="V1085" i="22"/>
  <c r="W1085" i="22"/>
  <c r="X1085" i="22"/>
  <c r="V1086" i="22"/>
  <c r="W1086" i="22"/>
  <c r="X1086" i="22"/>
  <c r="V1087" i="22"/>
  <c r="W1087" i="22"/>
  <c r="X1087" i="22"/>
  <c r="V1088" i="22"/>
  <c r="W1088" i="22"/>
  <c r="X1088" i="22"/>
  <c r="V1089" i="22"/>
  <c r="W1089" i="22"/>
  <c r="X1089" i="22"/>
  <c r="V1090" i="22"/>
  <c r="W1090" i="22"/>
  <c r="X1090" i="22"/>
  <c r="V1091" i="22"/>
  <c r="W1091" i="22"/>
  <c r="X1091" i="22"/>
  <c r="V1092" i="22"/>
  <c r="W1092" i="22"/>
  <c r="X1092" i="22"/>
  <c r="V1093" i="22"/>
  <c r="W1093" i="22"/>
  <c r="X1093" i="22"/>
  <c r="V1094" i="22"/>
  <c r="W1094" i="22"/>
  <c r="X1094" i="22"/>
  <c r="V1095" i="22"/>
  <c r="W1095" i="22"/>
  <c r="X1095" i="22"/>
  <c r="V1096" i="22"/>
  <c r="W1096" i="22"/>
  <c r="X1096" i="22"/>
  <c r="V1097" i="22"/>
  <c r="W1097" i="22"/>
  <c r="X1097" i="22"/>
  <c r="V1098" i="22"/>
  <c r="W1098" i="22"/>
  <c r="X1098" i="22"/>
  <c r="V1099" i="22"/>
  <c r="W1099" i="22"/>
  <c r="X1099" i="22"/>
  <c r="V1100" i="22"/>
  <c r="W1100" i="22"/>
  <c r="X1100" i="22"/>
  <c r="V1101" i="22"/>
  <c r="W1101" i="22"/>
  <c r="X1101" i="22"/>
  <c r="V1102" i="22"/>
  <c r="W1102" i="22"/>
  <c r="X1102" i="22"/>
  <c r="V1103" i="22"/>
  <c r="W1103" i="22"/>
  <c r="X1103" i="22"/>
  <c r="V1104" i="22"/>
  <c r="W1104" i="22"/>
  <c r="X1104" i="22"/>
  <c r="V1105" i="22"/>
  <c r="W1105" i="22"/>
  <c r="X1105" i="22"/>
  <c r="V1106" i="22"/>
  <c r="W1106" i="22"/>
  <c r="X1106" i="22"/>
  <c r="V1107" i="22"/>
  <c r="W1107" i="22"/>
  <c r="X1107" i="22"/>
  <c r="V1108" i="22"/>
  <c r="W1108" i="22"/>
  <c r="X1108" i="22"/>
  <c r="V1109" i="22"/>
  <c r="W1109" i="22"/>
  <c r="X1109" i="22"/>
  <c r="V1110" i="22"/>
  <c r="W1110" i="22"/>
  <c r="X1110" i="22"/>
  <c r="V1111" i="22"/>
  <c r="W1111" i="22"/>
  <c r="X1111" i="22"/>
  <c r="V1112" i="22"/>
  <c r="W1112" i="22"/>
  <c r="X1112" i="22"/>
  <c r="V1113" i="22"/>
  <c r="W1113" i="22"/>
  <c r="X1113" i="22"/>
  <c r="V1114" i="22"/>
  <c r="W1114" i="22"/>
  <c r="X1114" i="22"/>
  <c r="V1115" i="22"/>
  <c r="W1115" i="22"/>
  <c r="X1115" i="22"/>
  <c r="V1116" i="22"/>
  <c r="W1116" i="22"/>
  <c r="X1116" i="22"/>
  <c r="V1117" i="22"/>
  <c r="W1117" i="22"/>
  <c r="X1117" i="22"/>
  <c r="V1118" i="22"/>
  <c r="W1118" i="22"/>
  <c r="X1118" i="22"/>
  <c r="V1119" i="22"/>
  <c r="W1119" i="22"/>
  <c r="X1119" i="22"/>
  <c r="V1120" i="22"/>
  <c r="W1120" i="22"/>
  <c r="X1120" i="22"/>
  <c r="V1121" i="22"/>
  <c r="W1121" i="22"/>
  <c r="X1121" i="22"/>
  <c r="V1122" i="22"/>
  <c r="W1122" i="22"/>
  <c r="X1122" i="22"/>
  <c r="V1123" i="22"/>
  <c r="W1123" i="22"/>
  <c r="X1123" i="22"/>
  <c r="V1124" i="22"/>
  <c r="W1124" i="22"/>
  <c r="X1124" i="22"/>
  <c r="V1125" i="22"/>
  <c r="W1125" i="22"/>
  <c r="X1125" i="22"/>
  <c r="V1126" i="22"/>
  <c r="W1126" i="22"/>
  <c r="X1126" i="22"/>
  <c r="V1127" i="22"/>
  <c r="W1127" i="22"/>
  <c r="X1127" i="22"/>
  <c r="V1128" i="22"/>
  <c r="W1128" i="22"/>
  <c r="X1128" i="22"/>
  <c r="V1129" i="22"/>
  <c r="W1129" i="22"/>
  <c r="X1129" i="22"/>
  <c r="V1130" i="22"/>
  <c r="W1130" i="22"/>
  <c r="X1130" i="22"/>
  <c r="V1131" i="22"/>
  <c r="W1131" i="22"/>
  <c r="X1131" i="22"/>
  <c r="V1132" i="22"/>
  <c r="W1132" i="22"/>
  <c r="X1132" i="22"/>
  <c r="V1133" i="22"/>
  <c r="W1133" i="22"/>
  <c r="X1133" i="22"/>
  <c r="V1134" i="22"/>
  <c r="W1134" i="22"/>
  <c r="X1134" i="22"/>
  <c r="V1135" i="22"/>
  <c r="W1135" i="22"/>
  <c r="X1135" i="22"/>
  <c r="V1136" i="22"/>
  <c r="W1136" i="22"/>
  <c r="X1136" i="22"/>
  <c r="V1137" i="22"/>
  <c r="W1137" i="22"/>
  <c r="X1137" i="22"/>
  <c r="V1138" i="22"/>
  <c r="W1138" i="22"/>
  <c r="X1138" i="22"/>
  <c r="V1139" i="22"/>
  <c r="W1139" i="22"/>
  <c r="X1139" i="22"/>
  <c r="V1140" i="22"/>
  <c r="W1140" i="22"/>
  <c r="X1140" i="22"/>
  <c r="V1141" i="22"/>
  <c r="W1141" i="22"/>
  <c r="X1141" i="22"/>
  <c r="V1142" i="22"/>
  <c r="W1142" i="22"/>
  <c r="X1142" i="22"/>
  <c r="V1143" i="22"/>
  <c r="W1143" i="22"/>
  <c r="X1143" i="22"/>
  <c r="V1144" i="22"/>
  <c r="W1144" i="22"/>
  <c r="X1144" i="22"/>
  <c r="V1145" i="22"/>
  <c r="W1145" i="22"/>
  <c r="X1145" i="22"/>
  <c r="V1146" i="22"/>
  <c r="W1146" i="22"/>
  <c r="X1146" i="22"/>
  <c r="V1147" i="22"/>
  <c r="W1147" i="22"/>
  <c r="X1147" i="22"/>
  <c r="V1148" i="22"/>
  <c r="W1148" i="22"/>
  <c r="X1148" i="22"/>
  <c r="V1149" i="22"/>
  <c r="W1149" i="22"/>
  <c r="X1149" i="22"/>
  <c r="V1150" i="22"/>
  <c r="W1150" i="22"/>
  <c r="X1150" i="22"/>
  <c r="V1151" i="22"/>
  <c r="W1151" i="22"/>
  <c r="X1151" i="22"/>
  <c r="V1152" i="22"/>
  <c r="W1152" i="22"/>
  <c r="X1152" i="22"/>
  <c r="V1153" i="22"/>
  <c r="W1153" i="22"/>
  <c r="X1153" i="22"/>
  <c r="V1154" i="22"/>
  <c r="W1154" i="22"/>
  <c r="X1154" i="22"/>
  <c r="V1155" i="22"/>
  <c r="W1155" i="22"/>
  <c r="X1155" i="22"/>
  <c r="V1156" i="22"/>
  <c r="W1156" i="22"/>
  <c r="X1156" i="22"/>
  <c r="V1157" i="22"/>
  <c r="W1157" i="22"/>
  <c r="X1157" i="22"/>
  <c r="V1158" i="22"/>
  <c r="W1158" i="22"/>
  <c r="X1158" i="22"/>
  <c r="V1159" i="22"/>
  <c r="W1159" i="22"/>
  <c r="X1159" i="22"/>
  <c r="V1160" i="22"/>
  <c r="W1160" i="22"/>
  <c r="X1160" i="22"/>
  <c r="V1161" i="22"/>
  <c r="W1161" i="22"/>
  <c r="X1161" i="22"/>
  <c r="V1162" i="22"/>
  <c r="W1162" i="22"/>
  <c r="X1162" i="22"/>
  <c r="V1163" i="22"/>
  <c r="W1163" i="22"/>
  <c r="X1163" i="22"/>
  <c r="V1164" i="22"/>
  <c r="W1164" i="22"/>
  <c r="X1164" i="22"/>
  <c r="V1165" i="22"/>
  <c r="W1165" i="22"/>
  <c r="X1165" i="22"/>
  <c r="V1166" i="22"/>
  <c r="W1166" i="22"/>
  <c r="X1166" i="22"/>
  <c r="V1167" i="22"/>
  <c r="W1167" i="22"/>
  <c r="X1167" i="22"/>
  <c r="V1168" i="22"/>
  <c r="W1168" i="22"/>
  <c r="X1168" i="22"/>
  <c r="V1169" i="22"/>
  <c r="W1169" i="22"/>
  <c r="X1169" i="22"/>
  <c r="V1170" i="22"/>
  <c r="W1170" i="22"/>
  <c r="X1170" i="22"/>
  <c r="V1171" i="22"/>
  <c r="W1171" i="22"/>
  <c r="X1171" i="22"/>
  <c r="V1172" i="22"/>
  <c r="W1172" i="22"/>
  <c r="X1172" i="22"/>
  <c r="V1173" i="22"/>
  <c r="W1173" i="22"/>
  <c r="X1173" i="22"/>
  <c r="V1174" i="22"/>
  <c r="W1174" i="22"/>
  <c r="X1174" i="22"/>
  <c r="V1175" i="22"/>
  <c r="W1175" i="22"/>
  <c r="X1175" i="22"/>
  <c r="V1176" i="22"/>
  <c r="W1176" i="22"/>
  <c r="X1176" i="22"/>
  <c r="V1177" i="22"/>
  <c r="W1177" i="22"/>
  <c r="X1177" i="22"/>
  <c r="V1178" i="22"/>
  <c r="W1178" i="22"/>
  <c r="X1178" i="22"/>
  <c r="V1179" i="22"/>
  <c r="W1179" i="22"/>
  <c r="X1179" i="22"/>
  <c r="V1180" i="22"/>
  <c r="W1180" i="22"/>
  <c r="X1180" i="22"/>
  <c r="V1181" i="22"/>
  <c r="W1181" i="22"/>
  <c r="X1181" i="22"/>
  <c r="V1182" i="22"/>
  <c r="W1182" i="22"/>
  <c r="X1182" i="22"/>
  <c r="V1183" i="22"/>
  <c r="W1183" i="22"/>
  <c r="X1183" i="22"/>
  <c r="V1184" i="22"/>
  <c r="W1184" i="22"/>
  <c r="X1184" i="22"/>
  <c r="V1185" i="22"/>
  <c r="W1185" i="22"/>
  <c r="X1185" i="22"/>
  <c r="V1186" i="22"/>
  <c r="W1186" i="22"/>
  <c r="X1186" i="22"/>
  <c r="V1187" i="22"/>
  <c r="W1187" i="22"/>
  <c r="X1187" i="22"/>
  <c r="V1188" i="22"/>
  <c r="W1188" i="22"/>
  <c r="X1188" i="22"/>
  <c r="V1189" i="22"/>
  <c r="W1189" i="22"/>
  <c r="X1189" i="22"/>
  <c r="V1190" i="22"/>
  <c r="W1190" i="22"/>
  <c r="X1190" i="22"/>
  <c r="V1191" i="22"/>
  <c r="W1191" i="22"/>
  <c r="X1191" i="22"/>
  <c r="V1192" i="22"/>
  <c r="W1192" i="22"/>
  <c r="X1192" i="22"/>
  <c r="V1193" i="22"/>
  <c r="W1193" i="22"/>
  <c r="X1193" i="22"/>
  <c r="V1194" i="22"/>
  <c r="W1194" i="22"/>
  <c r="X1194" i="22"/>
  <c r="V1195" i="22"/>
  <c r="W1195" i="22"/>
  <c r="X1195" i="22"/>
  <c r="V1196" i="22"/>
  <c r="W1196" i="22"/>
  <c r="X1196" i="22"/>
  <c r="V1197" i="22"/>
  <c r="W1197" i="22"/>
  <c r="X1197" i="22"/>
  <c r="V1198" i="22"/>
  <c r="W1198" i="22"/>
  <c r="X1198" i="22"/>
  <c r="V1199" i="22"/>
  <c r="W1199" i="22"/>
  <c r="X1199" i="22"/>
  <c r="V1200" i="22"/>
  <c r="W1200" i="22"/>
  <c r="X1200" i="22"/>
  <c r="V1201" i="22"/>
  <c r="W1201" i="22"/>
  <c r="X1201" i="22"/>
  <c r="V1202" i="22"/>
  <c r="W1202" i="22"/>
  <c r="X1202" i="22"/>
  <c r="V1203" i="22"/>
  <c r="W1203" i="22"/>
  <c r="X1203" i="22"/>
  <c r="V1204" i="22"/>
  <c r="W1204" i="22"/>
  <c r="X1204" i="22"/>
  <c r="V1205" i="22"/>
  <c r="W1205" i="22"/>
  <c r="X1205" i="22"/>
  <c r="V1206" i="22"/>
  <c r="W1206" i="22"/>
  <c r="X1206" i="22"/>
  <c r="V1207" i="22"/>
  <c r="W1207" i="22"/>
  <c r="X1207" i="22"/>
  <c r="V1208" i="22"/>
  <c r="W1208" i="22"/>
  <c r="X1208" i="22"/>
  <c r="V1209" i="22"/>
  <c r="W1209" i="22"/>
  <c r="X1209" i="22"/>
  <c r="V1210" i="22"/>
  <c r="W1210" i="22"/>
  <c r="X1210" i="22"/>
  <c r="V1211" i="22"/>
  <c r="W1211" i="22"/>
  <c r="X1211" i="22"/>
  <c r="V1212" i="22"/>
  <c r="W1212" i="22"/>
  <c r="X1212" i="22"/>
  <c r="V1213" i="22"/>
  <c r="W1213" i="22"/>
  <c r="X1213" i="22"/>
  <c r="V1214" i="22"/>
  <c r="W1214" i="22"/>
  <c r="X1214" i="22"/>
  <c r="V1215" i="22"/>
  <c r="W1215" i="22"/>
  <c r="X1215" i="22"/>
  <c r="V1216" i="22"/>
  <c r="W1216" i="22"/>
  <c r="X1216" i="22"/>
  <c r="V1217" i="22"/>
  <c r="W1217" i="22"/>
  <c r="X1217" i="22"/>
  <c r="V1218" i="22"/>
  <c r="W1218" i="22"/>
  <c r="X1218" i="22"/>
  <c r="V1219" i="22"/>
  <c r="W1219" i="22"/>
  <c r="X1219" i="22"/>
  <c r="V1220" i="22"/>
  <c r="W1220" i="22"/>
  <c r="X1220" i="22"/>
  <c r="V1221" i="22"/>
  <c r="W1221" i="22"/>
  <c r="X1221" i="22"/>
  <c r="V1222" i="22"/>
  <c r="W1222" i="22"/>
  <c r="X1222" i="22"/>
  <c r="V1223" i="22"/>
  <c r="W1223" i="22"/>
  <c r="X1223" i="22"/>
  <c r="V1224" i="22"/>
  <c r="W1224" i="22"/>
  <c r="X1224" i="22"/>
  <c r="V1225" i="22"/>
  <c r="W1225" i="22"/>
  <c r="X1225" i="22"/>
  <c r="V1226" i="22"/>
  <c r="W1226" i="22"/>
  <c r="X1226" i="22"/>
  <c r="V1227" i="22"/>
  <c r="W1227" i="22"/>
  <c r="X1227" i="22"/>
  <c r="V1228" i="22"/>
  <c r="W1228" i="22"/>
  <c r="X1228" i="22"/>
  <c r="V1229" i="22"/>
  <c r="W1229" i="22"/>
  <c r="X1229" i="22"/>
  <c r="V1230" i="22"/>
  <c r="W1230" i="22"/>
  <c r="X1230" i="22"/>
  <c r="V1231" i="22"/>
  <c r="W1231" i="22"/>
  <c r="X1231" i="22"/>
  <c r="V1232" i="22"/>
  <c r="W1232" i="22"/>
  <c r="X1232" i="22"/>
  <c r="V1233" i="22"/>
  <c r="W1233" i="22"/>
  <c r="X1233" i="22"/>
  <c r="V1234" i="22"/>
  <c r="W1234" i="22"/>
  <c r="X1234" i="22"/>
  <c r="V1235" i="22"/>
  <c r="W1235" i="22"/>
  <c r="X1235" i="22"/>
  <c r="V1236" i="22"/>
  <c r="W1236" i="22"/>
  <c r="X1236" i="22"/>
  <c r="V1237" i="22"/>
  <c r="W1237" i="22"/>
  <c r="X1237" i="22"/>
  <c r="V1238" i="22"/>
  <c r="W1238" i="22"/>
  <c r="X1238" i="22"/>
  <c r="V1239" i="22"/>
  <c r="W1239" i="22"/>
  <c r="X1239" i="22"/>
  <c r="V1240" i="22"/>
  <c r="W1240" i="22"/>
  <c r="X1240" i="22"/>
  <c r="V1241" i="22"/>
  <c r="W1241" i="22"/>
  <c r="X1241" i="22"/>
  <c r="V1242" i="22"/>
  <c r="W1242" i="22"/>
  <c r="X1242" i="22"/>
  <c r="V1243" i="22"/>
  <c r="W1243" i="22"/>
  <c r="X1243" i="22"/>
  <c r="V1244" i="22"/>
  <c r="W1244" i="22"/>
  <c r="X1244" i="22"/>
  <c r="V1245" i="22"/>
  <c r="W1245" i="22"/>
  <c r="X1245" i="22"/>
  <c r="V1246" i="22"/>
  <c r="W1246" i="22"/>
  <c r="X1246" i="22"/>
  <c r="V1247" i="22"/>
  <c r="W1247" i="22"/>
  <c r="X1247" i="22"/>
  <c r="V1248" i="22"/>
  <c r="W1248" i="22"/>
  <c r="X1248" i="22"/>
  <c r="V1249" i="22"/>
  <c r="W1249" i="22"/>
  <c r="X1249" i="22"/>
  <c r="V1250" i="22"/>
  <c r="W1250" i="22"/>
  <c r="X1250" i="22"/>
  <c r="V1251" i="22"/>
  <c r="W1251" i="22"/>
  <c r="X1251" i="22"/>
  <c r="V1252" i="22"/>
  <c r="W1252" i="22"/>
  <c r="X1252" i="22"/>
  <c r="V1253" i="22"/>
  <c r="W1253" i="22"/>
  <c r="X1253" i="22"/>
  <c r="V1254" i="22"/>
  <c r="W1254" i="22"/>
  <c r="X1254" i="22"/>
  <c r="V1255" i="22"/>
  <c r="W1255" i="22"/>
  <c r="X1255" i="22"/>
  <c r="V1256" i="22"/>
  <c r="W1256" i="22"/>
  <c r="X1256" i="22"/>
  <c r="V1257" i="22"/>
  <c r="W1257" i="22"/>
  <c r="X1257" i="22"/>
  <c r="V1258" i="22"/>
  <c r="W1258" i="22"/>
  <c r="X1258" i="22"/>
  <c r="V1259" i="22"/>
  <c r="W1259" i="22"/>
  <c r="X1259" i="22"/>
  <c r="V1260" i="22"/>
  <c r="W1260" i="22"/>
  <c r="X1260" i="22"/>
  <c r="V1261" i="22"/>
  <c r="W1261" i="22"/>
  <c r="X1261" i="22"/>
  <c r="V1262" i="22"/>
  <c r="W1262" i="22"/>
  <c r="X1262" i="22"/>
  <c r="V1263" i="22"/>
  <c r="W1263" i="22"/>
  <c r="X1263" i="22"/>
  <c r="V1264" i="22"/>
  <c r="W1264" i="22"/>
  <c r="X1264" i="22"/>
  <c r="V1265" i="22"/>
  <c r="W1265" i="22"/>
  <c r="X1265" i="22"/>
  <c r="V1266" i="22"/>
  <c r="W1266" i="22"/>
  <c r="X1266" i="22"/>
  <c r="V1267" i="22"/>
  <c r="W1267" i="22"/>
  <c r="X1267" i="22"/>
  <c r="V1268" i="22"/>
  <c r="W1268" i="22"/>
  <c r="X1268" i="22"/>
  <c r="V1269" i="22"/>
  <c r="W1269" i="22"/>
  <c r="X1269" i="22"/>
  <c r="V1270" i="22"/>
  <c r="W1270" i="22"/>
  <c r="X1270" i="22"/>
  <c r="V1271" i="22"/>
  <c r="W1271" i="22"/>
  <c r="X1271" i="22"/>
  <c r="V1272" i="22"/>
  <c r="W1272" i="22"/>
  <c r="X1272" i="22"/>
  <c r="V1273" i="22"/>
  <c r="W1273" i="22"/>
  <c r="X1273" i="22"/>
  <c r="V1274" i="22"/>
  <c r="W1274" i="22"/>
  <c r="X1274" i="22"/>
  <c r="V1275" i="22"/>
  <c r="W1275" i="22"/>
  <c r="X1275" i="22"/>
  <c r="V1276" i="22"/>
  <c r="W1276" i="22"/>
  <c r="X1276" i="22"/>
  <c r="V1277" i="22"/>
  <c r="W1277" i="22"/>
  <c r="X1277" i="22"/>
  <c r="V1278" i="22"/>
  <c r="W1278" i="22"/>
  <c r="X1278" i="22"/>
  <c r="V1279" i="22"/>
  <c r="W1279" i="22"/>
  <c r="X1279" i="22"/>
  <c r="V1280" i="22"/>
  <c r="W1280" i="22"/>
  <c r="X1280" i="22"/>
  <c r="V1281" i="22"/>
  <c r="W1281" i="22"/>
  <c r="X1281" i="22"/>
  <c r="V1282" i="22"/>
  <c r="W1282" i="22"/>
  <c r="X1282" i="22"/>
  <c r="V1283" i="22"/>
  <c r="W1283" i="22"/>
  <c r="X1283" i="22"/>
  <c r="V1284" i="22"/>
  <c r="W1284" i="22"/>
  <c r="X1284" i="22"/>
  <c r="V1285" i="22"/>
  <c r="W1285" i="22"/>
  <c r="X1285" i="22"/>
  <c r="V1286" i="22"/>
  <c r="W1286" i="22"/>
  <c r="X1286" i="22"/>
  <c r="V1287" i="22"/>
  <c r="W1287" i="22"/>
  <c r="X1287" i="22"/>
  <c r="V1288" i="22"/>
  <c r="W1288" i="22"/>
  <c r="X1288" i="22"/>
  <c r="V1289" i="22"/>
  <c r="W1289" i="22"/>
  <c r="X1289" i="22"/>
  <c r="V1290" i="22"/>
  <c r="W1290" i="22"/>
  <c r="X1290" i="22"/>
  <c r="V1291" i="22"/>
  <c r="W1291" i="22"/>
  <c r="X1291" i="22"/>
  <c r="V1292" i="22"/>
  <c r="W1292" i="22"/>
  <c r="X1292" i="22"/>
  <c r="V1293" i="22"/>
  <c r="W1293" i="22"/>
  <c r="X1293" i="22"/>
  <c r="V1294" i="22"/>
  <c r="W1294" i="22"/>
  <c r="X1294" i="22"/>
  <c r="V1295" i="22"/>
  <c r="W1295" i="22"/>
  <c r="X1295" i="22"/>
  <c r="V1296" i="22"/>
  <c r="W1296" i="22"/>
  <c r="X1296" i="22"/>
  <c r="V1297" i="22"/>
  <c r="W1297" i="22"/>
  <c r="X1297" i="22"/>
  <c r="V1298" i="22"/>
  <c r="W1298" i="22"/>
  <c r="X1298" i="22"/>
  <c r="V1299" i="22"/>
  <c r="W1299" i="22"/>
  <c r="X1299" i="22"/>
  <c r="V1300" i="22"/>
  <c r="W1300" i="22"/>
  <c r="X1300" i="22"/>
  <c r="V1301" i="22"/>
  <c r="W1301" i="22"/>
  <c r="X1301" i="22"/>
  <c r="V1302" i="22"/>
  <c r="W1302" i="22"/>
  <c r="X1302" i="22"/>
  <c r="V1303" i="22"/>
  <c r="W1303" i="22"/>
  <c r="X1303" i="22"/>
  <c r="V1304" i="22"/>
  <c r="W1304" i="22"/>
  <c r="X1304" i="22"/>
  <c r="V1305" i="22"/>
  <c r="W1305" i="22"/>
  <c r="X1305" i="22"/>
  <c r="V1306" i="22"/>
  <c r="W1306" i="22"/>
  <c r="X1306" i="22"/>
  <c r="V1307" i="22"/>
  <c r="W1307" i="22"/>
  <c r="X1307" i="22"/>
  <c r="V1308" i="22"/>
  <c r="W1308" i="22"/>
  <c r="X1308" i="22"/>
  <c r="V1309" i="22"/>
  <c r="W1309" i="22"/>
  <c r="X1309" i="22"/>
  <c r="V1310" i="22"/>
  <c r="W1310" i="22"/>
  <c r="X1310" i="22"/>
  <c r="V1311" i="22"/>
  <c r="W1311" i="22"/>
  <c r="X1311" i="22"/>
  <c r="V1312" i="22"/>
  <c r="W1312" i="22"/>
  <c r="X1312" i="22"/>
  <c r="V1313" i="22"/>
  <c r="W1313" i="22"/>
  <c r="X1313" i="22"/>
  <c r="V1314" i="22"/>
  <c r="W1314" i="22"/>
  <c r="X1314" i="22"/>
  <c r="V1315" i="22"/>
  <c r="W1315" i="22"/>
  <c r="X1315" i="22"/>
  <c r="V1316" i="22"/>
  <c r="W1316" i="22"/>
  <c r="X1316" i="22"/>
  <c r="V1317" i="22"/>
  <c r="W1317" i="22"/>
  <c r="X1317" i="22"/>
  <c r="V1318" i="22"/>
  <c r="W1318" i="22"/>
  <c r="X1318" i="22"/>
  <c r="V1319" i="22"/>
  <c r="W1319" i="22"/>
  <c r="X1319" i="22"/>
  <c r="V1320" i="22"/>
  <c r="W1320" i="22"/>
  <c r="X1320" i="22"/>
  <c r="V1321" i="22"/>
  <c r="W1321" i="22"/>
  <c r="X1321" i="22"/>
  <c r="V1322" i="22"/>
  <c r="W1322" i="22"/>
  <c r="X1322" i="22"/>
  <c r="V1323" i="22"/>
  <c r="W1323" i="22"/>
  <c r="X1323" i="22"/>
  <c r="V1324" i="22"/>
  <c r="W1324" i="22"/>
  <c r="X1324" i="22"/>
  <c r="V1325" i="22"/>
  <c r="W1325" i="22"/>
  <c r="X1325" i="22"/>
  <c r="V1326" i="22"/>
  <c r="W1326" i="22"/>
  <c r="X1326" i="22"/>
  <c r="V1327" i="22"/>
  <c r="W1327" i="22"/>
  <c r="X1327" i="22"/>
  <c r="V1328" i="22"/>
  <c r="W1328" i="22"/>
  <c r="X1328" i="22"/>
  <c r="V1329" i="22"/>
  <c r="W1329" i="22"/>
  <c r="X1329" i="22"/>
  <c r="V1330" i="22"/>
  <c r="W1330" i="22"/>
  <c r="X1330" i="22"/>
  <c r="V1331" i="22"/>
  <c r="W1331" i="22"/>
  <c r="X1331" i="22"/>
  <c r="V1332" i="22"/>
  <c r="W1332" i="22"/>
  <c r="X1332" i="22"/>
  <c r="V1333" i="22"/>
  <c r="W1333" i="22"/>
  <c r="X1333" i="22"/>
  <c r="V1334" i="22"/>
  <c r="W1334" i="22"/>
  <c r="X1334" i="22"/>
  <c r="V1335" i="22"/>
  <c r="W1335" i="22"/>
  <c r="X1335" i="22"/>
  <c r="V1336" i="22"/>
  <c r="W1336" i="22"/>
  <c r="X1336" i="22"/>
  <c r="V1337" i="22"/>
  <c r="W1337" i="22"/>
  <c r="X1337" i="22"/>
  <c r="V1338" i="22"/>
  <c r="W1338" i="22"/>
  <c r="X1338" i="22"/>
  <c r="V1339" i="22"/>
  <c r="W1339" i="22"/>
  <c r="X1339" i="22"/>
  <c r="V1340" i="22"/>
  <c r="W1340" i="22"/>
  <c r="X1340" i="22"/>
  <c r="V1341" i="22"/>
  <c r="W1341" i="22"/>
  <c r="X1341" i="22"/>
  <c r="V1342" i="22"/>
  <c r="W1342" i="22"/>
  <c r="X1342" i="22"/>
  <c r="V1343" i="22"/>
  <c r="W1343" i="22"/>
  <c r="X1343" i="22"/>
  <c r="V1344" i="22"/>
  <c r="W1344" i="22"/>
  <c r="X1344" i="22"/>
  <c r="V1345" i="22"/>
  <c r="W1345" i="22"/>
  <c r="X1345" i="22"/>
  <c r="V1346" i="22"/>
  <c r="W1346" i="22"/>
  <c r="X1346" i="22"/>
  <c r="V1347" i="22"/>
  <c r="W1347" i="22"/>
  <c r="X1347" i="22"/>
  <c r="V1348" i="22"/>
  <c r="W1348" i="22"/>
  <c r="X1348" i="22"/>
  <c r="V1349" i="22"/>
  <c r="W1349" i="22"/>
  <c r="X1349" i="22"/>
  <c r="V1350" i="22"/>
  <c r="W1350" i="22"/>
  <c r="X1350" i="22"/>
  <c r="V1351" i="22"/>
  <c r="W1351" i="22"/>
  <c r="X1351" i="22"/>
  <c r="V1352" i="22"/>
  <c r="W1352" i="22"/>
  <c r="X1352" i="22"/>
  <c r="V1353" i="22"/>
  <c r="W1353" i="22"/>
  <c r="X1353" i="22"/>
  <c r="V1354" i="22"/>
  <c r="W1354" i="22"/>
  <c r="X1354" i="22"/>
  <c r="V1355" i="22"/>
  <c r="W1355" i="22"/>
  <c r="X1355" i="22"/>
  <c r="V1356" i="22"/>
  <c r="W1356" i="22"/>
  <c r="X1356" i="22"/>
  <c r="V1357" i="22"/>
  <c r="W1357" i="22"/>
  <c r="X1357" i="22"/>
  <c r="V1358" i="22"/>
  <c r="W1358" i="22"/>
  <c r="X1358" i="22"/>
  <c r="V1359" i="22"/>
  <c r="W1359" i="22"/>
  <c r="X1359" i="22"/>
  <c r="V1360" i="22"/>
  <c r="W1360" i="22"/>
  <c r="X1360" i="22"/>
  <c r="V1361" i="22"/>
  <c r="W1361" i="22"/>
  <c r="X1361" i="22"/>
  <c r="V1362" i="22"/>
  <c r="W1362" i="22"/>
  <c r="X1362" i="22"/>
  <c r="V1363" i="22"/>
  <c r="W1363" i="22"/>
  <c r="X1363" i="22"/>
  <c r="V1364" i="22"/>
  <c r="W1364" i="22"/>
  <c r="X1364" i="22"/>
  <c r="V1365" i="22"/>
  <c r="W1365" i="22"/>
  <c r="X1365" i="22"/>
  <c r="V1366" i="22"/>
  <c r="W1366" i="22"/>
  <c r="X1366" i="22"/>
  <c r="V1367" i="22"/>
  <c r="W1367" i="22"/>
  <c r="X1367" i="22"/>
  <c r="V1368" i="22"/>
  <c r="W1368" i="22"/>
  <c r="X1368" i="22"/>
  <c r="V1369" i="22"/>
  <c r="W1369" i="22"/>
  <c r="X1369" i="22"/>
  <c r="V1370" i="22"/>
  <c r="W1370" i="22"/>
  <c r="X1370" i="22"/>
  <c r="V1371" i="22"/>
  <c r="W1371" i="22"/>
  <c r="X1371" i="22"/>
  <c r="V1372" i="22"/>
  <c r="W1372" i="22"/>
  <c r="X1372" i="22"/>
  <c r="V1373" i="22"/>
  <c r="W1373" i="22"/>
  <c r="X1373" i="22"/>
  <c r="V1374" i="22"/>
  <c r="W1374" i="22"/>
  <c r="X1374" i="22"/>
  <c r="V1375" i="22"/>
  <c r="W1375" i="22"/>
  <c r="X1375" i="22"/>
  <c r="V1376" i="22"/>
  <c r="W1376" i="22"/>
  <c r="X1376" i="22"/>
  <c r="V1377" i="22"/>
  <c r="W1377" i="22"/>
  <c r="X1377" i="22"/>
  <c r="V1378" i="22"/>
  <c r="W1378" i="22"/>
  <c r="X1378" i="22"/>
  <c r="V1379" i="22"/>
  <c r="W1379" i="22"/>
  <c r="X1379" i="22"/>
  <c r="V1380" i="22"/>
  <c r="W1380" i="22"/>
  <c r="X1380" i="22"/>
  <c r="V1381" i="22"/>
  <c r="W1381" i="22"/>
  <c r="X1381" i="22"/>
  <c r="V1382" i="22"/>
  <c r="W1382" i="22"/>
  <c r="X1382" i="22"/>
  <c r="V1383" i="22"/>
  <c r="W1383" i="22"/>
  <c r="X1383" i="22"/>
  <c r="V1384" i="22"/>
  <c r="W1384" i="22"/>
  <c r="X1384" i="22"/>
  <c r="V1385" i="22"/>
  <c r="W1385" i="22"/>
  <c r="X1385" i="22"/>
  <c r="V1386" i="22"/>
  <c r="W1386" i="22"/>
  <c r="X1386" i="22"/>
  <c r="V1387" i="22"/>
  <c r="W1387" i="22"/>
  <c r="X1387" i="22"/>
  <c r="V1388" i="22"/>
  <c r="W1388" i="22"/>
  <c r="X1388" i="22"/>
  <c r="V1389" i="22"/>
  <c r="W1389" i="22"/>
  <c r="X1389" i="22"/>
  <c r="V1390" i="22"/>
  <c r="W1390" i="22"/>
  <c r="X1390" i="22"/>
  <c r="V1391" i="22"/>
  <c r="W1391" i="22"/>
  <c r="X1391" i="22"/>
  <c r="V1392" i="22"/>
  <c r="W1392" i="22"/>
  <c r="X1392" i="22"/>
  <c r="V1393" i="22"/>
  <c r="W1393" i="22"/>
  <c r="X1393" i="22"/>
  <c r="V1394" i="22"/>
  <c r="W1394" i="22"/>
  <c r="X1394" i="22"/>
  <c r="V1395" i="22"/>
  <c r="W1395" i="22"/>
  <c r="X1395" i="22"/>
  <c r="V1396" i="22"/>
  <c r="W1396" i="22"/>
  <c r="X1396" i="22"/>
  <c r="V1397" i="22"/>
  <c r="W1397" i="22"/>
  <c r="X1397" i="22"/>
  <c r="V1398" i="22"/>
  <c r="W1398" i="22"/>
  <c r="X1398" i="22"/>
  <c r="V1399" i="22"/>
  <c r="W1399" i="22"/>
  <c r="X1399" i="22"/>
  <c r="V1400" i="22"/>
  <c r="W1400" i="22"/>
  <c r="X1400" i="22"/>
  <c r="V1401" i="22"/>
  <c r="W1401" i="22"/>
  <c r="X1401" i="22"/>
  <c r="V1402" i="22"/>
  <c r="W1402" i="22"/>
  <c r="X1402" i="22"/>
  <c r="V1403" i="22"/>
  <c r="W1403" i="22"/>
  <c r="X1403" i="22"/>
  <c r="V1404" i="22"/>
  <c r="W1404" i="22"/>
  <c r="X1404" i="22"/>
  <c r="V1405" i="22"/>
  <c r="W1405" i="22"/>
  <c r="X1405" i="22"/>
  <c r="V1406" i="22"/>
  <c r="W1406" i="22"/>
  <c r="X1406" i="22"/>
  <c r="V1407" i="22"/>
  <c r="W1407" i="22"/>
  <c r="X1407" i="22"/>
  <c r="V1408" i="22"/>
  <c r="W1408" i="22"/>
  <c r="X1408" i="22"/>
  <c r="V1409" i="22"/>
  <c r="W1409" i="22"/>
  <c r="X1409" i="22"/>
  <c r="V1410" i="22"/>
  <c r="W1410" i="22"/>
  <c r="X1410" i="22"/>
  <c r="V1411" i="22"/>
  <c r="W1411" i="22"/>
  <c r="X1411" i="22"/>
  <c r="V1412" i="22"/>
  <c r="W1412" i="22"/>
  <c r="X1412" i="22"/>
  <c r="V1413" i="22"/>
  <c r="W1413" i="22"/>
  <c r="X1413" i="22"/>
  <c r="V1414" i="22"/>
  <c r="W1414" i="22"/>
  <c r="X1414" i="22"/>
  <c r="V1415" i="22"/>
  <c r="W1415" i="22"/>
  <c r="X1415" i="22"/>
  <c r="V1416" i="22"/>
  <c r="W1416" i="22"/>
  <c r="X1416" i="22"/>
  <c r="V1417" i="22"/>
  <c r="W1417" i="22"/>
  <c r="X1417" i="22"/>
  <c r="V1418" i="22"/>
  <c r="W1418" i="22"/>
  <c r="X1418" i="22"/>
  <c r="V1419" i="22"/>
  <c r="W1419" i="22"/>
  <c r="X1419" i="22"/>
  <c r="V1420" i="22"/>
  <c r="W1420" i="22"/>
  <c r="X1420" i="22"/>
  <c r="V1421" i="22"/>
  <c r="W1421" i="22"/>
  <c r="X1421" i="22"/>
  <c r="V1422" i="22"/>
  <c r="W1422" i="22"/>
  <c r="X1422" i="22"/>
  <c r="V1423" i="22"/>
  <c r="W1423" i="22"/>
  <c r="X1423" i="22"/>
  <c r="V1424" i="22"/>
  <c r="W1424" i="22"/>
  <c r="X1424" i="22"/>
  <c r="V1425" i="22"/>
  <c r="W1425" i="22"/>
  <c r="X1425" i="22"/>
  <c r="V1426" i="22"/>
  <c r="W1426" i="22"/>
  <c r="X1426" i="22"/>
  <c r="V1427" i="22"/>
  <c r="W1427" i="22"/>
  <c r="X1427" i="22"/>
  <c r="V1428" i="22"/>
  <c r="W1428" i="22"/>
  <c r="X1428" i="22"/>
  <c r="V1429" i="22"/>
  <c r="W1429" i="22"/>
  <c r="X1429" i="22"/>
  <c r="V1430" i="22"/>
  <c r="W1430" i="22"/>
  <c r="X1430" i="22"/>
  <c r="V1431" i="22"/>
  <c r="W1431" i="22"/>
  <c r="X1431" i="22"/>
  <c r="V1432" i="22"/>
  <c r="W1432" i="22"/>
  <c r="X1432" i="22"/>
  <c r="V1433" i="22"/>
  <c r="W1433" i="22"/>
  <c r="X1433" i="22"/>
  <c r="V1434" i="22"/>
  <c r="W1434" i="22"/>
  <c r="X1434" i="22"/>
  <c r="V1435" i="22"/>
  <c r="W1435" i="22"/>
  <c r="X1435" i="22"/>
  <c r="V1436" i="22"/>
  <c r="W1436" i="22"/>
  <c r="X1436" i="22"/>
  <c r="V1437" i="22"/>
  <c r="W1437" i="22"/>
  <c r="X1437" i="22"/>
  <c r="V1438" i="22"/>
  <c r="W1438" i="22"/>
  <c r="X1438" i="22"/>
  <c r="V1439" i="22"/>
  <c r="W1439" i="22"/>
  <c r="X1439" i="22"/>
  <c r="V1440" i="22"/>
  <c r="W1440" i="22"/>
  <c r="X1440" i="22"/>
  <c r="V1441" i="22"/>
  <c r="W1441" i="22"/>
  <c r="X1441" i="22"/>
  <c r="V1442" i="22"/>
  <c r="W1442" i="22"/>
  <c r="X1442" i="22"/>
  <c r="V1443" i="22"/>
  <c r="W1443" i="22"/>
  <c r="X1443" i="22"/>
  <c r="V1444" i="22"/>
  <c r="W1444" i="22"/>
  <c r="X1444" i="22"/>
  <c r="V1445" i="22"/>
  <c r="W1445" i="22"/>
  <c r="X1445" i="22"/>
  <c r="V1446" i="22"/>
  <c r="W1446" i="22"/>
  <c r="X1446" i="22"/>
  <c r="V1447" i="22"/>
  <c r="W1447" i="22"/>
  <c r="X1447" i="22"/>
  <c r="V1448" i="22"/>
  <c r="W1448" i="22"/>
  <c r="X1448" i="22"/>
  <c r="V1449" i="22"/>
  <c r="W1449" i="22"/>
  <c r="X1449" i="22"/>
  <c r="V1450" i="22"/>
  <c r="W1450" i="22"/>
  <c r="X1450" i="22"/>
  <c r="V1451" i="22"/>
  <c r="W1451" i="22"/>
  <c r="X1451" i="22"/>
  <c r="V1452" i="22"/>
  <c r="W1452" i="22"/>
  <c r="X1452" i="22"/>
  <c r="V1453" i="22"/>
  <c r="W1453" i="22"/>
  <c r="X1453" i="22"/>
  <c r="V1454" i="22"/>
  <c r="W1454" i="22"/>
  <c r="X1454" i="22"/>
  <c r="V1455" i="22"/>
  <c r="W1455" i="22"/>
  <c r="X1455" i="22"/>
  <c r="V1456" i="22"/>
  <c r="W1456" i="22"/>
  <c r="X1456" i="22"/>
  <c r="V1457" i="22"/>
  <c r="W1457" i="22"/>
  <c r="X1457" i="22"/>
  <c r="V1458" i="22"/>
  <c r="W1458" i="22"/>
  <c r="X1458" i="22"/>
  <c r="V1459" i="22"/>
  <c r="W1459" i="22"/>
  <c r="X1459" i="22"/>
  <c r="V1460" i="22"/>
  <c r="W1460" i="22"/>
  <c r="X1460" i="22"/>
  <c r="V1461" i="22"/>
  <c r="W1461" i="22"/>
  <c r="X1461" i="22"/>
  <c r="V1462" i="22"/>
  <c r="W1462" i="22"/>
  <c r="X1462" i="22"/>
  <c r="V1463" i="22"/>
  <c r="W1463" i="22"/>
  <c r="X1463" i="22"/>
  <c r="V1464" i="22"/>
  <c r="W1464" i="22"/>
  <c r="X1464" i="22"/>
  <c r="V1465" i="22"/>
  <c r="W1465" i="22"/>
  <c r="X1465" i="22"/>
  <c r="V1466" i="22"/>
  <c r="W1466" i="22"/>
  <c r="X1466" i="22"/>
  <c r="V1467" i="22"/>
  <c r="W1467" i="22"/>
  <c r="X1467" i="22"/>
  <c r="V1468" i="22"/>
  <c r="W1468" i="22"/>
  <c r="X1468" i="22"/>
  <c r="V1469" i="22"/>
  <c r="W1469" i="22"/>
  <c r="X1469" i="22"/>
  <c r="V1470" i="22"/>
  <c r="W1470" i="22"/>
  <c r="X1470" i="22"/>
  <c r="V1471" i="22"/>
  <c r="W1471" i="22"/>
  <c r="X1471" i="22"/>
  <c r="V1472" i="22"/>
  <c r="W1472" i="22"/>
  <c r="X1472" i="22"/>
  <c r="V1473" i="22"/>
  <c r="W1473" i="22"/>
  <c r="X1473" i="22"/>
  <c r="V1474" i="22"/>
  <c r="W1474" i="22"/>
  <c r="X1474" i="22"/>
  <c r="V1475" i="22"/>
  <c r="W1475" i="22"/>
  <c r="X1475" i="22"/>
  <c r="V1476" i="22"/>
  <c r="W1476" i="22"/>
  <c r="X1476" i="22"/>
  <c r="V1477" i="22"/>
  <c r="W1477" i="22"/>
  <c r="X1477" i="22"/>
  <c r="V1478" i="22"/>
  <c r="W1478" i="22"/>
  <c r="X1478" i="22"/>
  <c r="V1479" i="22"/>
  <c r="W1479" i="22"/>
  <c r="X1479" i="22"/>
  <c r="V1480" i="22"/>
  <c r="W1480" i="22"/>
  <c r="X1480" i="22"/>
  <c r="V1481" i="22"/>
  <c r="W1481" i="22"/>
  <c r="X1481" i="22"/>
  <c r="V1482" i="22"/>
  <c r="W1482" i="22"/>
  <c r="X1482" i="22"/>
  <c r="V1483" i="22"/>
  <c r="W1483" i="22"/>
  <c r="X1483" i="22"/>
  <c r="V1484" i="22"/>
  <c r="W1484" i="22"/>
  <c r="X1484" i="22"/>
  <c r="V1485" i="22"/>
  <c r="W1485" i="22"/>
  <c r="X1485" i="22"/>
  <c r="V1486" i="22"/>
  <c r="W1486" i="22"/>
  <c r="X1486" i="22"/>
  <c r="V1487" i="22"/>
  <c r="W1487" i="22"/>
  <c r="X1487" i="22"/>
  <c r="V1488" i="22"/>
  <c r="W1488" i="22"/>
  <c r="X1488" i="22"/>
  <c r="V1489" i="22"/>
  <c r="W1489" i="22"/>
  <c r="X1489" i="22"/>
  <c r="V1490" i="22"/>
  <c r="W1490" i="22"/>
  <c r="X1490" i="22"/>
  <c r="V1491" i="22"/>
  <c r="W1491" i="22"/>
  <c r="X1491" i="22"/>
  <c r="V1492" i="22"/>
  <c r="W1492" i="22"/>
  <c r="X1492" i="22"/>
  <c r="V1493" i="22"/>
  <c r="W1493" i="22"/>
  <c r="X1493" i="22"/>
  <c r="V1494" i="22"/>
  <c r="W1494" i="22"/>
  <c r="X1494" i="22"/>
  <c r="V1495" i="22"/>
  <c r="W1495" i="22"/>
  <c r="X1495" i="22"/>
  <c r="V1496" i="22"/>
  <c r="W1496" i="22"/>
  <c r="X1496" i="22"/>
  <c r="V1497" i="22"/>
  <c r="W1497" i="22"/>
  <c r="X1497" i="22"/>
  <c r="V1498" i="22"/>
  <c r="W1498" i="22"/>
  <c r="X1498" i="22"/>
  <c r="V1499" i="22"/>
  <c r="W1499" i="22"/>
  <c r="X1499" i="22"/>
  <c r="V1500" i="22"/>
  <c r="W1500" i="22"/>
  <c r="X1500" i="22"/>
  <c r="V1501" i="22"/>
  <c r="W1501" i="22"/>
  <c r="X1501" i="22"/>
  <c r="V1502" i="22"/>
  <c r="W1502" i="22"/>
  <c r="X1502" i="22"/>
  <c r="V1503" i="22"/>
  <c r="W1503" i="22"/>
  <c r="X1503" i="22"/>
  <c r="V1504" i="22"/>
  <c r="W1504" i="22"/>
  <c r="X1504" i="22"/>
  <c r="V1505" i="22"/>
  <c r="W1505" i="22"/>
  <c r="X1505" i="22"/>
  <c r="V1506" i="22"/>
  <c r="W1506" i="22"/>
  <c r="X1506" i="22"/>
  <c r="V1507" i="22"/>
  <c r="W1507" i="22"/>
  <c r="X1507" i="22"/>
  <c r="V1508" i="22"/>
  <c r="W1508" i="22"/>
  <c r="X1508" i="22"/>
  <c r="V1509" i="22"/>
  <c r="W1509" i="22"/>
  <c r="X1509" i="22"/>
  <c r="V1510" i="22"/>
  <c r="W1510" i="22"/>
  <c r="X1510" i="22"/>
  <c r="V1511" i="22"/>
  <c r="W1511" i="22"/>
  <c r="X1511" i="22"/>
  <c r="V1512" i="22"/>
  <c r="W1512" i="22"/>
  <c r="X1512" i="22"/>
  <c r="V1513" i="22"/>
  <c r="W1513" i="22"/>
  <c r="X1513" i="22"/>
  <c r="V1514" i="22"/>
  <c r="W1514" i="22"/>
  <c r="X1514" i="22"/>
  <c r="V1515" i="22"/>
  <c r="W1515" i="22"/>
  <c r="X1515" i="22"/>
  <c r="V1516" i="22"/>
  <c r="W1516" i="22"/>
  <c r="X1516" i="22"/>
  <c r="V1517" i="22"/>
  <c r="W1517" i="22"/>
  <c r="X1517" i="22"/>
  <c r="V1518" i="22"/>
  <c r="W1518" i="22"/>
  <c r="X1518" i="22"/>
  <c r="V1519" i="22"/>
  <c r="W1519" i="22"/>
  <c r="X1519" i="22"/>
  <c r="V1520" i="22"/>
  <c r="W1520" i="22"/>
  <c r="X1520" i="22"/>
  <c r="V1521" i="22"/>
  <c r="W1521" i="22"/>
  <c r="X1521" i="22"/>
  <c r="V1522" i="22"/>
  <c r="W1522" i="22"/>
  <c r="X1522" i="22"/>
  <c r="V1523" i="22"/>
  <c r="W1523" i="22"/>
  <c r="X1523" i="22"/>
  <c r="V1524" i="22"/>
  <c r="W1524" i="22"/>
  <c r="X1524" i="22"/>
  <c r="V1525" i="22"/>
  <c r="W1525" i="22"/>
  <c r="X1525" i="22"/>
  <c r="V1526" i="22"/>
  <c r="W1526" i="22"/>
  <c r="X1526" i="22"/>
  <c r="V1527" i="22"/>
  <c r="W1527" i="22"/>
  <c r="X1527" i="22"/>
  <c r="V1528" i="22"/>
  <c r="W1528" i="22"/>
  <c r="X1528" i="22"/>
  <c r="V1529" i="22"/>
  <c r="W1529" i="22"/>
  <c r="X1529" i="22"/>
  <c r="V1530" i="22"/>
  <c r="W1530" i="22"/>
  <c r="X1530" i="22"/>
  <c r="V1531" i="22"/>
  <c r="W1531" i="22"/>
  <c r="X1531" i="22"/>
  <c r="V1532" i="22"/>
  <c r="W1532" i="22"/>
  <c r="X1532" i="22"/>
  <c r="V1533" i="22"/>
  <c r="W1533" i="22"/>
  <c r="X1533" i="22"/>
  <c r="V1534" i="22"/>
  <c r="W1534" i="22"/>
  <c r="X1534" i="22"/>
  <c r="V1535" i="22"/>
  <c r="W1535" i="22"/>
  <c r="X1535" i="22"/>
  <c r="V1536" i="22"/>
  <c r="W1536" i="22"/>
  <c r="X1536" i="22"/>
  <c r="V1537" i="22"/>
  <c r="W1537" i="22"/>
  <c r="X1537" i="22"/>
  <c r="V1538" i="22"/>
  <c r="W1538" i="22"/>
  <c r="X1538" i="22"/>
  <c r="V1539" i="22"/>
  <c r="W1539" i="22"/>
  <c r="X1539" i="22"/>
  <c r="V1540" i="22"/>
  <c r="W1540" i="22"/>
  <c r="X1540" i="22"/>
  <c r="V1541" i="22"/>
  <c r="W1541" i="22"/>
  <c r="X1541" i="22"/>
  <c r="V1542" i="22"/>
  <c r="W1542" i="22"/>
  <c r="X1542" i="22"/>
  <c r="V1543" i="22"/>
  <c r="W1543" i="22"/>
  <c r="X1543" i="22"/>
  <c r="V1544" i="22"/>
  <c r="W1544" i="22"/>
  <c r="X1544" i="22"/>
  <c r="V1545" i="22"/>
  <c r="W1545" i="22"/>
  <c r="X1545" i="22"/>
  <c r="V1546" i="22"/>
  <c r="W1546" i="22"/>
  <c r="X1546" i="22"/>
  <c r="V1547" i="22"/>
  <c r="W1547" i="22"/>
  <c r="X1547" i="22"/>
  <c r="V1548" i="22"/>
  <c r="W1548" i="22"/>
  <c r="X1548" i="22"/>
  <c r="V1549" i="22"/>
  <c r="W1549" i="22"/>
  <c r="X1549" i="22"/>
  <c r="V1550" i="22"/>
  <c r="W1550" i="22"/>
  <c r="X1550" i="22"/>
  <c r="V1551" i="22"/>
  <c r="W1551" i="22"/>
  <c r="X1551" i="22"/>
  <c r="V1552" i="22"/>
  <c r="W1552" i="22"/>
  <c r="X1552" i="22"/>
  <c r="V1553" i="22"/>
  <c r="W1553" i="22"/>
  <c r="X1553" i="22"/>
  <c r="V1554" i="22"/>
  <c r="W1554" i="22"/>
  <c r="X1554" i="22"/>
  <c r="V1555" i="22"/>
  <c r="W1555" i="22"/>
  <c r="X1555" i="22"/>
  <c r="V1556" i="22"/>
  <c r="W1556" i="22"/>
  <c r="X1556" i="22"/>
  <c r="V1557" i="22"/>
  <c r="W1557" i="22"/>
  <c r="X1557" i="22"/>
  <c r="V1558" i="22"/>
  <c r="W1558" i="22"/>
  <c r="X1558" i="22"/>
  <c r="V1559" i="22"/>
  <c r="W1559" i="22"/>
  <c r="X1559" i="22"/>
  <c r="V1560" i="22"/>
  <c r="W1560" i="22"/>
  <c r="X1560" i="22"/>
  <c r="V1561" i="22"/>
  <c r="W1561" i="22"/>
  <c r="X1561" i="22"/>
  <c r="V1562" i="22"/>
  <c r="W1562" i="22"/>
  <c r="X1562" i="22"/>
  <c r="V1563" i="22"/>
  <c r="W1563" i="22"/>
  <c r="X1563" i="22"/>
  <c r="V1564" i="22"/>
  <c r="W1564" i="22"/>
  <c r="X1564" i="22"/>
  <c r="V1565" i="22"/>
  <c r="W1565" i="22"/>
  <c r="X1565" i="22"/>
  <c r="V1566" i="22"/>
  <c r="W1566" i="22"/>
  <c r="X1566" i="22"/>
  <c r="V1567" i="22"/>
  <c r="W1567" i="22"/>
  <c r="X1567" i="22"/>
  <c r="V1568" i="22"/>
  <c r="W1568" i="22"/>
  <c r="X1568" i="22"/>
  <c r="V1569" i="22"/>
  <c r="W1569" i="22"/>
  <c r="X1569" i="22"/>
  <c r="V1570" i="22"/>
  <c r="W1570" i="22"/>
  <c r="X1570" i="22"/>
  <c r="V1571" i="22"/>
  <c r="W1571" i="22"/>
  <c r="X1571" i="22"/>
  <c r="V1572" i="22"/>
  <c r="W1572" i="22"/>
  <c r="X1572" i="22"/>
  <c r="V1573" i="22"/>
  <c r="W1573" i="22"/>
  <c r="X1573" i="22"/>
  <c r="V1574" i="22"/>
  <c r="W1574" i="22"/>
  <c r="X1574" i="22"/>
  <c r="V1575" i="22"/>
  <c r="W1575" i="22"/>
  <c r="X1575" i="22"/>
  <c r="V1576" i="22"/>
  <c r="W1576" i="22"/>
  <c r="X1576" i="22"/>
  <c r="V1577" i="22"/>
  <c r="W1577" i="22"/>
  <c r="X1577" i="22"/>
  <c r="V1578" i="22"/>
  <c r="W1578" i="22"/>
  <c r="X1578" i="22"/>
  <c r="V1579" i="22"/>
  <c r="W1579" i="22"/>
  <c r="X1579" i="22"/>
  <c r="V1580" i="22"/>
  <c r="W1580" i="22"/>
  <c r="X1580" i="22"/>
  <c r="V1581" i="22"/>
  <c r="W1581" i="22"/>
  <c r="X1581" i="22"/>
  <c r="V1582" i="22"/>
  <c r="W1582" i="22"/>
  <c r="X1582" i="22"/>
  <c r="V1583" i="22"/>
  <c r="W1583" i="22"/>
  <c r="X1583" i="22"/>
  <c r="V1584" i="22"/>
  <c r="W1584" i="22"/>
  <c r="X1584" i="22"/>
  <c r="V1585" i="22"/>
  <c r="W1585" i="22"/>
  <c r="X1585" i="22"/>
  <c r="V1586" i="22"/>
  <c r="W1586" i="22"/>
  <c r="X1586" i="22"/>
  <c r="V1587" i="22"/>
  <c r="W1587" i="22"/>
  <c r="X1587" i="22"/>
  <c r="V1588" i="22"/>
  <c r="W1588" i="22"/>
  <c r="X1588" i="22"/>
  <c r="V1589" i="22"/>
  <c r="W1589" i="22"/>
  <c r="X1589" i="22"/>
  <c r="V1590" i="22"/>
  <c r="W1590" i="22"/>
  <c r="X1590" i="22"/>
  <c r="V1591" i="22"/>
  <c r="W1591" i="22"/>
  <c r="X1591" i="22"/>
  <c r="V1592" i="22"/>
  <c r="W1592" i="22"/>
  <c r="X1592" i="22"/>
  <c r="V1593" i="22"/>
  <c r="W1593" i="22"/>
  <c r="X1593" i="22"/>
  <c r="V1594" i="22"/>
  <c r="W1594" i="22"/>
  <c r="X1594" i="22"/>
  <c r="V1595" i="22"/>
  <c r="W1595" i="22"/>
  <c r="X1595" i="22"/>
  <c r="V1596" i="22"/>
  <c r="W1596" i="22"/>
  <c r="X1596" i="22"/>
  <c r="V1597" i="22"/>
  <c r="W1597" i="22"/>
  <c r="X1597" i="22"/>
  <c r="V1598" i="22"/>
  <c r="W1598" i="22"/>
  <c r="X1598" i="22"/>
  <c r="V1599" i="22"/>
  <c r="W1599" i="22"/>
  <c r="X1599" i="22"/>
  <c r="V1600" i="22"/>
  <c r="W1600" i="22"/>
  <c r="X1600" i="22"/>
  <c r="V1601" i="22"/>
  <c r="W1601" i="22"/>
  <c r="X1601" i="22"/>
  <c r="V1602" i="22"/>
  <c r="W1602" i="22"/>
  <c r="X1602" i="22"/>
  <c r="V1603" i="22"/>
  <c r="W1603" i="22"/>
  <c r="X1603" i="22"/>
  <c r="V1604" i="22"/>
  <c r="W1604" i="22"/>
  <c r="X1604" i="22"/>
  <c r="V1605" i="22"/>
  <c r="W1605" i="22"/>
  <c r="X1605" i="22"/>
  <c r="V1606" i="22"/>
  <c r="W1606" i="22"/>
  <c r="X1606" i="22"/>
  <c r="V1607" i="22"/>
  <c r="W1607" i="22"/>
  <c r="X1607" i="22"/>
  <c r="V1608" i="22"/>
  <c r="W1608" i="22"/>
  <c r="X1608" i="22"/>
  <c r="V1609" i="22"/>
  <c r="W1609" i="22"/>
  <c r="X1609" i="22"/>
  <c r="V1610" i="22"/>
  <c r="W1610" i="22"/>
  <c r="X1610" i="22"/>
  <c r="V1611" i="22"/>
  <c r="W1611" i="22"/>
  <c r="X1611" i="22"/>
  <c r="V1612" i="22"/>
  <c r="W1612" i="22"/>
  <c r="X1612" i="22"/>
  <c r="V1613" i="22"/>
  <c r="W1613" i="22"/>
  <c r="X1613" i="22"/>
  <c r="V1614" i="22"/>
  <c r="W1614" i="22"/>
  <c r="X1614" i="22"/>
  <c r="V1615" i="22"/>
  <c r="W1615" i="22"/>
  <c r="X1615" i="22"/>
  <c r="V1616" i="22"/>
  <c r="W1616" i="22"/>
  <c r="X1616" i="22"/>
  <c r="V1617" i="22"/>
  <c r="W1617" i="22"/>
  <c r="X1617" i="22"/>
  <c r="V1618" i="22"/>
  <c r="W1618" i="22"/>
  <c r="X1618" i="22"/>
  <c r="V1619" i="22"/>
  <c r="W1619" i="22"/>
  <c r="X1619" i="22"/>
  <c r="V1620" i="22"/>
  <c r="W1620" i="22"/>
  <c r="X1620" i="22"/>
  <c r="V1621" i="22"/>
  <c r="W1621" i="22"/>
  <c r="X1621" i="22"/>
  <c r="V1622" i="22"/>
  <c r="W1622" i="22"/>
  <c r="X1622" i="22"/>
  <c r="V1623" i="22"/>
  <c r="W1623" i="22"/>
  <c r="X1623" i="22"/>
  <c r="V1624" i="22"/>
  <c r="W1624" i="22"/>
  <c r="X1624" i="22"/>
  <c r="V1625" i="22"/>
  <c r="W1625" i="22"/>
  <c r="X1625" i="22"/>
  <c r="V1626" i="22"/>
  <c r="W1626" i="22"/>
  <c r="X1626" i="22"/>
  <c r="V1627" i="22"/>
  <c r="W1627" i="22"/>
  <c r="X1627" i="22"/>
  <c r="V1628" i="22"/>
  <c r="W1628" i="22"/>
  <c r="X1628" i="22"/>
  <c r="V1629" i="22"/>
  <c r="W1629" i="22"/>
  <c r="X1629" i="22"/>
  <c r="V1630" i="22"/>
  <c r="W1630" i="22"/>
  <c r="X1630" i="22"/>
  <c r="V1631" i="22"/>
  <c r="W1631" i="22"/>
  <c r="X1631" i="22"/>
  <c r="V1632" i="22"/>
  <c r="W1632" i="22"/>
  <c r="X1632" i="22"/>
  <c r="V1633" i="22"/>
  <c r="W1633" i="22"/>
  <c r="X1633" i="22"/>
  <c r="V1634" i="22"/>
  <c r="W1634" i="22"/>
  <c r="X1634" i="22"/>
  <c r="V1635" i="22"/>
  <c r="W1635" i="22"/>
  <c r="X1635" i="22"/>
  <c r="V1636" i="22"/>
  <c r="W1636" i="22"/>
  <c r="X1636" i="22"/>
  <c r="V1637" i="22"/>
  <c r="W1637" i="22"/>
  <c r="X1637" i="22"/>
  <c r="V1638" i="22"/>
  <c r="W1638" i="22"/>
  <c r="X1638" i="22"/>
  <c r="V1639" i="22"/>
  <c r="W1639" i="22"/>
  <c r="X1639" i="22"/>
  <c r="V1640" i="22"/>
  <c r="W1640" i="22"/>
  <c r="X1640" i="22"/>
  <c r="V1641" i="22"/>
  <c r="W1641" i="22"/>
  <c r="X1641" i="22"/>
  <c r="V1642" i="22"/>
  <c r="W1642" i="22"/>
  <c r="X1642" i="22"/>
  <c r="V1643" i="22"/>
  <c r="W1643" i="22"/>
  <c r="X1643" i="22"/>
  <c r="V1644" i="22"/>
  <c r="W1644" i="22"/>
  <c r="X1644" i="22"/>
  <c r="V1645" i="22"/>
  <c r="W1645" i="22"/>
  <c r="X1645" i="22"/>
  <c r="V1646" i="22"/>
  <c r="W1646" i="22"/>
  <c r="X1646" i="22"/>
  <c r="V1647" i="22"/>
  <c r="W1647" i="22"/>
  <c r="X1647" i="22"/>
  <c r="V1648" i="22"/>
  <c r="W1648" i="22"/>
  <c r="X1648" i="22"/>
  <c r="V1649" i="22"/>
  <c r="W1649" i="22"/>
  <c r="X1649" i="22"/>
  <c r="V1650" i="22"/>
  <c r="W1650" i="22"/>
  <c r="X1650" i="22"/>
  <c r="V1651" i="22"/>
  <c r="W1651" i="22"/>
  <c r="X1651" i="22"/>
  <c r="V1652" i="22"/>
  <c r="W1652" i="22"/>
  <c r="X1652" i="22"/>
  <c r="V1653" i="22"/>
  <c r="W1653" i="22"/>
  <c r="X1653" i="22"/>
  <c r="V1654" i="22"/>
  <c r="W1654" i="22"/>
  <c r="X1654" i="22"/>
  <c r="V1655" i="22"/>
  <c r="W1655" i="22"/>
  <c r="X1655" i="22"/>
  <c r="V1656" i="22"/>
  <c r="W1656" i="22"/>
  <c r="X1656" i="22"/>
  <c r="V1657" i="22"/>
  <c r="W1657" i="22"/>
  <c r="X1657" i="22"/>
  <c r="V1658" i="22"/>
  <c r="W1658" i="22"/>
  <c r="X1658" i="22"/>
  <c r="V1659" i="22"/>
  <c r="W1659" i="22"/>
  <c r="X1659" i="22"/>
  <c r="V1660" i="22"/>
  <c r="W1660" i="22"/>
  <c r="X1660" i="22"/>
  <c r="V1661" i="22"/>
  <c r="W1661" i="22"/>
  <c r="X1661" i="22"/>
  <c r="V1662" i="22"/>
  <c r="W1662" i="22"/>
  <c r="X1662" i="22"/>
  <c r="V1663" i="22"/>
  <c r="W1663" i="22"/>
  <c r="X1663" i="22"/>
  <c r="V1664" i="22"/>
  <c r="W1664" i="22"/>
  <c r="X1664" i="22"/>
  <c r="V1665" i="22"/>
  <c r="W1665" i="22"/>
  <c r="X1665" i="22"/>
  <c r="V1666" i="22"/>
  <c r="W1666" i="22"/>
  <c r="X1666" i="22"/>
  <c r="V1667" i="22"/>
  <c r="W1667" i="22"/>
  <c r="X1667" i="22"/>
  <c r="V1668" i="22"/>
  <c r="W1668" i="22"/>
  <c r="X1668" i="22"/>
  <c r="V1669" i="22"/>
  <c r="W1669" i="22"/>
  <c r="X1669" i="22"/>
  <c r="V1670" i="22"/>
  <c r="W1670" i="22"/>
  <c r="X1670" i="22"/>
  <c r="V1671" i="22"/>
  <c r="W1671" i="22"/>
  <c r="X1671" i="22"/>
  <c r="V1672" i="22"/>
  <c r="W1672" i="22"/>
  <c r="X1672" i="22"/>
  <c r="V1673" i="22"/>
  <c r="W1673" i="22"/>
  <c r="X1673" i="22"/>
  <c r="V1674" i="22"/>
  <c r="W1674" i="22"/>
  <c r="X1674" i="22"/>
  <c r="V1675" i="22"/>
  <c r="W1675" i="22"/>
  <c r="X1675" i="22"/>
  <c r="V1676" i="22"/>
  <c r="W1676" i="22"/>
  <c r="X1676" i="22"/>
  <c r="V1677" i="22"/>
  <c r="W1677" i="22"/>
  <c r="X1677" i="22"/>
  <c r="V1678" i="22"/>
  <c r="W1678" i="22"/>
  <c r="X1678" i="22"/>
  <c r="V1679" i="22"/>
  <c r="W1679" i="22"/>
  <c r="X1679" i="22"/>
  <c r="V1680" i="22"/>
  <c r="W1680" i="22"/>
  <c r="X1680" i="22"/>
  <c r="V1681" i="22"/>
  <c r="W1681" i="22"/>
  <c r="X1681" i="22"/>
  <c r="V1682" i="22"/>
  <c r="W1682" i="22"/>
  <c r="X1682" i="22"/>
  <c r="V1683" i="22"/>
  <c r="W1683" i="22"/>
  <c r="X1683" i="22"/>
  <c r="V1684" i="22"/>
  <c r="W1684" i="22"/>
  <c r="X1684" i="22"/>
  <c r="V1685" i="22"/>
  <c r="W1685" i="22"/>
  <c r="X1685" i="22"/>
  <c r="V1686" i="22"/>
  <c r="W1686" i="22"/>
  <c r="X1686" i="22"/>
  <c r="V1687" i="22"/>
  <c r="W1687" i="22"/>
  <c r="X1687" i="22"/>
  <c r="V1688" i="22"/>
  <c r="W1688" i="22"/>
  <c r="X1688" i="22"/>
  <c r="V1689" i="22"/>
  <c r="W1689" i="22"/>
  <c r="X1689" i="22"/>
  <c r="V1690" i="22"/>
  <c r="W1690" i="22"/>
  <c r="X1690" i="22"/>
  <c r="V1691" i="22"/>
  <c r="W1691" i="22"/>
  <c r="X1691" i="22"/>
  <c r="V1692" i="22"/>
  <c r="W1692" i="22"/>
  <c r="X1692" i="22"/>
  <c r="V1693" i="22"/>
  <c r="W1693" i="22"/>
  <c r="X1693" i="22"/>
  <c r="V1694" i="22"/>
  <c r="W1694" i="22"/>
  <c r="X1694" i="22"/>
  <c r="V1695" i="22"/>
  <c r="W1695" i="22"/>
  <c r="X1695" i="22"/>
  <c r="V1696" i="22"/>
  <c r="W1696" i="22"/>
  <c r="X1696" i="22"/>
  <c r="V1697" i="22"/>
  <c r="W1697" i="22"/>
  <c r="X1697" i="22"/>
  <c r="V1698" i="22"/>
  <c r="W1698" i="22"/>
  <c r="X1698" i="22"/>
  <c r="V1699" i="22"/>
  <c r="W1699" i="22"/>
  <c r="X1699" i="22"/>
  <c r="V1700" i="22"/>
  <c r="W1700" i="22"/>
  <c r="X1700" i="22"/>
  <c r="V1701" i="22"/>
  <c r="W1701" i="22"/>
  <c r="X1701" i="22"/>
  <c r="V1702" i="22"/>
  <c r="W1702" i="22"/>
  <c r="X1702" i="22"/>
  <c r="V1703" i="22"/>
  <c r="W1703" i="22"/>
  <c r="X1703" i="22"/>
  <c r="V1704" i="22"/>
  <c r="W1704" i="22"/>
  <c r="X1704" i="22"/>
  <c r="V1705" i="22"/>
  <c r="W1705" i="22"/>
  <c r="X1705" i="22"/>
  <c r="V1706" i="22"/>
  <c r="W1706" i="22"/>
  <c r="X1706" i="22"/>
  <c r="V1707" i="22"/>
  <c r="W1707" i="22"/>
  <c r="X1707" i="22"/>
  <c r="V1708" i="22"/>
  <c r="W1708" i="22"/>
  <c r="X1708" i="22"/>
  <c r="V1709" i="22"/>
  <c r="W1709" i="22"/>
  <c r="X1709" i="22"/>
  <c r="V1710" i="22"/>
  <c r="W1710" i="22"/>
  <c r="X1710" i="22"/>
  <c r="V1711" i="22"/>
  <c r="W1711" i="22"/>
  <c r="X1711" i="22"/>
  <c r="V1712" i="22"/>
  <c r="W1712" i="22"/>
  <c r="X1712" i="22"/>
  <c r="V1713" i="22"/>
  <c r="W1713" i="22"/>
  <c r="X1713" i="22"/>
  <c r="V1714" i="22"/>
  <c r="W1714" i="22"/>
  <c r="X1714" i="22"/>
  <c r="V1715" i="22"/>
  <c r="W1715" i="22"/>
  <c r="X1715" i="22"/>
  <c r="V1716" i="22"/>
  <c r="W1716" i="22"/>
  <c r="X1716" i="22"/>
  <c r="V1717" i="22"/>
  <c r="W1717" i="22"/>
  <c r="X1717" i="22"/>
  <c r="V1718" i="22"/>
  <c r="W1718" i="22"/>
  <c r="X1718" i="22"/>
  <c r="V1719" i="22"/>
  <c r="W1719" i="22"/>
  <c r="X1719" i="22"/>
  <c r="V1720" i="22"/>
  <c r="W1720" i="22"/>
  <c r="X1720" i="22"/>
  <c r="V1721" i="22"/>
  <c r="W1721" i="22"/>
  <c r="X1721" i="22"/>
  <c r="V1722" i="22"/>
  <c r="W1722" i="22"/>
  <c r="X1722" i="22"/>
  <c r="V1723" i="22"/>
  <c r="W1723" i="22"/>
  <c r="X1723" i="22"/>
  <c r="V1724" i="22"/>
  <c r="W1724" i="22"/>
  <c r="X1724" i="22"/>
  <c r="V1725" i="22"/>
  <c r="W1725" i="22"/>
  <c r="X1725" i="22"/>
  <c r="V1726" i="22"/>
  <c r="W1726" i="22"/>
  <c r="X1726" i="22"/>
  <c r="V1727" i="22"/>
  <c r="W1727" i="22"/>
  <c r="X1727" i="22"/>
  <c r="V1728" i="22"/>
  <c r="W1728" i="22"/>
  <c r="X1728" i="22"/>
  <c r="V1729" i="22"/>
  <c r="W1729" i="22"/>
  <c r="X1729" i="22"/>
  <c r="V1730" i="22"/>
  <c r="W1730" i="22"/>
  <c r="X1730" i="22"/>
  <c r="V1731" i="22"/>
  <c r="W1731" i="22"/>
  <c r="X1731" i="22"/>
  <c r="V1732" i="22"/>
  <c r="W1732" i="22"/>
  <c r="X1732" i="22"/>
  <c r="V1733" i="22"/>
  <c r="W1733" i="22"/>
  <c r="X1733" i="22"/>
  <c r="V1734" i="22"/>
  <c r="W1734" i="22"/>
  <c r="X1734" i="22"/>
  <c r="V1735" i="22"/>
  <c r="W1735" i="22"/>
  <c r="X1735" i="22"/>
  <c r="V1736" i="22"/>
  <c r="W1736" i="22"/>
  <c r="X1736" i="22"/>
  <c r="V1737" i="22"/>
  <c r="W1737" i="22"/>
  <c r="X1737" i="22"/>
  <c r="V1738" i="22"/>
  <c r="W1738" i="22"/>
  <c r="X1738" i="22"/>
  <c r="V1739" i="22"/>
  <c r="W1739" i="22"/>
  <c r="X1739" i="22"/>
  <c r="V1740" i="22"/>
  <c r="W1740" i="22"/>
  <c r="X1740" i="22"/>
  <c r="V1741" i="22"/>
  <c r="W1741" i="22"/>
  <c r="X1741" i="22"/>
  <c r="V1742" i="22"/>
  <c r="W1742" i="22"/>
  <c r="X1742" i="22"/>
  <c r="V1743" i="22"/>
  <c r="W1743" i="22"/>
  <c r="X1743" i="22"/>
  <c r="V1744" i="22"/>
  <c r="W1744" i="22"/>
  <c r="X1744" i="22"/>
  <c r="V1745" i="22"/>
  <c r="W1745" i="22"/>
  <c r="X1745" i="22"/>
  <c r="V1746" i="22"/>
  <c r="W1746" i="22"/>
  <c r="X1746" i="22"/>
  <c r="V1747" i="22"/>
  <c r="W1747" i="22"/>
  <c r="X1747" i="22"/>
  <c r="V1748" i="22"/>
  <c r="W1748" i="22"/>
  <c r="X1748" i="22"/>
  <c r="V1749" i="22"/>
  <c r="W1749" i="22"/>
  <c r="X1749" i="22"/>
  <c r="V1750" i="22"/>
  <c r="W1750" i="22"/>
  <c r="X1750" i="22"/>
  <c r="V1751" i="22"/>
  <c r="W1751" i="22"/>
  <c r="X1751" i="22"/>
  <c r="V1752" i="22"/>
  <c r="W1752" i="22"/>
  <c r="X1752" i="22"/>
  <c r="V1753" i="22"/>
  <c r="W1753" i="22"/>
  <c r="X1753" i="22"/>
  <c r="V1754" i="22"/>
  <c r="W1754" i="22"/>
  <c r="X1754" i="22"/>
  <c r="V1755" i="22"/>
  <c r="W1755" i="22"/>
  <c r="X1755" i="22"/>
  <c r="V1756" i="22"/>
  <c r="W1756" i="22"/>
  <c r="X1756" i="22"/>
  <c r="V1757" i="22"/>
  <c r="W1757" i="22"/>
  <c r="X1757" i="22"/>
  <c r="V1758" i="22"/>
  <c r="W1758" i="22"/>
  <c r="X1758" i="22"/>
  <c r="V1759" i="22"/>
  <c r="W1759" i="22"/>
  <c r="X1759" i="22"/>
  <c r="V1760" i="22"/>
  <c r="W1760" i="22"/>
  <c r="X1760" i="22"/>
  <c r="V1761" i="22"/>
  <c r="W1761" i="22"/>
  <c r="X1761" i="22"/>
  <c r="V1762" i="22"/>
  <c r="W1762" i="22"/>
  <c r="X1762" i="22"/>
  <c r="V1763" i="22"/>
  <c r="W1763" i="22"/>
  <c r="X1763" i="22"/>
  <c r="V1764" i="22"/>
  <c r="W1764" i="22"/>
  <c r="X1764" i="22"/>
  <c r="V1765" i="22"/>
  <c r="W1765" i="22"/>
  <c r="X1765" i="22"/>
  <c r="V1766" i="22"/>
  <c r="W1766" i="22"/>
  <c r="X1766" i="22"/>
  <c r="V1767" i="22"/>
  <c r="W1767" i="22"/>
  <c r="X1767" i="22"/>
  <c r="V1768" i="22"/>
  <c r="W1768" i="22"/>
  <c r="X1768" i="22"/>
  <c r="V1769" i="22"/>
  <c r="W1769" i="22"/>
  <c r="X1769" i="22"/>
  <c r="V1770" i="22"/>
  <c r="W1770" i="22"/>
  <c r="X1770" i="22"/>
  <c r="V1771" i="22"/>
  <c r="W1771" i="22"/>
  <c r="X1771" i="22"/>
  <c r="V1772" i="22"/>
  <c r="W1772" i="22"/>
  <c r="X1772" i="22"/>
  <c r="V1773" i="22"/>
  <c r="W1773" i="22"/>
  <c r="X1773" i="22"/>
  <c r="V1774" i="22"/>
  <c r="W1774" i="22"/>
  <c r="X1774" i="22"/>
  <c r="V1775" i="22"/>
  <c r="W1775" i="22"/>
  <c r="X1775" i="22"/>
  <c r="V1776" i="22"/>
  <c r="W1776" i="22"/>
  <c r="X1776" i="22"/>
  <c r="V1777" i="22"/>
  <c r="W1777" i="22"/>
  <c r="X1777" i="22"/>
  <c r="V1778" i="22"/>
  <c r="W1778" i="22"/>
  <c r="X1778" i="22"/>
  <c r="V1779" i="22"/>
  <c r="W1779" i="22"/>
  <c r="X1779" i="22"/>
  <c r="V1780" i="22"/>
  <c r="W1780" i="22"/>
  <c r="X1780" i="22"/>
  <c r="V1781" i="22"/>
  <c r="W1781" i="22"/>
  <c r="X1781" i="22"/>
  <c r="V1782" i="22"/>
  <c r="W1782" i="22"/>
  <c r="X1782" i="22"/>
  <c r="V1783" i="22"/>
  <c r="W1783" i="22"/>
  <c r="X1783" i="22"/>
  <c r="V1784" i="22"/>
  <c r="W1784" i="22"/>
  <c r="X1784" i="22"/>
  <c r="V1785" i="22"/>
  <c r="W1785" i="22"/>
  <c r="X1785" i="22"/>
  <c r="V1786" i="22"/>
  <c r="W1786" i="22"/>
  <c r="X1786" i="22"/>
  <c r="V1787" i="22"/>
  <c r="W1787" i="22"/>
  <c r="X1787" i="22"/>
  <c r="V1788" i="22"/>
  <c r="W1788" i="22"/>
  <c r="X1788" i="22"/>
  <c r="V1789" i="22"/>
  <c r="W1789" i="22"/>
  <c r="X1789" i="22"/>
  <c r="V1790" i="22"/>
  <c r="W1790" i="22"/>
  <c r="X1790" i="22"/>
  <c r="V1791" i="22"/>
  <c r="W1791" i="22"/>
  <c r="X1791" i="22"/>
  <c r="V1792" i="22"/>
  <c r="W1792" i="22"/>
  <c r="X1792" i="22"/>
  <c r="V1793" i="22"/>
  <c r="W1793" i="22"/>
  <c r="X1793" i="22"/>
  <c r="V1794" i="22"/>
  <c r="W1794" i="22"/>
  <c r="X1794" i="22"/>
  <c r="V1795" i="22"/>
  <c r="W1795" i="22"/>
  <c r="X1795" i="22"/>
  <c r="V1796" i="22"/>
  <c r="W1796" i="22"/>
  <c r="X1796" i="22"/>
  <c r="V1797" i="22"/>
  <c r="W1797" i="22"/>
  <c r="X1797" i="22"/>
  <c r="V1798" i="22"/>
  <c r="W1798" i="22"/>
  <c r="X1798" i="22"/>
  <c r="V1799" i="22"/>
  <c r="W1799" i="22"/>
  <c r="X1799" i="22"/>
  <c r="V1800" i="22"/>
  <c r="W1800" i="22"/>
  <c r="X1800" i="22"/>
  <c r="V1801" i="22"/>
  <c r="W1801" i="22"/>
  <c r="X1801" i="22"/>
  <c r="V1802" i="22"/>
  <c r="W1802" i="22"/>
  <c r="X1802" i="22"/>
  <c r="V1803" i="22"/>
  <c r="W1803" i="22"/>
  <c r="X1803" i="22"/>
  <c r="V1804" i="22"/>
  <c r="W1804" i="22"/>
  <c r="X1804" i="22"/>
  <c r="V1805" i="22"/>
  <c r="W1805" i="22"/>
  <c r="X1805" i="22"/>
  <c r="V1806" i="22"/>
  <c r="W1806" i="22"/>
  <c r="X1806" i="22"/>
  <c r="V1807" i="22"/>
  <c r="W1807" i="22"/>
  <c r="X1807" i="22"/>
  <c r="V1808" i="22"/>
  <c r="W1808" i="22"/>
  <c r="X1808" i="22"/>
  <c r="V1809" i="22"/>
  <c r="W1809" i="22"/>
  <c r="X1809" i="22"/>
  <c r="V1810" i="22"/>
  <c r="W1810" i="22"/>
  <c r="X1810" i="22"/>
  <c r="V1811" i="22"/>
  <c r="W1811" i="22"/>
  <c r="X1811" i="22"/>
  <c r="V1812" i="22"/>
  <c r="W1812" i="22"/>
  <c r="X1812" i="22"/>
  <c r="V1813" i="22"/>
  <c r="W1813" i="22"/>
  <c r="X1813" i="22"/>
  <c r="V1814" i="22"/>
  <c r="W1814" i="22"/>
  <c r="X1814" i="22"/>
  <c r="V1815" i="22"/>
  <c r="W1815" i="22"/>
  <c r="X1815" i="22"/>
  <c r="V1816" i="22"/>
  <c r="W1816" i="22"/>
  <c r="X1816" i="22"/>
  <c r="V1817" i="22"/>
  <c r="W1817" i="22"/>
  <c r="X1817" i="22"/>
  <c r="V1818" i="22"/>
  <c r="W1818" i="22"/>
  <c r="X1818" i="22"/>
  <c r="V1819" i="22"/>
  <c r="W1819" i="22"/>
  <c r="X1819" i="22"/>
  <c r="V1820" i="22"/>
  <c r="W1820" i="22"/>
  <c r="X1820" i="22"/>
  <c r="V1821" i="22"/>
  <c r="W1821" i="22"/>
  <c r="X1821" i="22"/>
  <c r="V1822" i="22"/>
  <c r="W1822" i="22"/>
  <c r="X1822" i="22"/>
  <c r="V1823" i="22"/>
  <c r="W1823" i="22"/>
  <c r="X1823" i="22"/>
  <c r="V1824" i="22"/>
  <c r="W1824" i="22"/>
  <c r="X1824" i="22"/>
  <c r="V1825" i="22"/>
  <c r="W1825" i="22"/>
  <c r="X1825" i="22"/>
  <c r="V1826" i="22"/>
  <c r="W1826" i="22"/>
  <c r="X1826" i="22"/>
  <c r="V1827" i="22"/>
  <c r="W1827" i="22"/>
  <c r="X1827" i="22"/>
  <c r="V1828" i="22"/>
  <c r="W1828" i="22"/>
  <c r="X1828" i="22"/>
  <c r="V1829" i="22"/>
  <c r="W1829" i="22"/>
  <c r="X1829" i="22"/>
  <c r="V1830" i="22"/>
  <c r="W1830" i="22"/>
  <c r="X1830" i="22"/>
  <c r="V1831" i="22"/>
  <c r="W1831" i="22"/>
  <c r="X1831" i="22"/>
  <c r="V1832" i="22"/>
  <c r="W1832" i="22"/>
  <c r="X1832" i="22"/>
  <c r="V1833" i="22"/>
  <c r="W1833" i="22"/>
  <c r="X1833" i="22"/>
  <c r="V1834" i="22"/>
  <c r="W1834" i="22"/>
  <c r="X1834" i="22"/>
  <c r="V1835" i="22"/>
  <c r="W1835" i="22"/>
  <c r="X1835" i="22"/>
  <c r="V1836" i="22"/>
  <c r="W1836" i="22"/>
  <c r="X1836" i="22"/>
  <c r="V1837" i="22"/>
  <c r="W1837" i="22"/>
  <c r="X1837" i="22"/>
  <c r="V1838" i="22"/>
  <c r="W1838" i="22"/>
  <c r="X1838" i="22"/>
  <c r="V1839" i="22"/>
  <c r="W1839" i="22"/>
  <c r="X1839" i="22"/>
  <c r="V1840" i="22"/>
  <c r="W1840" i="22"/>
  <c r="X1840" i="22"/>
  <c r="V1841" i="22"/>
  <c r="W1841" i="22"/>
  <c r="X1841" i="22"/>
  <c r="V1842" i="22"/>
  <c r="W1842" i="22"/>
  <c r="X1842" i="22"/>
  <c r="V1843" i="22"/>
  <c r="W1843" i="22"/>
  <c r="X1843" i="22"/>
  <c r="V1844" i="22"/>
  <c r="W1844" i="22"/>
  <c r="X1844" i="22"/>
  <c r="V1845" i="22"/>
  <c r="W1845" i="22"/>
  <c r="X1845" i="22"/>
  <c r="V1846" i="22"/>
  <c r="W1846" i="22"/>
  <c r="X1846" i="22"/>
  <c r="V1847" i="22"/>
  <c r="W1847" i="22"/>
  <c r="X1847" i="22"/>
  <c r="V1848" i="22"/>
  <c r="W1848" i="22"/>
  <c r="X1848" i="22"/>
  <c r="V1849" i="22"/>
  <c r="W1849" i="22"/>
  <c r="X1849" i="22"/>
  <c r="V1850" i="22"/>
  <c r="W1850" i="22"/>
  <c r="X1850" i="22"/>
  <c r="V1851" i="22"/>
  <c r="W1851" i="22"/>
  <c r="X1851" i="22"/>
  <c r="V1852" i="22"/>
  <c r="W1852" i="22"/>
  <c r="X1852" i="22"/>
  <c r="V1853" i="22"/>
  <c r="W1853" i="22"/>
  <c r="X1853" i="22"/>
  <c r="V1854" i="22"/>
  <c r="W1854" i="22"/>
  <c r="X1854" i="22"/>
  <c r="V1855" i="22"/>
  <c r="W1855" i="22"/>
  <c r="X1855" i="22"/>
  <c r="V1856" i="22"/>
  <c r="W1856" i="22"/>
  <c r="X1856" i="22"/>
  <c r="V1857" i="22"/>
  <c r="W1857" i="22"/>
  <c r="X1857" i="22"/>
  <c r="V1858" i="22"/>
  <c r="W1858" i="22"/>
  <c r="X1858" i="22"/>
  <c r="V1859" i="22"/>
  <c r="W1859" i="22"/>
  <c r="X1859" i="22"/>
  <c r="V1860" i="22"/>
  <c r="W1860" i="22"/>
  <c r="X1860" i="22"/>
  <c r="V1861" i="22"/>
  <c r="W1861" i="22"/>
  <c r="X1861" i="22"/>
  <c r="V1862" i="22"/>
  <c r="W1862" i="22"/>
  <c r="X1862" i="22"/>
  <c r="V1863" i="22"/>
  <c r="W1863" i="22"/>
  <c r="X1863" i="22"/>
  <c r="V1864" i="22"/>
  <c r="W1864" i="22"/>
  <c r="X1864" i="22"/>
  <c r="V1865" i="22"/>
  <c r="W1865" i="22"/>
  <c r="X1865" i="22"/>
  <c r="V1866" i="22"/>
  <c r="W1866" i="22"/>
  <c r="X1866" i="22"/>
  <c r="V1867" i="22"/>
  <c r="W1867" i="22"/>
  <c r="X1867" i="22"/>
  <c r="V1868" i="22"/>
  <c r="W1868" i="22"/>
  <c r="X1868" i="22"/>
  <c r="V1869" i="22"/>
  <c r="W1869" i="22"/>
  <c r="X1869" i="22"/>
  <c r="V1870" i="22"/>
  <c r="W1870" i="22"/>
  <c r="X1870" i="22"/>
  <c r="V1871" i="22"/>
  <c r="W1871" i="22"/>
  <c r="X1871" i="22"/>
  <c r="V1872" i="22"/>
  <c r="W1872" i="22"/>
  <c r="X1872" i="22"/>
  <c r="V1873" i="22"/>
  <c r="W1873" i="22"/>
  <c r="X1873" i="22"/>
  <c r="V1874" i="22"/>
  <c r="W1874" i="22"/>
  <c r="X1874" i="22"/>
  <c r="V1875" i="22"/>
  <c r="W1875" i="22"/>
  <c r="X1875" i="22"/>
  <c r="V1876" i="22"/>
  <c r="W1876" i="22"/>
  <c r="X1876" i="22"/>
  <c r="V1877" i="22"/>
  <c r="W1877" i="22"/>
  <c r="X1877" i="22"/>
  <c r="V1878" i="22"/>
  <c r="W1878" i="22"/>
  <c r="X1878" i="22"/>
  <c r="X4" i="22"/>
  <c r="AB4" i="22" s="1"/>
  <c r="W4" i="22"/>
  <c r="V4" i="22"/>
  <c r="Z4" i="22" s="1"/>
  <c r="W3" i="31"/>
  <c r="W4" i="31"/>
  <c r="W6" i="31"/>
  <c r="W9" i="31"/>
  <c r="W10" i="31"/>
  <c r="AA10" i="31" s="1"/>
  <c r="W11" i="31"/>
  <c r="AA11" i="31" s="1"/>
  <c r="W12" i="31"/>
  <c r="AA12" i="31" s="1"/>
  <c r="W13" i="31"/>
  <c r="W14" i="31"/>
  <c r="W15" i="31"/>
  <c r="AA15" i="31" s="1"/>
  <c r="W16" i="31"/>
  <c r="W21" i="31"/>
  <c r="W22" i="31"/>
  <c r="W23" i="31"/>
  <c r="W25" i="31"/>
  <c r="W27" i="31"/>
  <c r="W30" i="31"/>
  <c r="W32" i="31"/>
  <c r="AA32" i="31" s="1"/>
  <c r="W34" i="31"/>
  <c r="W35" i="31"/>
  <c r="X4" i="31"/>
  <c r="X6" i="31"/>
  <c r="X9" i="31"/>
  <c r="X10" i="31"/>
  <c r="X11" i="31"/>
  <c r="X12" i="31"/>
  <c r="X13" i="31"/>
  <c r="AA13" i="31" s="1"/>
  <c r="X14" i="31"/>
  <c r="X15" i="31"/>
  <c r="X16" i="31"/>
  <c r="X21" i="31"/>
  <c r="AA21" i="31" s="1"/>
  <c r="X22" i="31"/>
  <c r="X23" i="31"/>
  <c r="X25" i="31"/>
  <c r="X27" i="31"/>
  <c r="X30" i="31"/>
  <c r="X32" i="31"/>
  <c r="X34" i="31"/>
  <c r="X35" i="31"/>
  <c r="X3" i="31"/>
  <c r="W5" i="30"/>
  <c r="X5" i="30"/>
  <c r="W8" i="30"/>
  <c r="X8" i="30"/>
  <c r="W9" i="30"/>
  <c r="X9" i="30"/>
  <c r="W10" i="30"/>
  <c r="X10" i="30"/>
  <c r="W11" i="30"/>
  <c r="X11" i="30"/>
  <c r="W12" i="30"/>
  <c r="X12" i="30"/>
  <c r="W13" i="30"/>
  <c r="X13" i="30"/>
  <c r="W14" i="30"/>
  <c r="X14" i="30"/>
  <c r="W15" i="30"/>
  <c r="X15" i="30"/>
  <c r="W16" i="30"/>
  <c r="X16" i="30"/>
  <c r="W19" i="30"/>
  <c r="X19" i="30"/>
  <c r="W20" i="30"/>
  <c r="X20" i="30"/>
  <c r="W22" i="30"/>
  <c r="X22" i="30"/>
  <c r="W23" i="30"/>
  <c r="X23" i="30"/>
  <c r="W24" i="30"/>
  <c r="X24" i="30"/>
  <c r="W25" i="30"/>
  <c r="X25" i="30"/>
  <c r="W26" i="30"/>
  <c r="X26" i="30"/>
  <c r="W27" i="30"/>
  <c r="AA27" i="30" s="1"/>
  <c r="X27" i="30"/>
  <c r="W28" i="30"/>
  <c r="X28" i="30"/>
  <c r="W32" i="30"/>
  <c r="X32" i="30"/>
  <c r="W33" i="30"/>
  <c r="X33" i="30"/>
  <c r="W34" i="30"/>
  <c r="X34" i="30"/>
  <c r="W35" i="30"/>
  <c r="X35" i="30"/>
  <c r="W36" i="30"/>
  <c r="X36" i="30"/>
  <c r="W38" i="30"/>
  <c r="X38" i="30"/>
  <c r="W39" i="30"/>
  <c r="AA39" i="30" s="1"/>
  <c r="X39" i="30"/>
  <c r="W40" i="30"/>
  <c r="X40" i="30"/>
  <c r="X3" i="30"/>
  <c r="W3" i="30"/>
  <c r="X4" i="13"/>
  <c r="X6" i="13"/>
  <c r="X8" i="13"/>
  <c r="X9" i="13"/>
  <c r="X10" i="13"/>
  <c r="X11" i="13"/>
  <c r="X13" i="13"/>
  <c r="X14" i="13"/>
  <c r="X15" i="13"/>
  <c r="X16" i="13"/>
  <c r="X17" i="13"/>
  <c r="X18" i="13"/>
  <c r="X19" i="13"/>
  <c r="X20" i="13"/>
  <c r="X21" i="13"/>
  <c r="X22" i="13"/>
  <c r="X23" i="13"/>
  <c r="X24" i="13"/>
  <c r="X25" i="13"/>
  <c r="X26" i="13"/>
  <c r="X27" i="13"/>
  <c r="X28" i="13"/>
  <c r="X29" i="13"/>
  <c r="X30" i="13"/>
  <c r="X31" i="13"/>
  <c r="X32" i="13"/>
  <c r="X33" i="13"/>
  <c r="X34" i="13"/>
  <c r="X35" i="13"/>
  <c r="X36" i="13"/>
  <c r="X39" i="13"/>
  <c r="X40" i="13"/>
  <c r="X41" i="13"/>
  <c r="X42" i="13"/>
  <c r="X44" i="13"/>
  <c r="X45" i="13"/>
  <c r="X46" i="13"/>
  <c r="X48" i="13"/>
  <c r="X49" i="13"/>
  <c r="X50" i="13"/>
  <c r="X51" i="13"/>
  <c r="X52" i="13"/>
  <c r="X54" i="13"/>
  <c r="X55" i="13"/>
  <c r="X59" i="13"/>
  <c r="X60" i="13"/>
  <c r="X61" i="13"/>
  <c r="X3" i="13"/>
  <c r="W11" i="13"/>
  <c r="W13" i="13"/>
  <c r="W14" i="13"/>
  <c r="AA14" i="13" s="1"/>
  <c r="W15" i="13"/>
  <c r="AA15" i="13" s="1"/>
  <c r="W16" i="13"/>
  <c r="AA16" i="13" s="1"/>
  <c r="W17" i="13"/>
  <c r="AA17" i="13" s="1"/>
  <c r="W18" i="13"/>
  <c r="W19" i="13"/>
  <c r="W20" i="13"/>
  <c r="W21" i="13"/>
  <c r="W22" i="13"/>
  <c r="W23" i="13"/>
  <c r="W24" i="13"/>
  <c r="AA24" i="13" s="1"/>
  <c r="W25" i="13"/>
  <c r="W26" i="13"/>
  <c r="AA26" i="13" s="1"/>
  <c r="W27" i="13"/>
  <c r="W28" i="13"/>
  <c r="W29" i="13"/>
  <c r="W30" i="13"/>
  <c r="W31" i="13"/>
  <c r="W32" i="13"/>
  <c r="AA32" i="13" s="1"/>
  <c r="W33" i="13"/>
  <c r="AA33" i="13" s="1"/>
  <c r="W34" i="13"/>
  <c r="AA34" i="13" s="1"/>
  <c r="W35" i="13"/>
  <c r="W36" i="13"/>
  <c r="AA36" i="13" s="1"/>
  <c r="W39" i="13"/>
  <c r="W40" i="13"/>
  <c r="W41" i="13"/>
  <c r="W42" i="13"/>
  <c r="W44" i="13"/>
  <c r="W45" i="13"/>
  <c r="W46" i="13"/>
  <c r="W48" i="13"/>
  <c r="AA48" i="13" s="1"/>
  <c r="W49" i="13"/>
  <c r="W50" i="13"/>
  <c r="AA50" i="13" s="1"/>
  <c r="W51" i="13"/>
  <c r="W52" i="13"/>
  <c r="W54" i="13"/>
  <c r="W55" i="13"/>
  <c r="W59" i="13"/>
  <c r="W60" i="13"/>
  <c r="W61" i="13"/>
  <c r="W4" i="13"/>
  <c r="AA4" i="13" s="1"/>
  <c r="W6" i="13"/>
  <c r="AA6" i="13" s="1"/>
  <c r="W8" i="13"/>
  <c r="AA8" i="13" s="1"/>
  <c r="W9" i="13"/>
  <c r="AA9" i="13" s="1"/>
  <c r="W10" i="13"/>
  <c r="AA10" i="13" s="1"/>
  <c r="W3" i="13"/>
  <c r="AA3" i="13" s="1"/>
  <c r="AA14" i="31" l="1"/>
  <c r="AA4" i="31"/>
  <c r="AA26" i="30"/>
  <c r="AA24" i="30"/>
  <c r="AA31" i="13"/>
  <c r="AA42" i="13"/>
  <c r="AA20" i="13"/>
  <c r="AA41" i="13"/>
  <c r="AA46" i="13"/>
  <c r="AA23" i="13"/>
  <c r="AA30" i="31"/>
  <c r="AA60" i="13"/>
  <c r="AA45" i="13"/>
  <c r="AA22" i="13"/>
  <c r="AA11" i="13"/>
  <c r="AA27" i="31"/>
  <c r="AA5" i="30"/>
  <c r="AA36" i="30"/>
  <c r="AA15" i="30"/>
  <c r="AA40" i="13"/>
  <c r="AA28" i="13"/>
  <c r="AA27" i="13"/>
  <c r="AA35" i="31"/>
  <c r="AA9" i="31"/>
  <c r="AA16" i="31"/>
  <c r="AA25" i="31"/>
  <c r="AA23" i="31"/>
  <c r="AA22" i="30"/>
  <c r="AA11" i="30"/>
  <c r="AA28" i="30"/>
  <c r="AA19" i="30"/>
  <c r="AA9" i="30"/>
  <c r="AA59" i="13"/>
  <c r="AA19" i="13"/>
  <c r="AA55" i="13"/>
  <c r="AA18" i="13"/>
  <c r="AA30" i="13"/>
  <c r="AA52" i="13"/>
  <c r="AA51" i="13"/>
  <c r="AA35" i="13"/>
  <c r="AA34" i="31"/>
  <c r="AA22" i="31"/>
  <c r="AA6" i="31"/>
  <c r="AA3" i="31"/>
  <c r="AA34" i="30"/>
  <c r="AA20" i="30"/>
  <c r="AA32" i="30"/>
  <c r="AA35" i="30"/>
  <c r="AA14" i="30"/>
  <c r="AA12" i="30"/>
  <c r="AA10" i="30"/>
  <c r="AA8" i="30"/>
  <c r="AA40" i="30"/>
  <c r="AA38" i="30"/>
  <c r="AA25" i="30"/>
  <c r="AA23" i="30"/>
  <c r="AA13" i="30"/>
  <c r="AA33" i="30"/>
  <c r="AA16" i="30"/>
  <c r="AA3" i="30"/>
  <c r="AA61" i="13"/>
  <c r="AA54" i="13"/>
  <c r="AA49" i="13"/>
  <c r="AA44" i="13"/>
  <c r="AA39" i="13"/>
  <c r="AA29" i="13"/>
  <c r="AA25" i="13"/>
  <c r="AA21" i="13"/>
  <c r="AA13" i="13"/>
</calcChain>
</file>

<file path=xl/sharedStrings.xml><?xml version="1.0" encoding="utf-8"?>
<sst xmlns="http://schemas.openxmlformats.org/spreadsheetml/2006/main" count="1393" uniqueCount="295">
  <si>
    <t xml:space="preserve"> </t>
  </si>
  <si>
    <t>A</t>
  </si>
  <si>
    <t>T</t>
  </si>
  <si>
    <t>G</t>
  </si>
  <si>
    <t>C</t>
  </si>
  <si>
    <t>MrBayes</t>
  </si>
  <si>
    <t>PAML Nt</t>
  </si>
  <si>
    <t>AA</t>
  </si>
  <si>
    <t>GAP</t>
  </si>
  <si>
    <t>AAA (Lys)</t>
  </si>
  <si>
    <t>AAG (Lys)</t>
  </si>
  <si>
    <t>TAT (Tyr)</t>
  </si>
  <si>
    <t>TAC (Tyr)</t>
  </si>
  <si>
    <t>GAA (Glu)</t>
  </si>
  <si>
    <t>GAC (Asp)</t>
  </si>
  <si>
    <t>AAC (Asn)</t>
  </si>
  <si>
    <t>ATA (Ile)</t>
  </si>
  <si>
    <t>ATC (Ile)</t>
  </si>
  <si>
    <t>AAT (Asn)</t>
  </si>
  <si>
    <t>ACC (Thr)</t>
  </si>
  <si>
    <t>ACT (Thr)</t>
  </si>
  <si>
    <t>CTC (Leu)</t>
  </si>
  <si>
    <t>CTA (Leu)</t>
  </si>
  <si>
    <t>GTC (Val)</t>
  </si>
  <si>
    <t>TCG (Ser)</t>
  </si>
  <si>
    <t>TCA (Ser)</t>
  </si>
  <si>
    <t>GCT (Ala)</t>
  </si>
  <si>
    <t>GCG (Ala)</t>
  </si>
  <si>
    <t>CCT (Pro)</t>
  </si>
  <si>
    <t>CAT (His)</t>
  </si>
  <si>
    <t>CTT (Leu)</t>
  </si>
  <si>
    <t>TCT (Ser)</t>
  </si>
  <si>
    <t>TTT (Phe)</t>
  </si>
  <si>
    <t>TCC (Ser)</t>
  </si>
  <si>
    <t>GCC (Ala)</t>
  </si>
  <si>
    <t>ACG (Thr)</t>
  </si>
  <si>
    <t>GGT (Gly)</t>
  </si>
  <si>
    <t>GAT (Asp)</t>
  </si>
  <si>
    <t>AGT (Ser)</t>
  </si>
  <si>
    <t>AGC (Ser)</t>
  </si>
  <si>
    <t>TTC (Phe)</t>
  </si>
  <si>
    <t>CCG (Pro)</t>
  </si>
  <si>
    <t>CCA (Pro)</t>
  </si>
  <si>
    <t>CTG (Leu)</t>
  </si>
  <si>
    <t>GGC (Gly)</t>
  </si>
  <si>
    <t>ATT (Ile)</t>
  </si>
  <si>
    <t>GGG (Gly)</t>
  </si>
  <si>
    <t>GTT (Val)</t>
  </si>
  <si>
    <t>CAA (Gln)</t>
  </si>
  <si>
    <t>nt</t>
  </si>
  <si>
    <t>PAML AA</t>
  </si>
  <si>
    <t>Hca</t>
  </si>
  <si>
    <t>Ca</t>
  </si>
  <si>
    <t>A1A2a</t>
  </si>
  <si>
    <t>PAML Cod.</t>
  </si>
  <si>
    <t>Nt, nucleotide; Cod, codon; AA, Amino acid.</t>
  </si>
  <si>
    <t>Amino acid identity of the four Ca inferrences</t>
  </si>
  <si>
    <t>Amino acid identity of the four A1A2a inferrences</t>
  </si>
  <si>
    <t>Position in alignment</t>
  </si>
  <si>
    <t>Posterior probability 
associated to each nucleotide</t>
  </si>
  <si>
    <t>HCa</t>
  </si>
  <si>
    <r>
      <t xml:space="preserve">Pp </t>
    </r>
    <r>
      <rPr>
        <sz val="11"/>
        <color theme="1"/>
        <rFont val="Calibri"/>
        <family val="2"/>
      </rPr>
      <t>≥ 0.7 are in green (associated nucleotide is very likely the ancestral character state)</t>
    </r>
  </si>
  <si>
    <t>Pp between 0.6-0.7 are in yellow (associated nucleotide is likely the ancestral character state, but Pp of alternative nucleotides should be checked)</t>
  </si>
  <si>
    <r>
      <t xml:space="preserve">Pp between 0.25-0.6 are in red (associated nucleotide could, or could not be the ancestral state, </t>
    </r>
    <r>
      <rPr>
        <i/>
        <sz val="11"/>
        <color theme="1"/>
        <rFont val="Calibri"/>
        <family val="2"/>
        <scheme val="minor"/>
      </rPr>
      <t>i.e</t>
    </r>
    <r>
      <rPr>
        <sz val="11"/>
        <color theme="1"/>
        <rFont val="Calibri"/>
        <family val="2"/>
        <scheme val="minor"/>
      </rPr>
      <t>., ambiguous character state)</t>
    </r>
  </si>
  <si>
    <t>Pp between 0.1-0.25 are in yellow (associated nucleotide is unlikely the ancestral state, but Pp of alternative should be checked)</t>
  </si>
  <si>
    <t>Pp &lt; 0.1 are in white (associated nucleotide is very unlikely the ancestral character state)</t>
  </si>
  <si>
    <t>Upon analysis of these Pp, we decided to keep nucleotides with a Pp above 0.6.</t>
  </si>
  <si>
    <t>2) Ambiguous characters were analysed based on model comparison and the potential impact of the alternative nucleotides</t>
  </si>
  <si>
    <t>1st-best Nt</t>
  </si>
  <si>
    <t>Associated Pp</t>
  </si>
  <si>
    <t>2nd-best Nt</t>
  </si>
  <si>
    <t>3rd-best Nt</t>
  </si>
  <si>
    <t>Ambiguous position</t>
  </si>
  <si>
    <t>Mr Bayes Pp</t>
  </si>
  <si>
    <t>PAML - nucleotide Pp</t>
  </si>
  <si>
    <t>Ancestral gap?</t>
  </si>
  <si>
    <t>G (Asp)</t>
  </si>
  <si>
    <t>Asp</t>
  </si>
  <si>
    <t>MrBayes
Nt (assoc. AA)</t>
  </si>
  <si>
    <t>MrBayes - Nt
Nt (assoc. AA)</t>
  </si>
  <si>
    <t>MrBayes - Cod.
Nt (assoc. AA)</t>
  </si>
  <si>
    <t>MrBayes - AA
AA</t>
  </si>
  <si>
    <r>
      <t xml:space="preserve">Differences between the first-best 
nt or AA given by the four models. 
</t>
    </r>
    <r>
      <rPr>
        <sz val="11"/>
        <color theme="1"/>
        <rFont val="Calibri"/>
        <family val="2"/>
        <scheme val="minor"/>
      </rPr>
      <t>Empty cells mean no difference.</t>
    </r>
  </si>
  <si>
    <t>A (Asn)</t>
  </si>
  <si>
    <t>Pp of the 1st-best nt &lt; 0.5?</t>
  </si>
  <si>
    <t>Pp of the 2nd-best nt &gt; 0.4?</t>
  </si>
  <si>
    <t>Three equivalent nt?</t>
  </si>
  <si>
    <t>To be further analysed?</t>
  </si>
  <si>
    <t>No</t>
  </si>
  <si>
    <t>Yes</t>
  </si>
  <si>
    <t>Model difference?</t>
  </si>
  <si>
    <t>1st-best codon 
(Assoc. AA)</t>
  </si>
  <si>
    <t>2nd-best codon
(Assoc. AA)</t>
  </si>
  <si>
    <t>3rd-best codon
(Assoc. AA)</t>
  </si>
  <si>
    <t>AA position</t>
  </si>
  <si>
    <t>Does substituting the 1st-best nt by the 2nd- or 3rd-best nt impact the protein?</t>
  </si>
  <si>
    <t>---</t>
  </si>
  <si>
    <t>GAG (Glu)</t>
  </si>
  <si>
    <t xml:space="preserve"> CTT (Leu)</t>
  </si>
  <si>
    <t>G (Val)</t>
  </si>
  <si>
    <t>A (Ile)</t>
  </si>
  <si>
    <t>Ile</t>
  </si>
  <si>
    <t>A (His)</t>
  </si>
  <si>
    <t>C (Pro)</t>
  </si>
  <si>
    <t>Pro</t>
  </si>
  <si>
    <t>C (Ser)</t>
  </si>
  <si>
    <t>T (Phe)</t>
  </si>
  <si>
    <t>Phe</t>
  </si>
  <si>
    <t>T (Asp)</t>
  </si>
  <si>
    <t>A (Glu)</t>
  </si>
  <si>
    <t>Glu</t>
  </si>
  <si>
    <t>C (Asp)</t>
  </si>
  <si>
    <t xml:space="preserve">A (Glu) </t>
  </si>
  <si>
    <t>G (Gly)</t>
  </si>
  <si>
    <t>A (Ser)</t>
  </si>
  <si>
    <t>Ser</t>
  </si>
  <si>
    <t>Glu &amp; Asp negative. Slight size difference.</t>
  </si>
  <si>
    <t>Asp negative, Asn polar uncharged.</t>
  </si>
  <si>
    <t>Val &amp; Ile hydrophobic. Slight size difference.</t>
  </si>
  <si>
    <t>His positive and bigger than Pro.</t>
  </si>
  <si>
    <t>Lys positive, Glu negative.</t>
  </si>
  <si>
    <t>Ser polar uncharged, Phe hydrophobic</t>
  </si>
  <si>
    <t>Ser polar, Gly smaller.</t>
  </si>
  <si>
    <r>
      <t>Comparison of the properties of the 1st-best and 2nd-best amino acid.</t>
    </r>
    <r>
      <rPr>
        <sz val="11"/>
        <color theme="1"/>
        <rFont val="Calibri"/>
        <family val="2"/>
        <scheme val="minor"/>
      </rPr>
      <t xml:space="preserve"> 
Chemically similar AAs are in green, different AAs in red.</t>
    </r>
  </si>
  <si>
    <r>
      <t xml:space="preserve">Location of the residue in the enzyme. 
</t>
    </r>
    <r>
      <rPr>
        <sz val="11"/>
        <color theme="1"/>
        <rFont val="Calibri"/>
        <family val="2"/>
        <scheme val="minor"/>
      </rPr>
      <t>Residues far from the active site, FAD-binding site, and access channel are in green. Others are in red.</t>
    </r>
  </si>
  <si>
    <t>Keep GAA (Glu)</t>
  </si>
  <si>
    <t>Replace GAC by AAC</t>
  </si>
  <si>
    <t>Keep GTC (Val)</t>
  </si>
  <si>
    <t>Replace CAT by CCT</t>
  </si>
  <si>
    <t>Keep AAA (Lys)</t>
  </si>
  <si>
    <t>Keep TCT (Ser)</t>
  </si>
  <si>
    <t>Keep GAT (Asp)</t>
  </si>
  <si>
    <t>Keep GGT (Gly)</t>
  </si>
  <si>
    <t>Keep GAC (Asp)</t>
  </si>
  <si>
    <r>
      <rPr>
        <b/>
        <sz val="11"/>
        <color theme="1"/>
        <rFont val="Calibri"/>
        <family val="2"/>
        <scheme val="minor"/>
      </rPr>
      <t xml:space="preserve">Decision tree: </t>
    </r>
    <r>
      <rPr>
        <sz val="11"/>
        <color theme="1"/>
        <rFont val="Calibri"/>
        <family val="2"/>
        <scheme val="minor"/>
      </rPr>
      <t>If none of the conditions was met, the ambiguous character was considered reliable and the 1st-best nt was chosen.</t>
    </r>
  </si>
  <si>
    <t>Column B-N: Pp obtained with both MrBayes and PAML - nucleotide inference were reported.</t>
  </si>
  <si>
    <t>a)</t>
  </si>
  <si>
    <t>b)</t>
  </si>
  <si>
    <t>1st-best nt: nucleotide of the position associated to the highest Pp.</t>
  </si>
  <si>
    <t>1st-best nt associated to a Pp &lt;0.5 are colored in red.</t>
  </si>
  <si>
    <t>2nd-best nt: nucleotide of the position associated to the second highest Pp.</t>
  </si>
  <si>
    <t>2nd-best nt associated to a Pp &gt;0.4 are colored in red.</t>
  </si>
  <si>
    <t>3rd-best nt: nucleotide of the position associated to the third highest Pp, when relevant (three similar alternatives)</t>
  </si>
  <si>
    <t>c)</t>
  </si>
  <si>
    <t>d)</t>
  </si>
  <si>
    <t>Column P: Positions of the aligment corresponding to an ancestral gap are identified with a blue "GAP" and will not be further studied (the position was removed from final sequence)</t>
  </si>
  <si>
    <t>e)</t>
  </si>
  <si>
    <r>
      <t>1- Is the Pp associated with the 1st-best nt &lt; 0.5? (</t>
    </r>
    <r>
      <rPr>
        <i/>
        <sz val="11"/>
        <color theme="1"/>
        <rFont val="Calibri"/>
        <family val="2"/>
        <scheme val="minor"/>
      </rPr>
      <t>i.e</t>
    </r>
    <r>
      <rPr>
        <sz val="11"/>
        <color theme="1"/>
        <rFont val="Calibri"/>
        <family val="2"/>
        <scheme val="minor"/>
      </rPr>
      <t>., very high incertainty on the 1st-best nt)</t>
    </r>
  </si>
  <si>
    <r>
      <t>2- Is the Pp associated with the 2nd-best nt &gt; 0.4? (</t>
    </r>
    <r>
      <rPr>
        <i/>
        <sz val="11"/>
        <color theme="1"/>
        <rFont val="Calibri"/>
        <family val="2"/>
        <scheme val="minor"/>
      </rPr>
      <t>i.e.</t>
    </r>
    <r>
      <rPr>
        <sz val="11"/>
        <color theme="1"/>
        <rFont val="Calibri"/>
        <family val="2"/>
        <scheme val="minor"/>
      </rPr>
      <t>, one clear alternative to the 1st-best nt, not low Pp of all alternative nt such as 0.6 / 0.15 / 0.15 / 0.1)</t>
    </r>
  </si>
  <si>
    <t>3- Is there a 3rd-best nt with a high-enough Pp? (0.1-0.3)</t>
  </si>
  <si>
    <t>Positions that did not meet any of the four criteria were considered accurate enough, and the 1st-best nt was chosen (highlighted in blue).</t>
  </si>
  <si>
    <t>Positions that met at least one of the four criteria were pushed to the next step of the analysis (highlighted in red)</t>
  </si>
  <si>
    <t>f)</t>
  </si>
  <si>
    <t>Columns AC-AF: missense or silent mutations?</t>
  </si>
  <si>
    <t>For each remaining ambiguous nt position, the associated codon was identified.</t>
  </si>
  <si>
    <t>The amino acids associated to the 1st-best, 2nd-best (and 3rd-best) nt were thus compared.</t>
  </si>
  <si>
    <t>g)</t>
  </si>
  <si>
    <t>Particular attention was given to the positions known to impact BBE activity (disulfide bridge, FAD binding site, substrate binding site), but these positions were all associated to high Pp.</t>
  </si>
  <si>
    <t>G (Pro)</t>
  </si>
  <si>
    <t>His</t>
  </si>
  <si>
    <t>T (His)</t>
  </si>
  <si>
    <t>A (Gln)</t>
  </si>
  <si>
    <t>G (Gln)</t>
  </si>
  <si>
    <t>CAG (Gln) / CCT (Pro) / CAT (His)</t>
  </si>
  <si>
    <t>Ile &amp; Leu hydrophobic. Very slight difference.</t>
  </si>
  <si>
    <t>Keep AAT (Ile)</t>
  </si>
  <si>
    <t>AAT (Ile) &amp; GTT (Val) hydrophobic. Slight size difference.</t>
  </si>
  <si>
    <t>AAT (Asn) &amp; AGT (Ser) polar uncharged. Asn is bigger.</t>
  </si>
  <si>
    <t>Keep ATT (Ile)</t>
  </si>
  <si>
    <t>Keep AAT (Asn)</t>
  </si>
  <si>
    <t>CCG/CCT (Pro) very short, CAG (Gln) negative,  
CAT (His) positive</t>
  </si>
  <si>
    <t>Val</t>
  </si>
  <si>
    <t>T (Leu)</t>
  </si>
  <si>
    <t>Leu</t>
  </si>
  <si>
    <t>GTA (Val)</t>
  </si>
  <si>
    <t>TTA (Leu)</t>
  </si>
  <si>
    <t>CAA (Gln) uncharged, AAA (Lys) positive, GAA (Glu) negative</t>
  </si>
  <si>
    <t>Keep CAA (Gln)</t>
  </si>
  <si>
    <t>Val, Leu &amp; Ile hydrophobic. Slight size difference.</t>
  </si>
  <si>
    <t>Replace CCG (Pro) 
by CAT (His)</t>
  </si>
  <si>
    <t>Replace ATA (Ile) by TTA (Leu)</t>
  </si>
  <si>
    <t>Ambiguous characters</t>
  </si>
  <si>
    <t>Initial number</t>
  </si>
  <si>
    <t>After removal of ancestral gaps</t>
  </si>
  <si>
    <t>After removal of silent mutations</t>
  </si>
  <si>
    <t>Number of positions in the multiple sequence alignment</t>
  </si>
  <si>
    <t>Sequence length after removal of ancestral gaps</t>
  </si>
  <si>
    <t>Posterior probability of the first-best nucleotide</t>
  </si>
  <si>
    <t>Average posterior probability of the sequence</t>
  </si>
  <si>
    <t>Identities of the PAML codon and amino acid models were lower.</t>
  </si>
  <si>
    <t>Amino acid identity of the four Hca inferences</t>
  </si>
  <si>
    <t>To select the best reconstructed ancestors, sequences inferred with the different model were analyzed in the following way:</t>
  </si>
  <si>
    <t>1) Amino acid identity of the sequences inferred with the four model was calculated, after ancestral gap correction.</t>
  </si>
  <si>
    <t>Results showed the sequences obtained with MrBayes and the PAML nucleotide models were almost identical.</t>
  </si>
  <si>
    <t>2) Sequences inferred with the four models were aligned and manually compared.</t>
  </si>
  <si>
    <t>Comparisons showed that the sequences inferred with the PAML codon model contained an abnormally high number of lysine, never observed in the three other models.</t>
  </si>
  <si>
    <t>Comparisons showed that the sequences inferred with the PAML amino acid models contained many substitutions that were not found in any of the three other models.</t>
  </si>
  <si>
    <t xml:space="preserve">The MrBayes and PAML nucleotide models, which gave almost identical results, were thus identified as the most robust inferences.  </t>
  </si>
  <si>
    <t xml:space="preserve">As Bayesian statistics are often considered more powerful than maximum likelihood approaches, sequences inferred with MrBayes were selected as the most accurate ones. </t>
  </si>
  <si>
    <t>3) Sequences inferred with Bayesian inference were chosen as templates, and their quality was assessed.</t>
  </si>
  <si>
    <t>1)  For each nucleotide position of the alignment, posterior probabilities (Pp) were analysed.</t>
  </si>
  <si>
    <t>To further assess their quality,  Bayesian inferred sequences were analyzed as follows.</t>
  </si>
  <si>
    <t>However, positions which highest Pp were below 0.6 were identified as ambiguous and alternative nucleotides were considered as outlines below:</t>
  </si>
  <si>
    <r>
      <t xml:space="preserve">Column A: ambiiguous position refers to the position in the original sequence obtained after ancestral reconstruction, </t>
    </r>
    <r>
      <rPr>
        <i/>
        <sz val="11"/>
        <color theme="1"/>
        <rFont val="Calibri"/>
        <family val="2"/>
        <scheme val="minor"/>
      </rPr>
      <t>i.e.</t>
    </r>
    <r>
      <rPr>
        <sz val="11"/>
        <color theme="1"/>
        <rFont val="Calibri"/>
        <family val="2"/>
        <scheme val="minor"/>
      </rPr>
      <t>, before ancestral gap removal</t>
    </r>
  </si>
  <si>
    <t>If all four models resulted in the same 1st-best nucleotide (or amino acid) at a given position, the cells were left blank.</t>
  </si>
  <si>
    <t>If the 2nd- (or 3rd-) best nt let to a different AA than the 1st-best nt (i.e., missense mutation, impact the enzyme), the position was pushed to the next step of the analysis (highlighted in red)</t>
  </si>
  <si>
    <t>When the 1st-, 2nd- (and 3rd-) best nt led to the same AA (i.e., silent mutation, no impact on the enzyme), the 1st-best nt was chosen (highlighted in blue).</t>
  </si>
  <si>
    <t>Columns W-AA: four criteria were investigated:</t>
  </si>
  <si>
    <t>Columns R-U: Comparison between the four Bayesian and maximum likelihood models.</t>
  </si>
  <si>
    <r>
      <t>All cells highlighted in blue (</t>
    </r>
    <r>
      <rPr>
        <i/>
        <sz val="11"/>
        <rFont val="Calibri"/>
        <family val="2"/>
        <scheme val="minor"/>
      </rPr>
      <t>e.g</t>
    </r>
    <r>
      <rPr>
        <sz val="11"/>
        <rFont val="Calibri"/>
        <family val="2"/>
        <scheme val="minor"/>
      </rPr>
      <t>., the "GAP" ones)  indicate the ambiguous position does not require further analysis.</t>
    </r>
  </si>
  <si>
    <t xml:space="preserve">4- Is the 1st-best nt obtained with the MrBayes model different from the 1st-best nt (AA) of at least one of the three PAML models?  </t>
  </si>
  <si>
    <t>3) Summary of the ambiguous characters and number of mutations introduced in the MrBayes sequences</t>
  </si>
  <si>
    <t xml:space="preserve">If the 1st-best nt (or AA) obtained with at least one of the three PAML models was different than the MrBayes ones, </t>
  </si>
  <si>
    <t>differences were reported and highlighted in yellow and purple.</t>
  </si>
  <si>
    <t>See pannels b-f.</t>
  </si>
  <si>
    <t>Pp associated to the three Bayesian inferred sequences were reported in pannel c. and colored as follow to identify ambiguous characters:</t>
  </si>
  <si>
    <t>For each of the three ancestors, ambiguous characters were reported in pannels d. (Hca), e. (Ca) and f. (A1A2a) and analyzed as follows:</t>
  </si>
  <si>
    <t>Surface of the enzyme, not in a region of interest.</t>
  </si>
  <si>
    <t>Close to the surface of the enzyme, not in a region of interest.</t>
  </si>
  <si>
    <t>Periphery of the SBR, not in contact with the substrate.</t>
  </si>
  <si>
    <t>C-terminal end of the enzyme, not in a region of interest.</t>
  </si>
  <si>
    <t>Adjacent to the SBR, but not part of a region of interest.</t>
  </si>
  <si>
    <t>Final decision
Blue = keep MrBayes
Red = change MrBayes</t>
  </si>
  <si>
    <t xml:space="preserve">Character state G (GTT-Val) is perfectly conserved in all sequences of subclade A and clade H. Character state A (ATT-Ile) is perfectly conserved in all sequences of subclades B and C. </t>
  </si>
  <si>
    <t>Analysis of the multiple sequence alignment</t>
  </si>
  <si>
    <t xml:space="preserve">Character state C (CTT-Leu) is mostly conserved in subclades A and B. Character state A (AAT-Ile) is conserved in subclade C and clade H. Character state G (GTT-Val) is conserved in subclade A3. </t>
  </si>
  <si>
    <t xml:space="preserve">Character state G (AGT-Ser) is perfectly conserved in all sequences of subclade A and clade H. Character state A (AAT-Asn) is perfectly conserved in all sequences of subclades B and C. </t>
  </si>
  <si>
    <t>Codon CCG (Pro) is conserved in subclade A. Codon CTA (Leu) and CTG (Leu) are present in subclade C. Codon CAT CAT (His) is conserved in subclade B. Codon is very variable in clade H (R/L/G/F).</t>
  </si>
  <si>
    <t xml:space="preserve">Character state A (GAA-Glu) is perfectly conserved in all sequences of the Cannabis specific clade. Variable in both Clade H (mostly GAA-Glu or GAC-Asp) and the outgroups (mostly GAA-Glu or GAG-Glu). </t>
  </si>
  <si>
    <t>Character state A (AAC-Asn) is perfectly conserved in all sequences of both the Cannabis specific clade and clade H, except for one sequence of clade H Character state G (GAC-Asp) only appears in the outgroups and one sequence of clade H.</t>
  </si>
  <si>
    <t>Conclusion: 
Relevance for testing the functional hypothesis:
"HCa does not metabolize CBGA".</t>
  </si>
  <si>
    <t>The alternative amino acids share similar properties, and the residue is located in no region of interest. Using either Val or Ile is therefore unlikely to significantly impact the function of the enzyme. If this residue's state would still have a functional impact, Val would be the amino acid facilitating CBGA metabolization (Val conserved in all characterized CBGA metabolizing enzymes), and therefore the one that better allows testing the functional hypothesis.</t>
  </si>
  <si>
    <t>The alternative amino acids share similar properties, and the residue is located in no region of interest. Using either Glu or Asp is therefore unlikely to significantly impact the function of the enzyme. If this residue's state would still have a functional impact, Glu would be the amino acid facilitating CBGA metabolization (Glu conserved in all characterized CBGA metabolizing enzymes), and therefore the one that better allows testing the functional hypothesis.</t>
  </si>
  <si>
    <t>Character state G (GTC-Val) is perfectly conserved accross the Cannabis specific clade, exept within subclade C. Character state A (ATC-Ile) is perfectly conserved within subclade C and clade H. Variable in the outgroup (G or A).</t>
  </si>
  <si>
    <t>The alternative amino acids exhibit different properties, and the residue is located in the periphery of a region of interest. It might therefore impact the function of the enzyme. Pro, being conserved in all characterized CBGA metabolizing enzymes, would be the residue's state facilitating CBGA metabolization, and therefore the one that better allows testing the functional hypothesis.</t>
  </si>
  <si>
    <t xml:space="preserve">Character state C (CCT-Pro) perfectly conserved in all sequences of the Cannabis specific Clade. Variable in clade H (either A or G) and outgroup (either A or C). </t>
  </si>
  <si>
    <t>The alternative amino acids exhibit different properties, which might somehow impact the function of the enzyme, despite being located in no region of interest. Asn, being conserved in all characterized CBGA metabolizing enzymes, would be the residue's state facilitating CBGA metabolization, and therefore the one that better allows testing the functional hypothesis.</t>
  </si>
  <si>
    <t>The alternative amino acids exhibit different properties, which might somehow impact the function of the enzyme, despite being located in no region of interest. Lys, being conserved in all characterized CBGA metabolizing enzymes, would be the residue's state facilitating CBGA metabolization, and therefore the one that better allows testing the functional hypothesis.</t>
  </si>
  <si>
    <t>Character state A (AAA-Lys) perfectly conserved in all sequences of the Cannabis specific clade and the outgroups, exept for one sequence of the outgroups. Character state G (GAA-Glu) perfectly conserved in clade H.</t>
  </si>
  <si>
    <t>The alternative amino acids exhibit different properties, and the residue is located in the periphery of a region of interest. It might therefore impact the function of the enzyme. Ser, being conserved in all characterized CBGA metabolizing enzymes, would be the residue's state facilitating CBGA metabolization, and therefore the one that better allows testing the functional hypothesis.</t>
  </si>
  <si>
    <t xml:space="preserve">Character state C (TCT-Ser) perfectly conserved in all sequences of the Cannabis specific Clade. Variable in clade H (either C or T) and outgroup (mostly T). </t>
  </si>
  <si>
    <t>The alternative amino acids share similar properties, and the residue is located in no region of interest. Using either Glu or Asp is therefore unlikely to significantly impact the function of the enzyme. If this residue's state would still have a functional impact, Asp would be the amino acid facilitating CBGA metabolization (Asp conserved in all characterized CBGA metabolizing enzymes), and therefore the one that better allows testing the functional hypothesis.</t>
  </si>
  <si>
    <t xml:space="preserve">Codon is relatively variable accross the phylogeny (associated amino acid: G/N/K/S/D/V/A) and may therefore have very low to no impact on the function of the enzyme. This is consistent with the surface location of the amino acid. </t>
  </si>
  <si>
    <t xml:space="preserve">Codon is relatively variable accross the phylogeny (associated amino acid: D/P/H/F/E/K) and may therefore have very low to no impact on the function of the enzyme. This is consistent with the surface location of the amino acid. </t>
  </si>
  <si>
    <t>The alternative amino acids exhibit different properties, which could be in favor of a functional impact. However, the fact that the residue is located on the surface of the enzyme, and that the residue's state is relatively variable accross the phylogeny, tend to indicate that this residue is, in fact, of low relevance for testing the functional hypothesis and can be ignored.</t>
  </si>
  <si>
    <t xml:space="preserve">Character state T (GAT-Asp) perfectly conserved in all sequences of the Cannabis specific clade. Character state A (GAA-Glu)  conserved in all sequences of Clade H. Variable in the outgroups (mostly T). </t>
  </si>
  <si>
    <t>Conclusion
Relevance for testing the functional hypothesis:
"Ca metabolizes CBGA".</t>
  </si>
  <si>
    <t>The alternative amino acids share highly similar properties. The residue is located at the periphery of a region of interest, but it cannot establish any contact with either the substrate or cofactor. Using either Ile or Leu is therefore unlikely to significantly impact the function of the enzyme. If this residue's state would still have a functional impact, Leu would be the amino acid facilitating CBGA metabolization (Leu conserved in characterized CBGA metabolizing enzymes), making Ile the better alternative to test the functional hypothesis.</t>
  </si>
  <si>
    <t>The alternative amino acids share highly similar properties, and the residue is located in no region of interest. Using either Ile or Val is therefore unlikely to significantly impact the function of the enzyme. Both residue's states can be found in characterized CBGA metabolizing enzymes, making this residue of low relevance for testing the functional hypothesis.</t>
  </si>
  <si>
    <t>The alternative amino acids share similar properties, and the residue is located in no region of interest. Using either Asn or Ser is therefore unlikely to significantly impact the function of the enzyme. Both residue's states can be found in characterized CBGA metabolizing enzymes, making this residue of low relevance for testing the functional hypothesis.</t>
  </si>
  <si>
    <t>The alternative amino acids are relatively different, but located in the C-terminal end of the enzyme (two codons before the stop codon). While such terminal residues have no impact on the function of an enzyme, the C-terminal of most cannabinoid synthases is rich in His, and corresponds to the location where we added the His-tag for enzyme purification. Conclusion: residue is of low relevance for testing the functional hypothesis, but using the alternative His might be beneficial for enzyme purification.</t>
  </si>
  <si>
    <t>Character state A (AAA-Lys) is perfectly conserved in subclade A1. Character state G (GAA-Glu) is perfectly conserved in subclade A2. Character state C (CAA-Gln) is perfectly conserved in subclades A3, A4, B1, B2 and C.</t>
  </si>
  <si>
    <t>The alternative amino acids exhibit different properties, which might somehow impact the function of the enzyme, despite being located in no region of interest. Gln, being conserved in CBDA synthases, would be the residue's state facilitating CBDA production, and therefore the one that better allows testing the functional hypothesis.</t>
  </si>
  <si>
    <t>Conclusion
Relevance for testing the functional hypothesis:
"A1A2 convert CBGA into THCA and/or CBCA, but not into CBDA".</t>
  </si>
  <si>
    <t>Character state G (GTC-Val) is perfectly conserved in subclades A2, A3, C, and mostly conserved in subclade A1. Character state A (ATC-Ile) is conserved in subclades B1 and B2, and is also present in subclade A1.</t>
  </si>
  <si>
    <t>The alternative amino acids share highly similar properties, and the residue is located in no region of interest. Using either Val or Ile is therefore unlikely to significantly impact the function of the enzyme. The presence of both residue's states in subclade A1 (THCA synthase, do not produce CBDA) also indicate that this residue is of low relevance for testing the functional hypothesis.</t>
  </si>
  <si>
    <t>Character state G (GTA-Val) is perfectly conserved in subclade A1. Character state A (ATA-Ile) is perfectly conserved in subclade A2. Character state T (TTA-Leu) is conserved in subclades A3, A4, C, B1, B2.</t>
  </si>
  <si>
    <t>The alternative amino acids share highly similar properties, and the residue is located in no region of interest. Using either Val, Ile or Leu is therefore unlikely to significantly impact the function of the enzyme. If this residue's state would still have a functional impact, Leu would be the amino acid facilitating CBDA production (Leu conserved in CBDA synthases), and therefore the one that better allows testing the functional hypothesis.</t>
  </si>
  <si>
    <t xml:space="preserve">Column AI: the spatial location of the ambiguous residue in the enzyme was investigated. </t>
  </si>
  <si>
    <t>Columns AH-AJ: likeliness of the ambiguous character to affect enzyme activity.</t>
  </si>
  <si>
    <t xml:space="preserve">Column AH: the chemical properties of the 1st-, 2nd- (and 3rd-) best AA were compared. </t>
  </si>
  <si>
    <r>
      <t>Positions substituted with highly similar Aas (</t>
    </r>
    <r>
      <rPr>
        <i/>
        <sz val="11"/>
        <color theme="1"/>
        <rFont val="Calibri"/>
        <family val="2"/>
        <scheme val="minor"/>
      </rPr>
      <t>e.g.</t>
    </r>
    <r>
      <rPr>
        <sz val="11"/>
        <color theme="1"/>
        <rFont val="Calibri"/>
        <family val="2"/>
        <scheme val="minor"/>
      </rPr>
      <t xml:space="preserve">, Ile/Leu) are generally unlikely to affect enzyme activity.  </t>
    </r>
  </si>
  <si>
    <t xml:space="preserve">Positions substituted with Aas with different properties (e.g., His/Asp) are more likely to affect enzyme activity.  </t>
  </si>
  <si>
    <r>
      <t>Residues located outside of the regions of interest, and particularly the ones on the surface of the enzyme (</t>
    </r>
    <r>
      <rPr>
        <i/>
        <sz val="11"/>
        <rFont val="Calibri"/>
        <family val="2"/>
        <scheme val="minor"/>
      </rPr>
      <t>i.e.</t>
    </r>
    <r>
      <rPr>
        <sz val="11"/>
        <rFont val="Calibri"/>
        <family val="2"/>
        <scheme val="minor"/>
      </rPr>
      <t>, solvent exposed, as BBL enzymes are monomers) are usually unlikely to affect enzyme activity.</t>
    </r>
  </si>
  <si>
    <r>
      <t>Residues located within the regions of interest  (</t>
    </r>
    <r>
      <rPr>
        <i/>
        <sz val="11"/>
        <rFont val="Calibri"/>
        <family val="2"/>
        <scheme val="minor"/>
      </rPr>
      <t>i.e.</t>
    </r>
    <r>
      <rPr>
        <sz val="11"/>
        <rFont val="Calibri"/>
        <family val="2"/>
        <scheme val="minor"/>
      </rPr>
      <t>, SBR, FBS), and particularly the ones that can establish direct contact with the substrate or cofactor, are more likely to affect enzyme activity.</t>
    </r>
  </si>
  <si>
    <t>Column AJ: the multiple sequence alignment was manually analyzed at the positions of the ambiguous characters to identify where the ambiguity (low Pp) came from.</t>
  </si>
  <si>
    <t>Two distinct phylogenetic patterns were identified for ambiguous characters.</t>
  </si>
  <si>
    <t xml:space="preserve">Pattern 1: clade-specific conservation. </t>
  </si>
  <si>
    <t xml:space="preserve">The best character state was (almost) perfectly conserved within certain clades, while its alternative was found in others. </t>
  </si>
  <si>
    <t xml:space="preserve">This pattern does not bring relevant information about the functional importance of such residues. </t>
  </si>
  <si>
    <t xml:space="preserve">However, this pattern suggests that, if the residue impacts enzyme activity, the best and alternative amino acids may serve distinct functional roles in their respective clades. </t>
  </si>
  <si>
    <t>Pattern 2: variability within clades</t>
  </si>
  <si>
    <t xml:space="preserve">Both the best and alternative character states occurred within given clades and/or subclades. </t>
  </si>
  <si>
    <t>Such ambiguous residues could usually be ignored (column AK).</t>
  </si>
  <si>
    <t>Such ambiguous residues were further discussed in column AK regarding to functional hypothesis to test.</t>
  </si>
  <si>
    <t xml:space="preserve">However, this pattern strongly suggests that, even if the residue impacts enzyme activity, both best and alternative amino acids likely fulfill similar functional roles. </t>
  </si>
  <si>
    <t>Column AK: previous criteria were carefully considered regarding to the functional hypothesis associated with each ancestor.</t>
  </si>
  <si>
    <t>Columns AH–AJ help estimate whether a residue might affect enzyme activity, strengthening confidence in ancestral reconstructions, but are not perfect predictions.</t>
  </si>
  <si>
    <t>Therefore, when ambiguous character states had a chance of affecting enzyme activity, ambiguity was explicitly considered to optimally test the functional hypothesis associated with each ancestor.</t>
  </si>
  <si>
    <t>Functional hypothesese: HCa does not metabolize CBGA. Ca metabolizes CBGA. A1A2 produces THCA and/or CBCA, but not CBDA.</t>
  </si>
  <si>
    <t xml:space="preserve">When the phylogenetic patterns of an ambiguous residue (column AJ) suggested that one character state would favor the hypothesis, and the other state would favor the alternative hypothesis, we selected the character state favoring the alternative hypothesis. </t>
  </si>
  <si>
    <t>Example with Hca:</t>
  </si>
  <si>
    <t xml:space="preserve">For a given ambiguous residue, the best amino acid is perfectly conserved within the cannabis-specific clade (which includes all known enzymes metabolizing CBGA), while its alternative is conserved in clade H (no CBGA metabolization). </t>
  </si>
  <si>
    <t>Here, the phylogenetic distribution strongly suggests that, if the residue does impact enzyme activity, the best amino acid likely supports CBGA metabolization more effectively than its alternative</t>
  </si>
  <si>
    <t>By selecting the best amino acid, the alternative hypothesis "Hca does metabolize CBGA" is favored.</t>
  </si>
  <si>
    <t xml:space="preserve">In other words, this approach ensured that, if any combination of ambiguous character states could have enabled CBGA metabolization in HCa, it would be the reconstructed one. </t>
  </si>
  <si>
    <t>By applying this logic to all ambiguous residues, the combination of ambiguous character states the most likely to facilitate the alternative hypothesis was selected.</t>
  </si>
  <si>
    <r>
      <t>If characterization of such an ancestor leads to the validation of the functional hypothesis (</t>
    </r>
    <r>
      <rPr>
        <i/>
        <sz val="11"/>
        <color theme="1"/>
        <rFont val="Calibri"/>
        <family val="2"/>
        <scheme val="minor"/>
      </rPr>
      <t>e.g.</t>
    </r>
    <r>
      <rPr>
        <sz val="11"/>
        <color theme="1"/>
        <rFont val="Calibri"/>
        <family val="2"/>
        <scheme val="minor"/>
      </rPr>
      <t>, Hca is unable to metabolize CBGA, despite ambiguous characters facilitating CBGA metabolization), reconstruction of alternative ancestor is unnecessary.</t>
    </r>
  </si>
  <si>
    <t>If characterization of such an ancestor leads to the validation of the alternative functional hypothesis (e.g., Hca is able to metabolize CBGA), alternative ancestors should be reconstructed, tested, and discussed.</t>
  </si>
  <si>
    <t>Based on this approach, the following modifications were applied, summarized in column AL:</t>
  </si>
  <si>
    <t>For HCa, the G (codon GAC, Asp) in position 142  was replaced by an A (AAC, Asn). The A (codon CAT, His) in position 587 was replaced by a C (CCT, Pro).</t>
  </si>
  <si>
    <t>For Ca, the CG (codon CCG, Pro) in position 1745-1746 was replaced by AT (codon CAT, His).</t>
  </si>
  <si>
    <t>For A1A2a, the A (codon ATA, Ile) in position 919 was replaced by a G (codon GTA, Val)</t>
  </si>
  <si>
    <t xml:space="preserve">After model and Pp comparison </t>
  </si>
  <si>
    <t>Number of codons replaced in the MrBayes sequences, based on potential impact on functional hypotheses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</si>
</sst>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
    <numFmt numFmtId="165" formatCode="0.0%"/>
  </numFmts>
  <fonts count="12"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b/>
      <sz val="11"/>
      <color rgb="FF0070C0"/>
      <name val="Calibri"/>
      <family val="2"/>
      <scheme val="minor"/>
    </font>
    <font>
      <sz val="10"/>
      <color rgb="FF000000"/>
      <name val="Arial"/>
      <family val="2"/>
    </font>
    <font>
      <b/>
      <sz val="11"/>
      <color rgb="FFC00000"/>
      <name val="Calibri"/>
      <family val="2"/>
      <scheme val="minor"/>
    </font>
    <font>
      <sz val="11"/>
      <color theme="1"/>
      <name val="Calibri"/>
      <family val="2"/>
    </font>
    <font>
      <i/>
      <sz val="11"/>
      <color theme="1"/>
      <name val="Calibri"/>
      <family val="2"/>
      <scheme val="minor"/>
    </font>
    <font>
      <i/>
      <sz val="11"/>
      <name val="Calibri"/>
      <family val="2"/>
      <scheme val="minor"/>
    </font>
    <font>
      <u/>
      <sz val="11"/>
      <color theme="1"/>
      <name val="Calibri"/>
      <family val="2"/>
      <scheme val="minor"/>
    </font>
  </fonts>
  <fills count="15">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rgb="FFFFCCCC"/>
        <bgColor indexed="64"/>
      </patternFill>
    </fill>
    <fill>
      <patternFill patternType="solid">
        <fgColor rgb="FFCCECFF"/>
        <bgColor indexed="64"/>
      </patternFill>
    </fill>
    <fill>
      <patternFill patternType="solid">
        <fgColor rgb="FFF7D5FF"/>
        <bgColor indexed="64"/>
      </patternFill>
    </fill>
    <fill>
      <patternFill patternType="solid">
        <fgColor rgb="FFE2F6A4"/>
        <bgColor indexed="64"/>
      </patternFill>
    </fill>
    <fill>
      <patternFill patternType="solid">
        <fgColor rgb="FFEAF4FA"/>
        <bgColor indexed="64"/>
      </patternFill>
    </fill>
    <fill>
      <patternFill patternType="solid">
        <fgColor rgb="FFFF9999"/>
        <bgColor indexed="64"/>
      </patternFill>
    </fill>
    <fill>
      <patternFill patternType="solid">
        <fgColor rgb="FFB1F9AA"/>
        <bgColor indexed="64"/>
      </patternFill>
    </fill>
    <fill>
      <patternFill patternType="solid">
        <fgColor rgb="FFFFE799"/>
        <bgColor indexed="64"/>
      </patternFill>
    </fill>
    <fill>
      <patternFill patternType="solid">
        <fgColor rgb="FFFFCDCC"/>
        <bgColor indexed="64"/>
      </patternFill>
    </fill>
    <fill>
      <patternFill patternType="solid">
        <fgColor rgb="FFEAF5FB"/>
        <bgColor indexed="64"/>
      </patternFill>
    </fill>
  </fills>
  <borders count="37">
    <border>
      <left/>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auto="1"/>
      </left>
      <right style="thin">
        <color auto="1"/>
      </right>
      <top/>
      <bottom style="thin">
        <color auto="1"/>
      </bottom>
      <diagonal/>
    </border>
    <border>
      <left style="thin">
        <color auto="1"/>
      </left>
      <right style="thick">
        <color auto="1"/>
      </right>
      <top/>
      <bottom style="thin">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right style="thin">
        <color auto="1"/>
      </right>
      <top style="thick">
        <color auto="1"/>
      </top>
      <bottom style="thick">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style="thick">
        <color auto="1"/>
      </bottom>
      <diagonal/>
    </border>
    <border>
      <left style="thick">
        <color auto="1"/>
      </left>
      <right style="thick">
        <color auto="1"/>
      </right>
      <top/>
      <bottom style="thin">
        <color auto="1"/>
      </bottom>
      <diagonal/>
    </border>
    <border>
      <left style="thick">
        <color auto="1"/>
      </left>
      <right style="thick">
        <color auto="1"/>
      </right>
      <top style="thin">
        <color auto="1"/>
      </top>
      <bottom style="thin">
        <color auto="1"/>
      </bottom>
      <diagonal/>
    </border>
    <border>
      <left style="thick">
        <color auto="1"/>
      </left>
      <right style="thick">
        <color auto="1"/>
      </right>
      <top style="thin">
        <color auto="1"/>
      </top>
      <bottom style="thick">
        <color auto="1"/>
      </bottom>
      <diagonal/>
    </border>
    <border>
      <left/>
      <right style="thin">
        <color auto="1"/>
      </right>
      <top style="thick">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4">
    <xf numFmtId="0" fontId="0" fillId="0" borderId="0"/>
    <xf numFmtId="43" fontId="4" fillId="0" borderId="0" applyFont="0" applyFill="0" applyBorder="0" applyAlignment="0" applyProtection="0"/>
    <xf numFmtId="9" fontId="4" fillId="0" borderId="0" applyFont="0" applyFill="0" applyBorder="0" applyAlignment="0" applyProtection="0"/>
    <xf numFmtId="0" fontId="6" fillId="0" borderId="0"/>
  </cellStyleXfs>
  <cellXfs count="250">
    <xf numFmtId="0" fontId="0" fillId="0" borderId="0" xfId="0"/>
    <xf numFmtId="0" fontId="3" fillId="0" borderId="0" xfId="0" applyFont="1"/>
    <xf numFmtId="2" fontId="0" fillId="0" borderId="0" xfId="1" applyNumberFormat="1" applyFont="1" applyFill="1" applyBorder="1"/>
    <xf numFmtId="0" fontId="1" fillId="2" borderId="2" xfId="0" applyFont="1" applyFill="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1" fillId="0" borderId="0" xfId="0" applyFont="1"/>
    <xf numFmtId="0" fontId="0" fillId="0" borderId="10" xfId="0" applyBorder="1" applyAlignment="1">
      <alignment horizontal="center" vertical="center"/>
    </xf>
    <xf numFmtId="0" fontId="0" fillId="0" borderId="11" xfId="0" applyBorder="1" applyAlignment="1">
      <alignment horizontal="center" vertical="center"/>
    </xf>
    <xf numFmtId="9" fontId="0" fillId="0" borderId="0" xfId="0" applyNumberFormat="1"/>
    <xf numFmtId="0" fontId="1" fillId="4" borderId="28" xfId="0" applyFont="1" applyFill="1" applyBorder="1"/>
    <xf numFmtId="0" fontId="1" fillId="4" borderId="26" xfId="0" applyFont="1" applyFill="1" applyBorder="1"/>
    <xf numFmtId="0" fontId="1" fillId="4" borderId="27" xfId="0" applyFont="1" applyFill="1" applyBorder="1"/>
    <xf numFmtId="0" fontId="1" fillId="4" borderId="15" xfId="0" applyFont="1" applyFill="1" applyBorder="1"/>
    <xf numFmtId="0" fontId="1" fillId="4" borderId="32" xfId="0" applyFont="1" applyFill="1" applyBorder="1"/>
    <xf numFmtId="0" fontId="1" fillId="4" borderId="33" xfId="0" applyFont="1" applyFill="1" applyBorder="1"/>
    <xf numFmtId="0" fontId="1" fillId="4" borderId="34" xfId="0" applyFont="1" applyFill="1" applyBorder="1"/>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21" xfId="0" applyFont="1" applyFill="1" applyBorder="1" applyAlignment="1">
      <alignment horizontal="center" vertical="center"/>
    </xf>
    <xf numFmtId="165" fontId="1" fillId="4" borderId="22" xfId="2" applyNumberFormat="1" applyFont="1" applyFill="1" applyBorder="1" applyAlignment="1">
      <alignment horizontal="center"/>
    </xf>
    <xf numFmtId="165" fontId="1" fillId="4" borderId="23" xfId="2" applyNumberFormat="1" applyFont="1" applyFill="1" applyBorder="1" applyAlignment="1">
      <alignment horizontal="center"/>
    </xf>
    <xf numFmtId="165" fontId="0" fillId="0" borderId="0" xfId="2" applyNumberFormat="1" applyFont="1" applyBorder="1" applyAlignment="1">
      <alignment horizontal="center"/>
    </xf>
    <xf numFmtId="165" fontId="0" fillId="0" borderId="5" xfId="2" applyNumberFormat="1" applyFont="1" applyBorder="1" applyAlignment="1">
      <alignment horizontal="center"/>
    </xf>
    <xf numFmtId="165" fontId="0" fillId="0" borderId="0" xfId="2" applyNumberFormat="1" applyFont="1" applyAlignment="1">
      <alignment horizontal="center"/>
    </xf>
    <xf numFmtId="165" fontId="0" fillId="0" borderId="7" xfId="2" applyNumberFormat="1" applyFont="1" applyBorder="1" applyAlignment="1">
      <alignment horizontal="center"/>
    </xf>
    <xf numFmtId="165" fontId="0" fillId="0" borderId="8" xfId="2" applyNumberFormat="1" applyFont="1" applyBorder="1" applyAlignment="1">
      <alignment horizontal="center"/>
    </xf>
    <xf numFmtId="0" fontId="1" fillId="0" borderId="0" xfId="0" applyFont="1" applyAlignment="1">
      <alignment horizontal="center" vertical="center"/>
    </xf>
    <xf numFmtId="165" fontId="1" fillId="4" borderId="31" xfId="2" applyNumberFormat="1" applyFont="1" applyFill="1" applyBorder="1" applyAlignment="1">
      <alignment horizontal="center"/>
    </xf>
    <xf numFmtId="0" fontId="1" fillId="4" borderId="23"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8" xfId="0" applyFont="1" applyFill="1" applyBorder="1" applyAlignment="1">
      <alignment horizontal="center" vertical="center"/>
    </xf>
    <xf numFmtId="165" fontId="0" fillId="0" borderId="29" xfId="0" applyNumberFormat="1" applyBorder="1"/>
    <xf numFmtId="165" fontId="0" fillId="0" borderId="24" xfId="0" applyNumberFormat="1" applyBorder="1" applyAlignment="1">
      <alignment wrapText="1"/>
    </xf>
    <xf numFmtId="165" fontId="0" fillId="0" borderId="25" xfId="0" applyNumberFormat="1" applyBorder="1" applyAlignment="1">
      <alignment wrapText="1"/>
    </xf>
    <xf numFmtId="165" fontId="0" fillId="0" borderId="30" xfId="0" applyNumberFormat="1" applyBorder="1"/>
    <xf numFmtId="165" fontId="0" fillId="0" borderId="19" xfId="0" applyNumberFormat="1" applyBorder="1"/>
    <xf numFmtId="165" fontId="0" fillId="0" borderId="19" xfId="0" applyNumberFormat="1" applyBorder="1" applyAlignment="1">
      <alignment wrapText="1"/>
    </xf>
    <xf numFmtId="165" fontId="0" fillId="0" borderId="20" xfId="0" applyNumberFormat="1" applyBorder="1" applyAlignment="1">
      <alignment wrapText="1"/>
    </xf>
    <xf numFmtId="165" fontId="0" fillId="0" borderId="31" xfId="0" applyNumberFormat="1" applyBorder="1"/>
    <xf numFmtId="165" fontId="0" fillId="0" borderId="22" xfId="0" applyNumberFormat="1" applyBorder="1"/>
    <xf numFmtId="165" fontId="0" fillId="0" borderId="23" xfId="0" applyNumberFormat="1" applyBorder="1"/>
    <xf numFmtId="165" fontId="0" fillId="0" borderId="0" xfId="0" applyNumberFormat="1"/>
    <xf numFmtId="165" fontId="1" fillId="4" borderId="32" xfId="0" applyNumberFormat="1" applyFont="1" applyFill="1" applyBorder="1"/>
    <xf numFmtId="165" fontId="1" fillId="4" borderId="33" xfId="0" applyNumberFormat="1" applyFont="1" applyFill="1" applyBorder="1"/>
    <xf numFmtId="165" fontId="0" fillId="0" borderId="20" xfId="0" applyNumberFormat="1" applyBorder="1"/>
    <xf numFmtId="165" fontId="1" fillId="4" borderId="34" xfId="0" applyNumberFormat="1" applyFont="1" applyFill="1" applyBorder="1"/>
    <xf numFmtId="0" fontId="3" fillId="0" borderId="0" xfId="0" applyFont="1" applyAlignment="1">
      <alignment horizontal="center" vertical="center"/>
    </xf>
    <xf numFmtId="2" fontId="0" fillId="0" borderId="0" xfId="0" applyNumberFormat="1" applyAlignment="1">
      <alignment horizontal="center" vertical="center"/>
    </xf>
    <xf numFmtId="2" fontId="0" fillId="0" borderId="0" xfId="1" applyNumberFormat="1" applyFont="1" applyBorder="1" applyAlignment="1">
      <alignment horizontal="center" vertical="center"/>
    </xf>
    <xf numFmtId="2" fontId="3" fillId="0" borderId="0" xfId="0" applyNumberFormat="1" applyFont="1" applyAlignment="1">
      <alignment horizontal="center" vertical="center"/>
    </xf>
    <xf numFmtId="164" fontId="3" fillId="0" borderId="0" xfId="0" applyNumberFormat="1" applyFont="1" applyAlignment="1">
      <alignment horizontal="center" vertical="center"/>
    </xf>
    <xf numFmtId="164" fontId="0" fillId="0" borderId="0" xfId="0" applyNumberFormat="1" applyAlignment="1">
      <alignment horizontal="center" vertical="center"/>
    </xf>
    <xf numFmtId="2" fontId="0" fillId="0" borderId="0" xfId="1" applyNumberFormat="1" applyFont="1" applyFill="1" applyBorder="1" applyAlignment="1">
      <alignment horizontal="center" vertical="center"/>
    </xf>
    <xf numFmtId="0" fontId="1" fillId="2" borderId="2" xfId="0" applyFont="1" applyFill="1" applyBorder="1" applyAlignment="1">
      <alignment horizontal="center" vertical="center" wrapText="1"/>
    </xf>
    <xf numFmtId="0" fontId="2" fillId="2" borderId="4" xfId="0" applyFont="1" applyFill="1" applyBorder="1" applyAlignment="1">
      <alignment horizontal="center" vertical="center"/>
    </xf>
    <xf numFmtId="2" fontId="0" fillId="2" borderId="0" xfId="0" applyNumberFormat="1" applyFill="1" applyAlignment="1">
      <alignment horizontal="center" vertical="center"/>
    </xf>
    <xf numFmtId="0" fontId="0" fillId="2" borderId="0" xfId="0" applyFill="1" applyAlignment="1">
      <alignment horizontal="center" vertical="center"/>
    </xf>
    <xf numFmtId="0" fontId="0" fillId="6" borderId="0" xfId="0" applyFill="1" applyAlignment="1">
      <alignment horizontal="center" vertical="center"/>
    </xf>
    <xf numFmtId="0" fontId="0" fillId="6" borderId="0" xfId="0" quotePrefix="1" applyFill="1" applyAlignment="1">
      <alignment horizontal="center" vertical="center"/>
    </xf>
    <xf numFmtId="0" fontId="0" fillId="0" borderId="5" xfId="0" applyBorder="1" applyAlignment="1">
      <alignment horizontal="center" vertical="center"/>
    </xf>
    <xf numFmtId="0" fontId="0" fillId="5" borderId="0" xfId="0" applyFill="1" applyAlignment="1">
      <alignment horizontal="center" vertical="center"/>
    </xf>
    <xf numFmtId="0" fontId="0" fillId="5" borderId="0" xfId="0" quotePrefix="1" applyFill="1" applyAlignment="1">
      <alignment horizontal="center" vertical="center"/>
    </xf>
    <xf numFmtId="0" fontId="0" fillId="3" borderId="0" xfId="0" applyFill="1" applyAlignment="1">
      <alignment horizontal="center" vertical="center"/>
    </xf>
    <xf numFmtId="0" fontId="0" fillId="7" borderId="0" xfId="0" applyFill="1" applyAlignment="1">
      <alignment horizontal="center" vertical="center"/>
    </xf>
    <xf numFmtId="0" fontId="0" fillId="5" borderId="5" xfId="0" applyFill="1" applyBorder="1" applyAlignment="1">
      <alignment horizontal="left" vertical="center"/>
    </xf>
    <xf numFmtId="0" fontId="2" fillId="2" borderId="6" xfId="0" applyFont="1" applyFill="1" applyBorder="1" applyAlignment="1">
      <alignment horizontal="center" vertical="center"/>
    </xf>
    <xf numFmtId="2" fontId="3"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0" fillId="2" borderId="7" xfId="0" applyNumberFormat="1" applyFill="1" applyBorder="1" applyAlignment="1">
      <alignment horizontal="center" vertical="center"/>
    </xf>
    <xf numFmtId="2" fontId="0" fillId="0" borderId="7" xfId="1" applyNumberFormat="1" applyFont="1" applyBorder="1" applyAlignment="1">
      <alignment horizontal="center" vertical="center"/>
    </xf>
    <xf numFmtId="0" fontId="0" fillId="2" borderId="7" xfId="0" applyFill="1" applyBorder="1" applyAlignment="1">
      <alignment horizontal="center" vertical="center"/>
    </xf>
    <xf numFmtId="0" fontId="3" fillId="0" borderId="4" xfId="0" applyFont="1" applyBorder="1" applyAlignment="1">
      <alignment horizontal="center" vertical="center"/>
    </xf>
    <xf numFmtId="2" fontId="0" fillId="0" borderId="5" xfId="0" applyNumberFormat="1" applyBorder="1" applyAlignment="1">
      <alignment horizontal="center" vertical="center"/>
    </xf>
    <xf numFmtId="0" fontId="3" fillId="0" borderId="6" xfId="0" applyFont="1" applyBorder="1" applyAlignment="1">
      <alignment horizontal="center" vertical="center"/>
    </xf>
    <xf numFmtId="2" fontId="0" fillId="0" borderId="8" xfId="0" applyNumberFormat="1" applyBorder="1" applyAlignment="1">
      <alignment horizontal="center" vertical="center"/>
    </xf>
    <xf numFmtId="2" fontId="0" fillId="0" borderId="4" xfId="1" applyNumberFormat="1" applyFont="1" applyBorder="1" applyAlignment="1">
      <alignment horizontal="center" vertical="center"/>
    </xf>
    <xf numFmtId="2" fontId="0" fillId="0" borderId="5" xfId="1" applyNumberFormat="1" applyFont="1" applyBorder="1" applyAlignment="1">
      <alignment horizontal="center" vertical="center"/>
    </xf>
    <xf numFmtId="2" fontId="0" fillId="0" borderId="4" xfId="1" applyNumberFormat="1" applyFont="1" applyFill="1" applyBorder="1" applyAlignment="1">
      <alignment horizontal="center" vertical="center"/>
    </xf>
    <xf numFmtId="2" fontId="0" fillId="0" borderId="5" xfId="1" applyNumberFormat="1" applyFont="1" applyFill="1" applyBorder="1" applyAlignment="1">
      <alignment horizontal="center" vertical="center"/>
    </xf>
    <xf numFmtId="2" fontId="0" fillId="0" borderId="6" xfId="1" applyNumberFormat="1" applyFont="1" applyBorder="1" applyAlignment="1">
      <alignment horizontal="center" vertical="center"/>
    </xf>
    <xf numFmtId="2" fontId="0" fillId="0" borderId="8" xfId="1" applyNumberFormat="1" applyFont="1" applyBorder="1" applyAlignment="1">
      <alignment horizontal="center" vertical="center"/>
    </xf>
    <xf numFmtId="0" fontId="0" fillId="0" borderId="4" xfId="0"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7" borderId="5" xfId="0" applyFill="1" applyBorder="1" applyAlignment="1">
      <alignment horizontal="center" vertical="center"/>
    </xf>
    <xf numFmtId="0" fontId="0" fillId="6" borderId="5" xfId="0" applyFill="1" applyBorder="1" applyAlignment="1">
      <alignment horizontal="center" vertical="center"/>
    </xf>
    <xf numFmtId="0" fontId="0" fillId="6" borderId="4" xfId="0" applyFill="1" applyBorder="1" applyAlignment="1">
      <alignment horizontal="center" vertical="center"/>
    </xf>
    <xf numFmtId="0" fontId="0" fillId="5" borderId="4" xfId="0" applyFill="1" applyBorder="1" applyAlignment="1">
      <alignment horizontal="center" vertical="center"/>
    </xf>
    <xf numFmtId="0" fontId="0" fillId="5" borderId="5" xfId="0" applyFill="1" applyBorder="1" applyAlignment="1">
      <alignment horizontal="center" vertical="center"/>
    </xf>
    <xf numFmtId="0" fontId="0" fillId="8" borderId="4" xfId="0" applyFill="1" applyBorder="1" applyAlignment="1">
      <alignment horizontal="left" vertical="center"/>
    </xf>
    <xf numFmtId="0" fontId="0" fillId="5" borderId="4" xfId="0" applyFill="1" applyBorder="1" applyAlignment="1">
      <alignment horizontal="left" vertical="center"/>
    </xf>
    <xf numFmtId="0" fontId="0" fillId="5" borderId="5" xfId="0" applyFill="1" applyBorder="1" applyAlignment="1">
      <alignment horizontal="left" vertical="center" wrapText="1"/>
    </xf>
    <xf numFmtId="0" fontId="0" fillId="8" borderId="5" xfId="0" applyFill="1" applyBorder="1" applyAlignment="1">
      <alignment horizontal="left" vertical="center" wrapText="1"/>
    </xf>
    <xf numFmtId="0" fontId="1" fillId="2" borderId="6" xfId="0" applyFont="1" applyFill="1" applyBorder="1" applyAlignment="1">
      <alignment horizontal="center" textRotation="90" wrapText="1"/>
    </xf>
    <xf numFmtId="0" fontId="1" fillId="2" borderId="7" xfId="0" applyFont="1" applyFill="1" applyBorder="1" applyAlignment="1">
      <alignment horizontal="center" textRotation="90"/>
    </xf>
    <xf numFmtId="0" fontId="1" fillId="2" borderId="7" xfId="0" applyFont="1" applyFill="1" applyBorder="1" applyAlignment="1">
      <alignment horizontal="center" textRotation="90" wrapText="1"/>
    </xf>
    <xf numFmtId="0" fontId="1" fillId="2" borderId="8" xfId="0" applyFont="1" applyFill="1" applyBorder="1" applyAlignment="1">
      <alignment horizontal="center" textRotation="90"/>
    </xf>
    <xf numFmtId="0" fontId="0" fillId="2" borderId="7" xfId="0" applyFill="1" applyBorder="1" applyAlignment="1">
      <alignment horizontal="center"/>
    </xf>
    <xf numFmtId="0" fontId="1" fillId="2" borderId="8" xfId="0" applyFont="1" applyFill="1" applyBorder="1" applyAlignment="1">
      <alignment horizontal="center" textRotation="90" wrapText="1"/>
    </xf>
    <xf numFmtId="0" fontId="1" fillId="2" borderId="7" xfId="0" applyFont="1" applyFill="1" applyBorder="1" applyAlignment="1">
      <alignment horizontal="center"/>
    </xf>
    <xf numFmtId="0" fontId="2" fillId="2" borderId="7" xfId="0" applyFont="1" applyFill="1" applyBorder="1" applyAlignment="1">
      <alignment horizontal="center"/>
    </xf>
    <xf numFmtId="0" fontId="0" fillId="6" borderId="5" xfId="0" applyFill="1" applyBorder="1" applyAlignment="1">
      <alignment horizontal="left" vertical="center"/>
    </xf>
    <xf numFmtId="0" fontId="0" fillId="2" borderId="2" xfId="0" applyFill="1" applyBorder="1" applyAlignment="1">
      <alignment horizontal="center" vertical="center"/>
    </xf>
    <xf numFmtId="0" fontId="1" fillId="2" borderId="2" xfId="0" applyFont="1" applyFill="1" applyBorder="1" applyAlignment="1">
      <alignment horizontal="center" vertical="center" textRotation="90"/>
    </xf>
    <xf numFmtId="0" fontId="5" fillId="0" borderId="0" xfId="0" applyFont="1"/>
    <xf numFmtId="0" fontId="7" fillId="0" borderId="0" xfId="0" applyFont="1"/>
    <xf numFmtId="0" fontId="2" fillId="0" borderId="4" xfId="0" applyFont="1" applyBorder="1" applyAlignment="1">
      <alignment horizontal="center" vertical="center"/>
    </xf>
    <xf numFmtId="0" fontId="0" fillId="8" borderId="5" xfId="0" applyFill="1" applyBorder="1" applyAlignment="1">
      <alignment horizontal="center" vertical="center"/>
    </xf>
    <xf numFmtId="0" fontId="0" fillId="9" borderId="4" xfId="0" applyFill="1" applyBorder="1" applyAlignment="1">
      <alignment horizontal="center" vertical="center"/>
    </xf>
    <xf numFmtId="0" fontId="0" fillId="9" borderId="0" xfId="0" applyFill="1" applyAlignment="1">
      <alignment horizontal="center" vertical="center"/>
    </xf>
    <xf numFmtId="0" fontId="0" fillId="9" borderId="5" xfId="0" applyFill="1" applyBorder="1" applyAlignment="1">
      <alignment horizontal="center" vertical="center"/>
    </xf>
    <xf numFmtId="0" fontId="0" fillId="9" borderId="4" xfId="0" applyFill="1" applyBorder="1" applyAlignment="1">
      <alignment horizontal="left" vertical="center"/>
    </xf>
    <xf numFmtId="0" fontId="0" fillId="9" borderId="0" xfId="0" applyFill="1" applyAlignment="1">
      <alignment horizontal="left" vertical="center"/>
    </xf>
    <xf numFmtId="0" fontId="0" fillId="9" borderId="5" xfId="0" applyFill="1" applyBorder="1" applyAlignment="1">
      <alignment horizontal="left" vertical="center"/>
    </xf>
    <xf numFmtId="0" fontId="0" fillId="9" borderId="5" xfId="0" applyFill="1" applyBorder="1" applyAlignment="1">
      <alignment horizontal="left" vertical="center" wrapText="1"/>
    </xf>
    <xf numFmtId="0" fontId="0" fillId="9" borderId="6" xfId="0" applyFill="1" applyBorder="1" applyAlignment="1">
      <alignment horizontal="center" vertical="center"/>
    </xf>
    <xf numFmtId="0" fontId="0" fillId="9" borderId="7" xfId="0" applyFill="1" applyBorder="1" applyAlignment="1">
      <alignment horizontal="center" vertical="center"/>
    </xf>
    <xf numFmtId="0" fontId="0" fillId="9" borderId="8" xfId="0" applyFill="1" applyBorder="1" applyAlignment="1">
      <alignment horizontal="center" vertical="center"/>
    </xf>
    <xf numFmtId="0" fontId="0" fillId="9" borderId="6" xfId="0" applyFill="1" applyBorder="1" applyAlignment="1">
      <alignment horizontal="left" vertical="center"/>
    </xf>
    <xf numFmtId="0" fontId="0" fillId="9" borderId="8" xfId="0" applyFill="1" applyBorder="1" applyAlignment="1">
      <alignment horizontal="left" vertical="center"/>
    </xf>
    <xf numFmtId="0" fontId="0" fillId="9" borderId="0" xfId="0" quotePrefix="1" applyFill="1" applyAlignment="1">
      <alignment horizontal="center" vertical="center"/>
    </xf>
    <xf numFmtId="0" fontId="1" fillId="4" borderId="13" xfId="0" applyFont="1" applyFill="1" applyBorder="1" applyAlignment="1">
      <alignment horizontal="center"/>
    </xf>
    <xf numFmtId="0" fontId="1" fillId="4" borderId="14" xfId="0" applyFont="1" applyFill="1" applyBorder="1" applyAlignment="1">
      <alignment horizontal="center"/>
    </xf>
    <xf numFmtId="0" fontId="11" fillId="9" borderId="0" xfId="0" applyFont="1" applyFill="1" applyAlignment="1">
      <alignment horizontal="center" vertical="center"/>
    </xf>
    <xf numFmtId="0" fontId="11" fillId="2" borderId="0" xfId="0" applyFont="1" applyFill="1" applyAlignment="1">
      <alignment horizontal="center" vertical="center"/>
    </xf>
    <xf numFmtId="0" fontId="0" fillId="8" borderId="0" xfId="0" applyFill="1" applyAlignment="1">
      <alignment horizontal="center" vertical="center"/>
    </xf>
    <xf numFmtId="0" fontId="2" fillId="0" borderId="6" xfId="0" applyFont="1" applyBorder="1" applyAlignment="1">
      <alignment horizontal="center" vertical="center"/>
    </xf>
    <xf numFmtId="2" fontId="0" fillId="0" borderId="6" xfId="1" applyNumberFormat="1" applyFont="1" applyFill="1" applyBorder="1" applyAlignment="1">
      <alignment horizontal="center" vertical="center"/>
    </xf>
    <xf numFmtId="2" fontId="0" fillId="0" borderId="7" xfId="1" applyNumberFormat="1" applyFont="1" applyFill="1" applyBorder="1" applyAlignment="1">
      <alignment horizontal="center" vertical="center"/>
    </xf>
    <xf numFmtId="2" fontId="0" fillId="0" borderId="8" xfId="1" applyNumberFormat="1" applyFont="1" applyFill="1" applyBorder="1" applyAlignment="1">
      <alignment horizontal="center" vertical="center"/>
    </xf>
    <xf numFmtId="0" fontId="0" fillId="3" borderId="6" xfId="0" applyFill="1" applyBorder="1" applyAlignment="1">
      <alignment horizontal="center" vertical="center"/>
    </xf>
    <xf numFmtId="0" fontId="0" fillId="7" borderId="7" xfId="0" applyFill="1" applyBorder="1" applyAlignment="1">
      <alignment horizontal="center" vertical="center"/>
    </xf>
    <xf numFmtId="0" fontId="0" fillId="8" borderId="7" xfId="0" applyFill="1" applyBorder="1" applyAlignment="1">
      <alignment horizontal="center" vertical="center"/>
    </xf>
    <xf numFmtId="0" fontId="0" fillId="8" borderId="8" xfId="0" applyFill="1" applyBorder="1" applyAlignment="1">
      <alignment horizontal="center" vertical="center"/>
    </xf>
    <xf numFmtId="0" fontId="0" fillId="0" borderId="6" xfId="0" applyBorder="1" applyAlignment="1">
      <alignment horizontal="center" vertical="center"/>
    </xf>
    <xf numFmtId="0" fontId="11" fillId="2" borderId="7" xfId="0" applyFont="1" applyFill="1" applyBorder="1" applyAlignment="1">
      <alignment horizontal="center" vertical="center"/>
    </xf>
    <xf numFmtId="0" fontId="0" fillId="9" borderId="7" xfId="0" quotePrefix="1" applyFill="1" applyBorder="1" applyAlignment="1">
      <alignment horizontal="center" vertical="center"/>
    </xf>
    <xf numFmtId="0" fontId="11" fillId="9" borderId="7" xfId="0" applyFont="1" applyFill="1" applyBorder="1" applyAlignment="1">
      <alignment horizontal="center" vertical="center"/>
    </xf>
    <xf numFmtId="0" fontId="0" fillId="9" borderId="8" xfId="0" applyFill="1" applyBorder="1" applyAlignment="1">
      <alignment horizontal="left" vertical="center" wrapText="1"/>
    </xf>
    <xf numFmtId="0" fontId="0" fillId="0" borderId="5" xfId="0" applyBorder="1" applyAlignment="1">
      <alignment horizontal="center"/>
    </xf>
    <xf numFmtId="0" fontId="0" fillId="4" borderId="12" xfId="0" applyFill="1" applyBorder="1"/>
    <xf numFmtId="0" fontId="0" fillId="4" borderId="14" xfId="0" applyFill="1" applyBorder="1"/>
    <xf numFmtId="0" fontId="1" fillId="4" borderId="5" xfId="0" applyFont="1" applyFill="1" applyBorder="1"/>
    <xf numFmtId="0" fontId="0" fillId="0" borderId="2" xfId="0" applyBorder="1" applyAlignment="1">
      <alignment horizontal="center"/>
    </xf>
    <xf numFmtId="0" fontId="0" fillId="0" borderId="3"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165" fontId="1" fillId="4" borderId="0" xfId="2" applyNumberFormat="1" applyFont="1" applyFill="1" applyBorder="1" applyAlignment="1">
      <alignment horizontal="center"/>
    </xf>
    <xf numFmtId="165" fontId="1" fillId="4" borderId="4" xfId="2" applyNumberFormat="1" applyFont="1" applyFill="1" applyBorder="1" applyAlignment="1">
      <alignment horizontal="center"/>
    </xf>
    <xf numFmtId="165" fontId="1" fillId="4" borderId="5" xfId="2" applyNumberFormat="1" applyFont="1" applyFill="1" applyBorder="1" applyAlignment="1">
      <alignment horizontal="center"/>
    </xf>
    <xf numFmtId="165" fontId="0" fillId="0" borderId="4" xfId="0" applyNumberFormat="1" applyBorder="1"/>
    <xf numFmtId="165" fontId="0" fillId="0" borderId="5" xfId="0" applyNumberFormat="1" applyBorder="1"/>
    <xf numFmtId="165" fontId="0" fillId="0" borderId="6" xfId="0" applyNumberFormat="1" applyBorder="1"/>
    <xf numFmtId="165" fontId="0" fillId="0" borderId="7" xfId="0" applyNumberFormat="1" applyBorder="1"/>
    <xf numFmtId="165" fontId="0" fillId="0" borderId="8" xfId="0" applyNumberFormat="1" applyBorder="1"/>
    <xf numFmtId="9" fontId="0" fillId="0" borderId="6" xfId="2" applyFont="1" applyBorder="1"/>
    <xf numFmtId="9" fontId="0" fillId="0" borderId="7" xfId="2" applyFont="1" applyBorder="1"/>
    <xf numFmtId="9" fontId="0" fillId="0" borderId="8" xfId="2" applyFont="1" applyBorder="1"/>
    <xf numFmtId="0" fontId="0" fillId="5" borderId="4" xfId="0" applyFill="1" applyBorder="1" applyAlignment="1">
      <alignment horizontal="left" vertical="center" wrapText="1"/>
    </xf>
    <xf numFmtId="165" fontId="0" fillId="0" borderId="0" xfId="2" applyNumberFormat="1" applyFont="1" applyFill="1" applyBorder="1" applyAlignment="1">
      <alignment horizontal="left"/>
    </xf>
    <xf numFmtId="0" fontId="0" fillId="11" borderId="36" xfId="0" applyFill="1" applyBorder="1"/>
    <xf numFmtId="0" fontId="0" fillId="12" borderId="36" xfId="0" applyFill="1" applyBorder="1"/>
    <xf numFmtId="0" fontId="0" fillId="10" borderId="36" xfId="0" applyFill="1" applyBorder="1"/>
    <xf numFmtId="0" fontId="0" fillId="0" borderId="36" xfId="0" applyBorder="1"/>
    <xf numFmtId="0" fontId="0" fillId="6" borderId="36" xfId="0" applyFill="1" applyBorder="1"/>
    <xf numFmtId="0" fontId="0" fillId="14" borderId="36" xfId="0" applyFill="1" applyBorder="1"/>
    <xf numFmtId="0" fontId="3" fillId="13" borderId="36" xfId="0" applyFont="1" applyFill="1" applyBorder="1"/>
    <xf numFmtId="0" fontId="0" fillId="3" borderId="36" xfId="0" applyFill="1" applyBorder="1"/>
    <xf numFmtId="0" fontId="0" fillId="7" borderId="36" xfId="0" applyFill="1" applyBorder="1"/>
    <xf numFmtId="49" fontId="0" fillId="0" borderId="0" xfId="0" applyNumberFormat="1"/>
    <xf numFmtId="0" fontId="5" fillId="6" borderId="36" xfId="0" applyFont="1" applyFill="1" applyBorder="1"/>
    <xf numFmtId="0" fontId="5" fillId="13" borderId="36" xfId="0" applyFont="1" applyFill="1" applyBorder="1"/>
    <xf numFmtId="0" fontId="7" fillId="13" borderId="36" xfId="0" applyFont="1" applyFill="1" applyBorder="1"/>
    <xf numFmtId="49" fontId="1" fillId="0" borderId="0" xfId="0" applyNumberFormat="1" applyFont="1"/>
    <xf numFmtId="0" fontId="0" fillId="9" borderId="0" xfId="0" applyFill="1" applyAlignment="1">
      <alignment horizontal="left" vertical="center" wrapText="1"/>
    </xf>
    <xf numFmtId="0" fontId="0" fillId="8" borderId="0" xfId="0" applyFill="1" applyAlignment="1">
      <alignment horizontal="left" vertical="center" wrapText="1"/>
    </xf>
    <xf numFmtId="0" fontId="0" fillId="5" borderId="0" xfId="0" applyFill="1" applyAlignment="1">
      <alignment horizontal="left" vertical="center" wrapText="1"/>
    </xf>
    <xf numFmtId="0" fontId="0" fillId="9" borderId="7" xfId="0" applyFill="1" applyBorder="1" applyAlignment="1">
      <alignment horizontal="left" vertical="center" wrapText="1"/>
    </xf>
    <xf numFmtId="0" fontId="0" fillId="0" borderId="0" xfId="0" applyAlignment="1">
      <alignment horizontal="center" vertical="center" wrapText="1"/>
    </xf>
    <xf numFmtId="0" fontId="0" fillId="9" borderId="4" xfId="0" applyFill="1" applyBorder="1" applyAlignment="1">
      <alignment horizontal="center" vertical="center" wrapText="1"/>
    </xf>
    <xf numFmtId="0" fontId="0" fillId="9" borderId="0" xfId="0" applyFill="1" applyAlignment="1">
      <alignment horizontal="center" vertical="center" wrapText="1"/>
    </xf>
    <xf numFmtId="0" fontId="0" fillId="9" borderId="5" xfId="0" applyFill="1" applyBorder="1" applyAlignment="1">
      <alignment horizontal="center" vertical="center" wrapText="1"/>
    </xf>
    <xf numFmtId="0" fontId="0" fillId="9" borderId="4" xfId="0" applyFill="1" applyBorder="1" applyAlignment="1">
      <alignment horizontal="left" vertical="center" wrapText="1"/>
    </xf>
    <xf numFmtId="0" fontId="0" fillId="8" borderId="4" xfId="0" applyFill="1" applyBorder="1" applyAlignment="1">
      <alignment horizontal="left" vertical="center" wrapText="1"/>
    </xf>
    <xf numFmtId="0" fontId="0" fillId="9" borderId="6" xfId="0" applyFill="1" applyBorder="1" applyAlignment="1">
      <alignment horizontal="left" vertical="center" wrapText="1"/>
    </xf>
    <xf numFmtId="0" fontId="0" fillId="14" borderId="0" xfId="0" applyFill="1" applyAlignment="1">
      <alignment horizontal="center" vertical="center"/>
    </xf>
    <xf numFmtId="0" fontId="0" fillId="9" borderId="10" xfId="0" applyFill="1" applyBorder="1" applyAlignment="1">
      <alignment horizontal="left" vertical="center"/>
    </xf>
    <xf numFmtId="0" fontId="0" fillId="14" borderId="5" xfId="0" applyFill="1" applyBorder="1" applyAlignment="1">
      <alignment horizontal="left" vertical="center" wrapText="1"/>
    </xf>
    <xf numFmtId="0" fontId="1" fillId="4" borderId="1" xfId="0" applyFont="1" applyFill="1" applyBorder="1" applyAlignment="1">
      <alignment horizontal="left"/>
    </xf>
    <xf numFmtId="0" fontId="1" fillId="4" borderId="3" xfId="0" applyFont="1" applyFill="1" applyBorder="1" applyAlignment="1">
      <alignment horizontal="left"/>
    </xf>
    <xf numFmtId="0" fontId="1" fillId="4" borderId="6" xfId="0" applyFont="1" applyFill="1" applyBorder="1" applyAlignment="1">
      <alignment horizontal="left"/>
    </xf>
    <xf numFmtId="0" fontId="1" fillId="4" borderId="8" xfId="0" applyFont="1" applyFill="1" applyBorder="1" applyAlignment="1">
      <alignment horizontal="left"/>
    </xf>
    <xf numFmtId="0" fontId="1" fillId="4" borderId="4" xfId="0" applyFont="1" applyFill="1" applyBorder="1" applyAlignment="1">
      <alignment horizontal="center" textRotation="90"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0" xfId="0" applyFont="1" applyFill="1" applyAlignment="1">
      <alignment horizontal="center" vertical="center" wrapText="1"/>
    </xf>
    <xf numFmtId="0" fontId="1" fillId="4" borderId="5" xfId="0" applyFont="1" applyFill="1" applyBorder="1" applyAlignment="1">
      <alignment horizontal="center" vertical="center" wrapText="1"/>
    </xf>
    <xf numFmtId="0" fontId="1" fillId="4" borderId="12" xfId="0" applyFont="1" applyFill="1" applyBorder="1" applyAlignment="1">
      <alignment horizontal="center"/>
    </xf>
    <xf numFmtId="0" fontId="1" fillId="4" borderId="13" xfId="0" applyFont="1" applyFill="1" applyBorder="1" applyAlignment="1">
      <alignment horizontal="center"/>
    </xf>
    <xf numFmtId="0" fontId="1" fillId="4" borderId="14" xfId="0" applyFont="1" applyFill="1" applyBorder="1" applyAlignment="1">
      <alignment horizontal="center"/>
    </xf>
    <xf numFmtId="0" fontId="1" fillId="4" borderId="35" xfId="0" applyFont="1" applyFill="1" applyBorder="1" applyAlignment="1">
      <alignment horizontal="center" wrapText="1"/>
    </xf>
    <xf numFmtId="0" fontId="1" fillId="4" borderId="17" xfId="0" applyFont="1" applyFill="1" applyBorder="1" applyAlignment="1">
      <alignment horizontal="center" wrapText="1"/>
    </xf>
    <xf numFmtId="0" fontId="1" fillId="4" borderId="18" xfId="0" applyFont="1" applyFill="1" applyBorder="1" applyAlignment="1">
      <alignment horizontal="center" wrapText="1"/>
    </xf>
    <xf numFmtId="0" fontId="1" fillId="4" borderId="16"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 xfId="0" applyFont="1" applyFill="1" applyBorder="1" applyAlignment="1">
      <alignment horizontal="center" textRotation="90" wrapText="1"/>
    </xf>
    <xf numFmtId="0" fontId="1" fillId="2" borderId="6" xfId="0" applyFont="1" applyFill="1" applyBorder="1" applyAlignment="1">
      <alignment horizontal="center" textRotation="90" wrapText="1"/>
    </xf>
    <xf numFmtId="0" fontId="1" fillId="2" borderId="9" xfId="0" applyFont="1" applyFill="1" applyBorder="1" applyAlignment="1">
      <alignment horizontal="center" textRotation="90"/>
    </xf>
    <xf numFmtId="0" fontId="1" fillId="2" borderId="11" xfId="0" applyFont="1" applyFill="1" applyBorder="1" applyAlignment="1">
      <alignment horizontal="center" textRotation="90"/>
    </xf>
    <xf numFmtId="0" fontId="0" fillId="2" borderId="1" xfId="0" applyFill="1" applyBorder="1" applyAlignment="1">
      <alignment horizontal="center"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0" fillId="5" borderId="0" xfId="0" applyFill="1" applyAlignment="1">
      <alignment horizontal="left" vertical="center" wrapText="1"/>
    </xf>
    <xf numFmtId="0" fontId="0" fillId="5" borderId="7" xfId="0" applyFill="1" applyBorder="1" applyAlignment="1">
      <alignment horizontal="left" vertical="center" wrapText="1"/>
    </xf>
    <xf numFmtId="0" fontId="0" fillId="8" borderId="5" xfId="0" applyFill="1" applyBorder="1" applyAlignment="1">
      <alignment horizontal="left" vertical="center" wrapText="1"/>
    </xf>
    <xf numFmtId="0" fontId="0" fillId="8" borderId="8" xfId="0" applyFill="1" applyBorder="1" applyAlignment="1">
      <alignment horizontal="left" vertical="center" wrapText="1"/>
    </xf>
    <xf numFmtId="0" fontId="0" fillId="5" borderId="10" xfId="0" applyFill="1" applyBorder="1" applyAlignment="1">
      <alignment horizontal="left" vertical="center" wrapText="1"/>
    </xf>
    <xf numFmtId="0" fontId="0" fillId="5" borderId="11" xfId="0" applyFill="1" applyBorder="1" applyAlignment="1">
      <alignment horizontal="left" vertical="center" wrapText="1"/>
    </xf>
    <xf numFmtId="0" fontId="0" fillId="5" borderId="10" xfId="0" applyFill="1" applyBorder="1" applyAlignment="1">
      <alignment horizontal="center" vertical="center" wrapText="1"/>
    </xf>
    <xf numFmtId="0" fontId="0" fillId="5" borderId="11" xfId="0" applyFill="1" applyBorder="1" applyAlignment="1">
      <alignment horizontal="center" vertical="center" wrapText="1"/>
    </xf>
    <xf numFmtId="0" fontId="0" fillId="5" borderId="4" xfId="0" applyFill="1" applyBorder="1" applyAlignment="1">
      <alignment horizontal="left" vertical="center" wrapText="1"/>
    </xf>
    <xf numFmtId="0" fontId="0" fillId="5" borderId="6" xfId="0" applyFill="1" applyBorder="1" applyAlignment="1">
      <alignment horizontal="left" vertical="center" wrapText="1"/>
    </xf>
    <xf numFmtId="0" fontId="0" fillId="5" borderId="4" xfId="0" applyFill="1" applyBorder="1" applyAlignment="1">
      <alignment horizontal="center" vertical="center"/>
    </xf>
    <xf numFmtId="0" fontId="0" fillId="5" borderId="6" xfId="0" applyFill="1" applyBorder="1" applyAlignment="1">
      <alignment horizontal="center" vertical="center"/>
    </xf>
    <xf numFmtId="0" fontId="0" fillId="5" borderId="0" xfId="0" applyFill="1" applyAlignment="1">
      <alignment horizontal="center" vertical="center" wrapText="1"/>
    </xf>
    <xf numFmtId="0" fontId="0" fillId="5" borderId="7" xfId="0" applyFill="1" applyBorder="1" applyAlignment="1">
      <alignment horizontal="center" vertical="center" wrapText="1"/>
    </xf>
    <xf numFmtId="0" fontId="0" fillId="5" borderId="5" xfId="0" applyFill="1" applyBorder="1" applyAlignment="1">
      <alignment horizontal="center" vertical="center"/>
    </xf>
    <xf numFmtId="0" fontId="0" fillId="5" borderId="8" xfId="0" applyFill="1" applyBorder="1" applyAlignment="1">
      <alignment horizontal="center" vertical="center"/>
    </xf>
    <xf numFmtId="0" fontId="0" fillId="0" borderId="0" xfId="0" applyAlignment="1"/>
    <xf numFmtId="0" fontId="1" fillId="4" borderId="12" xfId="0" applyFont="1" applyFill="1" applyBorder="1" applyAlignment="1">
      <alignment horizontal="left" wrapText="1"/>
    </xf>
    <xf numFmtId="0" fontId="1" fillId="4" borderId="14" xfId="0" applyFont="1" applyFill="1" applyBorder="1" applyAlignment="1">
      <alignment horizontal="left" wrapText="1"/>
    </xf>
    <xf numFmtId="0" fontId="7" fillId="0" borderId="13" xfId="0" applyFont="1" applyBorder="1" applyAlignment="1">
      <alignment horizontal="center" vertical="center"/>
    </xf>
    <xf numFmtId="0" fontId="7" fillId="0" borderId="14" xfId="0" applyFont="1" applyBorder="1" applyAlignment="1">
      <alignment horizontal="center" vertical="center"/>
    </xf>
  </cellXfs>
  <cellStyles count="4">
    <cellStyle name="Milliers" xfId="1" builtinId="3"/>
    <cellStyle name="Normal" xfId="0" builtinId="0"/>
    <cellStyle name="Normal 2" xfId="3" xr:uid="{9E7C62E8-81EA-44D2-8498-997884D0BEA2}"/>
    <cellStyle name="Pourcentage" xfId="2" builtinId="5"/>
  </cellStyles>
  <dxfs count="23">
    <dxf>
      <fill>
        <patternFill>
          <bgColor rgb="FFCCECFF"/>
        </patternFill>
      </fill>
    </dxf>
    <dxf>
      <fill>
        <patternFill>
          <bgColor rgb="FFFFCCCC"/>
        </patternFill>
      </fill>
    </dxf>
    <dxf>
      <fill>
        <patternFill>
          <bgColor rgb="FFCCECFF"/>
        </patternFill>
      </fill>
    </dxf>
    <dxf>
      <fill>
        <patternFill>
          <bgColor rgb="FFFFCCCC"/>
        </patternFill>
      </fill>
    </dxf>
    <dxf>
      <fill>
        <patternFill>
          <bgColor rgb="FFFFCCCC"/>
        </patternFill>
      </fill>
    </dxf>
    <dxf>
      <fill>
        <patternFill>
          <bgColor rgb="FFCCECFF"/>
        </patternFill>
      </fill>
    </dxf>
    <dxf>
      <fill>
        <patternFill>
          <bgColor rgb="FFFFCCCC"/>
        </patternFill>
      </fill>
    </dxf>
    <dxf>
      <fill>
        <patternFill>
          <bgColor rgb="FFCCECFF"/>
        </patternFill>
      </fill>
    </dxf>
    <dxf>
      <fill>
        <patternFill>
          <bgColor rgb="FFFFCCCC"/>
        </patternFill>
      </fill>
    </dxf>
    <dxf>
      <fill>
        <patternFill>
          <bgColor rgb="FFFFCCCC"/>
        </patternFill>
      </fill>
    </dxf>
    <dxf>
      <fill>
        <patternFill>
          <bgColor rgb="FFCCECFF"/>
        </patternFill>
      </fill>
    </dxf>
    <dxf>
      <fill>
        <patternFill>
          <bgColor rgb="FFFFCCCC"/>
        </patternFill>
      </fill>
    </dxf>
    <dxf>
      <fill>
        <patternFill>
          <bgColor rgb="FFCCECFF"/>
        </patternFill>
      </fill>
    </dxf>
    <dxf>
      <fill>
        <patternFill>
          <bgColor rgb="FFFFCCCC"/>
        </patternFill>
      </fill>
    </dxf>
    <dxf>
      <fill>
        <patternFill>
          <bgColor rgb="FFFFCCCC"/>
        </patternFill>
      </fill>
    </dxf>
    <dxf>
      <fill>
        <patternFill>
          <bgColor rgb="FFB1F8AA"/>
        </patternFill>
      </fill>
    </dxf>
    <dxf>
      <fill>
        <patternFill>
          <bgColor theme="7" tint="0.59996337778862885"/>
        </patternFill>
      </fill>
    </dxf>
    <dxf>
      <fill>
        <patternFill>
          <bgColor theme="7" tint="0.59996337778862885"/>
        </patternFill>
      </fill>
    </dxf>
    <dxf>
      <fill>
        <patternFill>
          <bgColor rgb="FFFF9999"/>
        </patternFill>
      </fill>
    </dxf>
    <dxf>
      <fill>
        <patternFill>
          <bgColor rgb="FFB1F8AA"/>
        </patternFill>
      </fill>
    </dxf>
    <dxf>
      <fill>
        <patternFill>
          <bgColor theme="7" tint="0.59996337778862885"/>
        </patternFill>
      </fill>
    </dxf>
    <dxf>
      <fill>
        <patternFill>
          <bgColor theme="7" tint="0.59996337778862885"/>
        </patternFill>
      </fill>
    </dxf>
    <dxf>
      <fill>
        <patternFill>
          <bgColor rgb="FFFF9999"/>
        </patternFill>
      </fill>
    </dxf>
  </dxfs>
  <tableStyles count="0" defaultTableStyle="TableStyleMedium2" defaultPivotStyle="PivotStyleLight16"/>
  <colors>
    <mruColors>
      <color rgb="FFEAF5FB"/>
      <color rgb="FFFFCCCC"/>
      <color rgb="FFE2F6A4"/>
      <color rgb="FFFFCDCC"/>
      <color rgb="FFCCECFF"/>
      <color rgb="FFF7D5FF"/>
      <color rgb="FFFF9999"/>
      <color rgb="FFFFE799"/>
      <color rgb="FFB1F9AA"/>
      <color rgb="FFEAF4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E942-C7A1-483B-B475-871742C2201A}">
  <dimension ref="A1:R22"/>
  <sheetViews>
    <sheetView tabSelected="1" zoomScale="85" zoomScaleNormal="85" workbookViewId="0"/>
  </sheetViews>
  <sheetFormatPr baseColWidth="10" defaultColWidth="8.85546875" defaultRowHeight="15" x14ac:dyDescent="0.25"/>
  <cols>
    <col min="1" max="1" width="3.42578125" customWidth="1"/>
    <col min="2" max="6" width="9.85546875" customWidth="1"/>
    <col min="7" max="7" width="3.42578125" customWidth="1"/>
    <col min="8" max="12" width="9.85546875" customWidth="1"/>
    <col min="13" max="13" width="3.42578125" customWidth="1"/>
    <col min="14" max="18" width="9.85546875" customWidth="1"/>
  </cols>
  <sheetData>
    <row r="1" spans="1:18" s="8" customFormat="1" x14ac:dyDescent="0.25">
      <c r="A1" s="8" t="s">
        <v>191</v>
      </c>
    </row>
    <row r="3" spans="1:18" s="8" customFormat="1" x14ac:dyDescent="0.25">
      <c r="A3" s="8" t="s">
        <v>192</v>
      </c>
    </row>
    <row r="4" spans="1:18" x14ac:dyDescent="0.25">
      <c r="B4" t="s">
        <v>193</v>
      </c>
    </row>
    <row r="5" spans="1:18" x14ac:dyDescent="0.25">
      <c r="B5" t="s">
        <v>189</v>
      </c>
    </row>
    <row r="6" spans="1:18" ht="15.75" thickBot="1" x14ac:dyDescent="0.3"/>
    <row r="7" spans="1:18" ht="16.5" thickTop="1" thickBot="1" x14ac:dyDescent="0.3">
      <c r="B7" s="15" t="s">
        <v>60</v>
      </c>
      <c r="C7" s="12" t="s">
        <v>5</v>
      </c>
      <c r="D7" s="13" t="s">
        <v>6</v>
      </c>
      <c r="E7" s="13" t="s">
        <v>54</v>
      </c>
      <c r="F7" s="14" t="s">
        <v>50</v>
      </c>
      <c r="H7" s="15" t="s">
        <v>52</v>
      </c>
      <c r="I7" s="12" t="s">
        <v>5</v>
      </c>
      <c r="J7" s="13" t="s">
        <v>6</v>
      </c>
      <c r="K7" s="13" t="s">
        <v>54</v>
      </c>
      <c r="L7" s="14" t="s">
        <v>50</v>
      </c>
      <c r="N7" s="15" t="s">
        <v>53</v>
      </c>
      <c r="O7" s="12" t="s">
        <v>5</v>
      </c>
      <c r="P7" s="13" t="s">
        <v>6</v>
      </c>
      <c r="Q7" s="13" t="s">
        <v>54</v>
      </c>
      <c r="R7" s="14" t="s">
        <v>50</v>
      </c>
    </row>
    <row r="8" spans="1:18" ht="15.75" thickTop="1" x14ac:dyDescent="0.25">
      <c r="B8" s="16" t="s">
        <v>5</v>
      </c>
      <c r="C8" s="34">
        <v>1</v>
      </c>
      <c r="D8" s="35">
        <v>0.99099999999999999</v>
      </c>
      <c r="E8" s="35">
        <v>0.96</v>
      </c>
      <c r="F8" s="36">
        <v>0.96</v>
      </c>
      <c r="H8" s="16" t="s">
        <v>5</v>
      </c>
      <c r="I8" s="34">
        <v>1</v>
      </c>
      <c r="J8" s="35">
        <v>0.998</v>
      </c>
      <c r="K8" s="35">
        <v>0.96</v>
      </c>
      <c r="L8" s="36">
        <v>0.98</v>
      </c>
      <c r="M8" s="44"/>
      <c r="N8" s="45" t="s">
        <v>5</v>
      </c>
      <c r="O8" s="34">
        <v>1</v>
      </c>
      <c r="P8" s="35">
        <v>0.996</v>
      </c>
      <c r="Q8" s="35">
        <v>0.96</v>
      </c>
      <c r="R8" s="36">
        <v>0.99</v>
      </c>
    </row>
    <row r="9" spans="1:18" x14ac:dyDescent="0.25">
      <c r="B9" s="17" t="s">
        <v>6</v>
      </c>
      <c r="C9" s="37"/>
      <c r="D9" s="38">
        <v>1</v>
      </c>
      <c r="E9" s="39">
        <v>0.96</v>
      </c>
      <c r="F9" s="40">
        <v>0.96</v>
      </c>
      <c r="H9" s="17" t="s">
        <v>6</v>
      </c>
      <c r="I9" s="37"/>
      <c r="J9" s="38">
        <v>1</v>
      </c>
      <c r="K9" s="39">
        <v>0.96</v>
      </c>
      <c r="L9" s="40">
        <v>0.98</v>
      </c>
      <c r="M9" s="44"/>
      <c r="N9" s="46" t="s">
        <v>6</v>
      </c>
      <c r="O9" s="37"/>
      <c r="P9" s="38">
        <v>1</v>
      </c>
      <c r="Q9" s="39">
        <v>0.96</v>
      </c>
      <c r="R9" s="40">
        <v>0.99</v>
      </c>
    </row>
    <row r="10" spans="1:18" x14ac:dyDescent="0.25">
      <c r="B10" s="17" t="s">
        <v>54</v>
      </c>
      <c r="C10" s="37"/>
      <c r="D10" s="38"/>
      <c r="E10" s="38">
        <v>1</v>
      </c>
      <c r="F10" s="40">
        <v>0.93</v>
      </c>
      <c r="H10" s="17" t="s">
        <v>54</v>
      </c>
      <c r="I10" s="37"/>
      <c r="J10" s="38"/>
      <c r="K10" s="38">
        <v>1</v>
      </c>
      <c r="L10" s="47">
        <v>0.95</v>
      </c>
      <c r="M10" s="44"/>
      <c r="N10" s="46" t="s">
        <v>54</v>
      </c>
      <c r="O10" s="37"/>
      <c r="P10" s="38"/>
      <c r="Q10" s="38">
        <v>1</v>
      </c>
      <c r="R10" s="47">
        <v>0.95</v>
      </c>
    </row>
    <row r="11" spans="1:18" ht="15.75" thickBot="1" x14ac:dyDescent="0.3">
      <c r="B11" s="18" t="s">
        <v>50</v>
      </c>
      <c r="C11" s="41"/>
      <c r="D11" s="42"/>
      <c r="E11" s="42"/>
      <c r="F11" s="43">
        <v>1</v>
      </c>
      <c r="H11" s="18" t="s">
        <v>50</v>
      </c>
      <c r="I11" s="41"/>
      <c r="J11" s="42"/>
      <c r="K11" s="42"/>
      <c r="L11" s="43">
        <v>1</v>
      </c>
      <c r="M11" s="44"/>
      <c r="N11" s="48" t="s">
        <v>50</v>
      </c>
      <c r="O11" s="41"/>
      <c r="P11" s="42"/>
      <c r="Q11" s="42"/>
      <c r="R11" s="43">
        <v>1</v>
      </c>
    </row>
    <row r="12" spans="1:18" ht="15.75" thickTop="1" x14ac:dyDescent="0.25">
      <c r="B12" t="s">
        <v>190</v>
      </c>
      <c r="H12" t="s">
        <v>56</v>
      </c>
      <c r="N12" t="s">
        <v>57</v>
      </c>
    </row>
    <row r="13" spans="1:18" x14ac:dyDescent="0.25">
      <c r="B13" t="s">
        <v>55</v>
      </c>
      <c r="H13" t="s">
        <v>55</v>
      </c>
      <c r="N13" t="s">
        <v>55</v>
      </c>
    </row>
    <row r="14" spans="1:18" x14ac:dyDescent="0.25">
      <c r="F14" s="11"/>
      <c r="L14" s="11"/>
      <c r="R14" s="11"/>
    </row>
    <row r="15" spans="1:18" s="8" customFormat="1" x14ac:dyDescent="0.25">
      <c r="A15" s="8" t="s">
        <v>194</v>
      </c>
    </row>
    <row r="16" spans="1:18" x14ac:dyDescent="0.25">
      <c r="B16" t="s">
        <v>195</v>
      </c>
    </row>
    <row r="17" spans="1:2" x14ac:dyDescent="0.25">
      <c r="B17" t="s">
        <v>196</v>
      </c>
    </row>
    <row r="18" spans="1:2" x14ac:dyDescent="0.25">
      <c r="B18" t="s">
        <v>197</v>
      </c>
    </row>
    <row r="19" spans="1:2" x14ac:dyDescent="0.25">
      <c r="B19" t="s">
        <v>198</v>
      </c>
    </row>
    <row r="21" spans="1:2" s="8" customFormat="1" x14ac:dyDescent="0.25">
      <c r="A21" s="8" t="s">
        <v>199</v>
      </c>
    </row>
    <row r="22" spans="1:2" x14ac:dyDescent="0.25">
      <c r="B22" t="s">
        <v>214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973BE-F3AE-480F-AE03-DAA0EC2ED101}">
  <dimension ref="A1:N107"/>
  <sheetViews>
    <sheetView zoomScaleNormal="100" workbookViewId="0">
      <selection activeCell="M110" sqref="M110"/>
    </sheetView>
  </sheetViews>
  <sheetFormatPr baseColWidth="10" defaultColWidth="8.85546875" defaultRowHeight="15" x14ac:dyDescent="0.25"/>
  <cols>
    <col min="1" max="3" width="3.42578125" customWidth="1"/>
    <col min="4" max="4" width="7.85546875" customWidth="1"/>
    <col min="5" max="5" width="41.42578125" customWidth="1"/>
    <col min="6" max="8" width="9.42578125" customWidth="1"/>
    <col min="11" max="11" width="13.42578125" customWidth="1"/>
    <col min="13" max="13" width="38.42578125" customWidth="1"/>
    <col min="14" max="14" width="11.140625" bestFit="1" customWidth="1"/>
    <col min="17" max="17" width="12.42578125" customWidth="1"/>
  </cols>
  <sheetData>
    <row r="1" spans="1:14" s="8" customFormat="1" x14ac:dyDescent="0.25">
      <c r="A1" s="8" t="s">
        <v>201</v>
      </c>
    </row>
    <row r="3" spans="1:14" s="8" customFormat="1" x14ac:dyDescent="0.25">
      <c r="A3" s="8" t="s">
        <v>200</v>
      </c>
    </row>
    <row r="4" spans="1:14" s="8" customFormat="1" x14ac:dyDescent="0.25"/>
    <row r="5" spans="1:14" x14ac:dyDescent="0.25">
      <c r="B5" t="s">
        <v>215</v>
      </c>
      <c r="N5" s="24"/>
    </row>
    <row r="6" spans="1:14" x14ac:dyDescent="0.25">
      <c r="C6" s="163"/>
      <c r="D6" s="162" t="s">
        <v>61</v>
      </c>
      <c r="N6" s="24"/>
    </row>
    <row r="7" spans="1:14" x14ac:dyDescent="0.25">
      <c r="C7" s="164"/>
      <c r="D7" t="s">
        <v>62</v>
      </c>
      <c r="N7" s="24"/>
    </row>
    <row r="8" spans="1:14" x14ac:dyDescent="0.25">
      <c r="C8" s="165"/>
      <c r="D8" t="s">
        <v>63</v>
      </c>
      <c r="N8" s="24"/>
    </row>
    <row r="9" spans="1:14" x14ac:dyDescent="0.25">
      <c r="C9" s="164"/>
      <c r="D9" t="s">
        <v>64</v>
      </c>
    </row>
    <row r="10" spans="1:14" x14ac:dyDescent="0.25">
      <c r="C10" s="166"/>
      <c r="D10" t="s">
        <v>65</v>
      </c>
    </row>
    <row r="12" spans="1:14" x14ac:dyDescent="0.25">
      <c r="B12" t="s">
        <v>66</v>
      </c>
    </row>
    <row r="13" spans="1:14" x14ac:dyDescent="0.25">
      <c r="B13" t="s">
        <v>202</v>
      </c>
    </row>
    <row r="15" spans="1:14" s="8" customFormat="1" x14ac:dyDescent="0.25">
      <c r="A15" s="8" t="s">
        <v>67</v>
      </c>
    </row>
    <row r="17" spans="2:4" x14ac:dyDescent="0.25">
      <c r="B17" s="1" t="s">
        <v>216</v>
      </c>
    </row>
    <row r="19" spans="2:4" x14ac:dyDescent="0.25">
      <c r="B19" s="1" t="s">
        <v>136</v>
      </c>
      <c r="C19" t="s">
        <v>203</v>
      </c>
    </row>
    <row r="20" spans="2:4" x14ac:dyDescent="0.25">
      <c r="B20" s="1"/>
    </row>
    <row r="21" spans="2:4" x14ac:dyDescent="0.25">
      <c r="B21" s="1" t="s">
        <v>137</v>
      </c>
      <c r="C21" s="1" t="s">
        <v>135</v>
      </c>
    </row>
    <row r="22" spans="2:4" x14ac:dyDescent="0.25">
      <c r="C22" s="1"/>
      <c r="D22" s="1" t="s">
        <v>138</v>
      </c>
    </row>
    <row r="23" spans="2:4" x14ac:dyDescent="0.25">
      <c r="C23" s="169"/>
      <c r="D23" t="s">
        <v>139</v>
      </c>
    </row>
    <row r="24" spans="2:4" x14ac:dyDescent="0.25">
      <c r="C24" s="1"/>
      <c r="D24" s="1" t="s">
        <v>140</v>
      </c>
    </row>
    <row r="25" spans="2:4" x14ac:dyDescent="0.25">
      <c r="C25" s="169"/>
      <c r="D25" t="s">
        <v>141</v>
      </c>
    </row>
    <row r="26" spans="2:4" x14ac:dyDescent="0.25">
      <c r="C26" s="1"/>
      <c r="D26" s="1" t="s">
        <v>142</v>
      </c>
    </row>
    <row r="27" spans="2:4" x14ac:dyDescent="0.25">
      <c r="B27" s="1"/>
      <c r="C27" s="1"/>
    </row>
    <row r="28" spans="2:4" x14ac:dyDescent="0.25">
      <c r="B28" s="1" t="s">
        <v>143</v>
      </c>
      <c r="C28" s="167"/>
      <c r="D28" s="1" t="s">
        <v>145</v>
      </c>
    </row>
    <row r="29" spans="2:4" x14ac:dyDescent="0.25">
      <c r="B29" s="1"/>
      <c r="C29" s="168"/>
      <c r="D29" s="1" t="s">
        <v>209</v>
      </c>
    </row>
    <row r="30" spans="2:4" x14ac:dyDescent="0.25">
      <c r="B30" s="1"/>
      <c r="C30" s="1"/>
    </row>
    <row r="31" spans="2:4" x14ac:dyDescent="0.25">
      <c r="B31" s="1" t="s">
        <v>144</v>
      </c>
      <c r="C31" s="1" t="s">
        <v>208</v>
      </c>
    </row>
    <row r="32" spans="2:4" x14ac:dyDescent="0.25">
      <c r="B32" s="1"/>
      <c r="C32" s="170"/>
      <c r="D32" s="1" t="s">
        <v>212</v>
      </c>
    </row>
    <row r="33" spans="2:7" x14ac:dyDescent="0.25">
      <c r="B33" s="1"/>
      <c r="C33" s="171"/>
      <c r="D33" t="s">
        <v>213</v>
      </c>
    </row>
    <row r="34" spans="2:7" x14ac:dyDescent="0.25">
      <c r="B34" s="1"/>
      <c r="D34" s="1" t="s">
        <v>204</v>
      </c>
    </row>
    <row r="35" spans="2:7" x14ac:dyDescent="0.25">
      <c r="B35" s="1"/>
      <c r="C35" s="1"/>
    </row>
    <row r="36" spans="2:7" s="107" customFormat="1" x14ac:dyDescent="0.25">
      <c r="B36" s="1" t="s">
        <v>146</v>
      </c>
      <c r="C36" t="s">
        <v>207</v>
      </c>
      <c r="E36"/>
      <c r="F36"/>
      <c r="G36"/>
    </row>
    <row r="37" spans="2:7" x14ac:dyDescent="0.25">
      <c r="B37" s="1"/>
      <c r="D37" t="s">
        <v>147</v>
      </c>
    </row>
    <row r="38" spans="2:7" x14ac:dyDescent="0.25">
      <c r="B38" s="1"/>
      <c r="D38" t="s">
        <v>148</v>
      </c>
    </row>
    <row r="39" spans="2:7" x14ac:dyDescent="0.25">
      <c r="B39" s="1"/>
      <c r="D39" t="s">
        <v>149</v>
      </c>
    </row>
    <row r="40" spans="2:7" x14ac:dyDescent="0.25">
      <c r="B40" s="1"/>
      <c r="D40" t="s">
        <v>210</v>
      </c>
    </row>
    <row r="41" spans="2:7" s="107" customFormat="1" x14ac:dyDescent="0.25">
      <c r="B41" s="1"/>
      <c r="C41" s="173"/>
      <c r="D41" t="s">
        <v>150</v>
      </c>
      <c r="E41"/>
    </row>
    <row r="42" spans="2:7" s="107" customFormat="1" x14ac:dyDescent="0.25">
      <c r="B42" s="1"/>
      <c r="C42" s="174"/>
      <c r="D42" t="s">
        <v>151</v>
      </c>
      <c r="E42"/>
    </row>
    <row r="43" spans="2:7" x14ac:dyDescent="0.25">
      <c r="B43" s="1"/>
    </row>
    <row r="44" spans="2:7" s="107" customFormat="1" x14ac:dyDescent="0.25">
      <c r="B44" s="1" t="s">
        <v>152</v>
      </c>
      <c r="C44" t="s">
        <v>153</v>
      </c>
      <c r="E44"/>
    </row>
    <row r="45" spans="2:7" s="1" customFormat="1" x14ac:dyDescent="0.25">
      <c r="C45" s="1" t="s">
        <v>154</v>
      </c>
      <c r="E45"/>
    </row>
    <row r="46" spans="2:7" x14ac:dyDescent="0.25">
      <c r="B46" s="1"/>
      <c r="C46" s="1" t="s">
        <v>155</v>
      </c>
    </row>
    <row r="47" spans="2:7" s="107" customFormat="1" x14ac:dyDescent="0.25">
      <c r="B47" s="1"/>
      <c r="C47" s="173"/>
      <c r="D47" t="s">
        <v>206</v>
      </c>
    </row>
    <row r="48" spans="2:7" s="107" customFormat="1" x14ac:dyDescent="0.25">
      <c r="B48" s="1"/>
      <c r="C48" s="174"/>
      <c r="D48" s="172" t="s">
        <v>205</v>
      </c>
    </row>
    <row r="49" spans="2:4" x14ac:dyDescent="0.25">
      <c r="B49" s="1"/>
    </row>
    <row r="50" spans="2:4" s="107" customFormat="1" x14ac:dyDescent="0.25">
      <c r="B50" s="1" t="s">
        <v>156</v>
      </c>
      <c r="C50" t="s">
        <v>259</v>
      </c>
    </row>
    <row r="51" spans="2:4" s="107" customFormat="1" x14ac:dyDescent="0.25">
      <c r="B51" s="1"/>
      <c r="C51"/>
    </row>
    <row r="52" spans="2:4" x14ac:dyDescent="0.25">
      <c r="B52" s="1"/>
      <c r="C52" s="1" t="s">
        <v>260</v>
      </c>
    </row>
    <row r="53" spans="2:4" x14ac:dyDescent="0.25">
      <c r="B53" s="1"/>
      <c r="C53" s="1"/>
      <c r="D53" t="s">
        <v>261</v>
      </c>
    </row>
    <row r="54" spans="2:4" x14ac:dyDescent="0.25">
      <c r="B54" s="1"/>
      <c r="C54" s="1"/>
      <c r="D54" t="s">
        <v>262</v>
      </c>
    </row>
    <row r="55" spans="2:4" x14ac:dyDescent="0.25">
      <c r="B55" s="1"/>
      <c r="C55" s="1"/>
    </row>
    <row r="56" spans="2:4" s="1" customFormat="1" x14ac:dyDescent="0.25">
      <c r="C56" s="1" t="s">
        <v>258</v>
      </c>
    </row>
    <row r="57" spans="2:4" s="1" customFormat="1" x14ac:dyDescent="0.25">
      <c r="D57" s="1" t="s">
        <v>263</v>
      </c>
    </row>
    <row r="58" spans="2:4" s="1" customFormat="1" x14ac:dyDescent="0.25">
      <c r="D58" s="1" t="s">
        <v>264</v>
      </c>
    </row>
    <row r="59" spans="2:4" s="1" customFormat="1" x14ac:dyDescent="0.25">
      <c r="D59" t="s">
        <v>157</v>
      </c>
    </row>
    <row r="60" spans="2:4" s="1" customFormat="1" x14ac:dyDescent="0.25"/>
    <row r="61" spans="2:4" s="1" customFormat="1" x14ac:dyDescent="0.25">
      <c r="C61" s="1" t="s">
        <v>265</v>
      </c>
    </row>
    <row r="62" spans="2:4" x14ac:dyDescent="0.25">
      <c r="D62" t="s">
        <v>266</v>
      </c>
    </row>
    <row r="64" spans="2:4" x14ac:dyDescent="0.25">
      <c r="D64" s="1" t="s">
        <v>267</v>
      </c>
    </row>
    <row r="65" spans="2:5" x14ac:dyDescent="0.25">
      <c r="B65" s="1"/>
      <c r="E65" t="s">
        <v>268</v>
      </c>
    </row>
    <row r="66" spans="2:5" x14ac:dyDescent="0.25">
      <c r="B66" s="1"/>
      <c r="E66" t="s">
        <v>269</v>
      </c>
    </row>
    <row r="67" spans="2:5" x14ac:dyDescent="0.25">
      <c r="B67" s="1"/>
      <c r="E67" t="s">
        <v>270</v>
      </c>
    </row>
    <row r="68" spans="2:5" x14ac:dyDescent="0.25">
      <c r="B68" s="1"/>
      <c r="E68" t="s">
        <v>274</v>
      </c>
    </row>
    <row r="69" spans="2:5" x14ac:dyDescent="0.25">
      <c r="B69" s="1"/>
    </row>
    <row r="70" spans="2:5" x14ac:dyDescent="0.25">
      <c r="B70" s="1"/>
      <c r="D70" t="s">
        <v>271</v>
      </c>
    </row>
    <row r="71" spans="2:5" x14ac:dyDescent="0.25">
      <c r="B71" s="1"/>
      <c r="E71" t="s">
        <v>272</v>
      </c>
    </row>
    <row r="72" spans="2:5" x14ac:dyDescent="0.25">
      <c r="B72" s="1"/>
      <c r="E72" t="s">
        <v>269</v>
      </c>
    </row>
    <row r="73" spans="2:5" x14ac:dyDescent="0.25">
      <c r="B73" s="1"/>
      <c r="E73" t="s">
        <v>275</v>
      </c>
    </row>
    <row r="74" spans="2:5" x14ac:dyDescent="0.25">
      <c r="B74" s="1"/>
      <c r="E74" t="s">
        <v>273</v>
      </c>
    </row>
    <row r="75" spans="2:5" x14ac:dyDescent="0.25">
      <c r="B75" s="1"/>
    </row>
    <row r="76" spans="2:5" x14ac:dyDescent="0.25">
      <c r="B76" s="1"/>
      <c r="C76" t="s">
        <v>276</v>
      </c>
    </row>
    <row r="77" spans="2:5" x14ac:dyDescent="0.25">
      <c r="B77" s="1"/>
      <c r="D77" t="s">
        <v>277</v>
      </c>
    </row>
    <row r="78" spans="2:5" x14ac:dyDescent="0.25">
      <c r="B78" s="1"/>
      <c r="D78" t="s">
        <v>278</v>
      </c>
    </row>
    <row r="79" spans="2:5" x14ac:dyDescent="0.25">
      <c r="B79" s="1"/>
      <c r="D79" t="s">
        <v>279</v>
      </c>
      <c r="E79" s="245"/>
    </row>
    <row r="80" spans="2:5" x14ac:dyDescent="0.25">
      <c r="B80" s="1"/>
      <c r="D80" t="s">
        <v>280</v>
      </c>
      <c r="E80" s="245"/>
    </row>
    <row r="81" spans="2:5" x14ac:dyDescent="0.25">
      <c r="B81" s="1"/>
      <c r="E81" s="245"/>
    </row>
    <row r="82" spans="2:5" x14ac:dyDescent="0.25">
      <c r="B82" s="1"/>
      <c r="E82" s="245" t="s">
        <v>281</v>
      </c>
    </row>
    <row r="83" spans="2:5" x14ac:dyDescent="0.25">
      <c r="B83" s="1"/>
      <c r="E83" s="245" t="s">
        <v>282</v>
      </c>
    </row>
    <row r="84" spans="2:5" x14ac:dyDescent="0.25">
      <c r="B84" s="1"/>
      <c r="E84" s="245" t="s">
        <v>283</v>
      </c>
    </row>
    <row r="85" spans="2:5" x14ac:dyDescent="0.25">
      <c r="B85" s="1"/>
      <c r="E85" s="245" t="s">
        <v>284</v>
      </c>
    </row>
    <row r="86" spans="2:5" x14ac:dyDescent="0.25">
      <c r="B86" s="1"/>
      <c r="E86" s="245"/>
    </row>
    <row r="87" spans="2:5" x14ac:dyDescent="0.25">
      <c r="B87" s="1"/>
      <c r="D87" t="s">
        <v>286</v>
      </c>
      <c r="E87" s="245"/>
    </row>
    <row r="88" spans="2:5" x14ac:dyDescent="0.25">
      <c r="B88" s="1"/>
      <c r="D88" t="s">
        <v>285</v>
      </c>
      <c r="E88" s="245"/>
    </row>
    <row r="89" spans="2:5" x14ac:dyDescent="0.25">
      <c r="B89" s="1"/>
      <c r="D89" t="s">
        <v>287</v>
      </c>
    </row>
    <row r="90" spans="2:5" x14ac:dyDescent="0.25">
      <c r="B90" s="1"/>
      <c r="D90" t="s">
        <v>288</v>
      </c>
      <c r="E90" s="245"/>
    </row>
    <row r="91" spans="2:5" x14ac:dyDescent="0.25">
      <c r="B91" s="1"/>
      <c r="D91" s="245"/>
    </row>
    <row r="92" spans="2:5" x14ac:dyDescent="0.25">
      <c r="B92" s="1"/>
      <c r="C92" s="1" t="s">
        <v>289</v>
      </c>
    </row>
    <row r="93" spans="2:5" s="108" customFormat="1" x14ac:dyDescent="0.25">
      <c r="C93" s="175"/>
      <c r="D93" s="176" t="s">
        <v>290</v>
      </c>
    </row>
    <row r="94" spans="2:5" s="108" customFormat="1" x14ac:dyDescent="0.25">
      <c r="C94" s="175"/>
      <c r="D94" s="176" t="s">
        <v>291</v>
      </c>
    </row>
    <row r="95" spans="2:5" s="108" customFormat="1" x14ac:dyDescent="0.25">
      <c r="C95" s="175"/>
      <c r="D95" s="176" t="s">
        <v>292</v>
      </c>
    </row>
    <row r="97" spans="1:8" x14ac:dyDescent="0.25">
      <c r="A97" s="8" t="s">
        <v>211</v>
      </c>
    </row>
    <row r="98" spans="1:8" ht="15.75" thickBot="1" x14ac:dyDescent="0.3"/>
    <row r="99" spans="1:8" ht="16.5" thickTop="1" thickBot="1" x14ac:dyDescent="0.3">
      <c r="D99" s="143"/>
      <c r="E99" s="144"/>
      <c r="F99" s="124" t="s">
        <v>60</v>
      </c>
      <c r="G99" s="124" t="s">
        <v>52</v>
      </c>
      <c r="H99" s="125" t="s">
        <v>53</v>
      </c>
    </row>
    <row r="100" spans="1:8" ht="15.75" thickTop="1" x14ac:dyDescent="0.25">
      <c r="D100" s="191" t="s">
        <v>185</v>
      </c>
      <c r="E100" s="192"/>
      <c r="F100" s="146">
        <v>1875</v>
      </c>
      <c r="G100" s="146">
        <v>1875</v>
      </c>
      <c r="H100" s="147">
        <v>1875</v>
      </c>
    </row>
    <row r="101" spans="1:8" ht="15.75" thickBot="1" x14ac:dyDescent="0.3">
      <c r="D101" s="193" t="s">
        <v>186</v>
      </c>
      <c r="E101" s="194"/>
      <c r="F101" s="148">
        <v>1626</v>
      </c>
      <c r="G101" s="148">
        <v>1638</v>
      </c>
      <c r="H101" s="149">
        <v>1638</v>
      </c>
    </row>
    <row r="102" spans="1:8" ht="15.75" thickTop="1" x14ac:dyDescent="0.25">
      <c r="D102" s="195" t="s">
        <v>181</v>
      </c>
      <c r="E102" s="145" t="s">
        <v>182</v>
      </c>
      <c r="F102" s="7">
        <v>62</v>
      </c>
      <c r="G102" s="7">
        <v>38</v>
      </c>
      <c r="H102" s="142">
        <v>33</v>
      </c>
    </row>
    <row r="103" spans="1:8" x14ac:dyDescent="0.25">
      <c r="D103" s="195"/>
      <c r="E103" s="145" t="s">
        <v>183</v>
      </c>
      <c r="F103" s="7">
        <f>F102-14</f>
        <v>48</v>
      </c>
      <c r="G103" s="7">
        <f>G102-10</f>
        <v>28</v>
      </c>
      <c r="H103" s="142">
        <f>H102-13</f>
        <v>20</v>
      </c>
    </row>
    <row r="104" spans="1:8" x14ac:dyDescent="0.25">
      <c r="D104" s="195"/>
      <c r="E104" s="145" t="s">
        <v>293</v>
      </c>
      <c r="F104" s="7">
        <f>F103-17</f>
        <v>31</v>
      </c>
      <c r="G104" s="7">
        <f>G103-17</f>
        <v>11</v>
      </c>
      <c r="H104" s="142">
        <f>H103-16</f>
        <v>4</v>
      </c>
    </row>
    <row r="105" spans="1:8" ht="15.75" thickBot="1" x14ac:dyDescent="0.3">
      <c r="D105" s="195"/>
      <c r="E105" s="145" t="s">
        <v>184</v>
      </c>
      <c r="F105" s="7">
        <f>F104-22</f>
        <v>9</v>
      </c>
      <c r="G105" s="7">
        <f>G104-6</f>
        <v>5</v>
      </c>
      <c r="H105" s="142">
        <f>H104-1</f>
        <v>3</v>
      </c>
    </row>
    <row r="106" spans="1:8" ht="32.25" customHeight="1" thickTop="1" thickBot="1" x14ac:dyDescent="0.3">
      <c r="D106" s="246" t="s">
        <v>294</v>
      </c>
      <c r="E106" s="247"/>
      <c r="F106" s="248">
        <v>2</v>
      </c>
      <c r="G106" s="248">
        <v>1</v>
      </c>
      <c r="H106" s="249">
        <v>1</v>
      </c>
    </row>
    <row r="107" spans="1:8" ht="15.75" thickTop="1" x14ac:dyDescent="0.25"/>
  </sheetData>
  <mergeCells count="4">
    <mergeCell ref="D100:E100"/>
    <mergeCell ref="D101:E101"/>
    <mergeCell ref="D102:D105"/>
    <mergeCell ref="D106:E106"/>
  </mergeCells>
  <conditionalFormatting sqref="N5:N8">
    <cfRule type="cellIs" dxfId="22" priority="7" operator="between">
      <formula>0.25</formula>
      <formula>0.6</formula>
    </cfRule>
    <cfRule type="cellIs" dxfId="21" priority="8" operator="between">
      <formula>0.1</formula>
      <formula>0.25</formula>
    </cfRule>
    <cfRule type="cellIs" dxfId="20" priority="9" operator="between">
      <formula>0.6</formula>
      <formula>0.7</formula>
    </cfRule>
    <cfRule type="cellIs" dxfId="19" priority="10" operator="greaterThanOrEqual">
      <formula>0.7</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F1586-04ED-44A0-957A-A62FE9ABE128}">
  <dimension ref="A1:AB1945"/>
  <sheetViews>
    <sheetView zoomScale="85" zoomScaleNormal="85" workbookViewId="0">
      <pane ySplit="3" topLeftCell="A4" activePane="bottomLeft" state="frozen"/>
      <selection pane="bottomLeft" sqref="A1:F1"/>
    </sheetView>
  </sheetViews>
  <sheetFormatPr baseColWidth="10" defaultColWidth="8.85546875" defaultRowHeight="15" x14ac:dyDescent="0.25"/>
  <cols>
    <col min="1" max="2" width="4.85546875" style="29" customWidth="1"/>
    <col min="3" max="6" width="7.42578125" style="26" customWidth="1"/>
    <col min="7" max="7" width="7.42578125" style="7" customWidth="1"/>
    <col min="8" max="9" width="4.85546875" style="29" customWidth="1"/>
    <col min="10" max="13" width="7.42578125" style="26" customWidth="1"/>
    <col min="14" max="14" width="7.42578125" style="7" customWidth="1"/>
    <col min="15" max="16" width="4.85546875" style="29" customWidth="1"/>
    <col min="17" max="20" width="7.42578125" style="26" customWidth="1"/>
  </cols>
  <sheetData>
    <row r="1" spans="1:28" ht="16.5" thickTop="1" thickBot="1" x14ac:dyDescent="0.3">
      <c r="A1" s="202" t="s">
        <v>60</v>
      </c>
      <c r="B1" s="203"/>
      <c r="C1" s="203"/>
      <c r="D1" s="203"/>
      <c r="E1" s="203"/>
      <c r="F1" s="204"/>
      <c r="H1" s="202" t="s">
        <v>52</v>
      </c>
      <c r="I1" s="203"/>
      <c r="J1" s="203"/>
      <c r="K1" s="203"/>
      <c r="L1" s="203"/>
      <c r="M1" s="204"/>
      <c r="O1" s="202" t="s">
        <v>53</v>
      </c>
      <c r="P1" s="203"/>
      <c r="Q1" s="203"/>
      <c r="R1" s="203"/>
      <c r="S1" s="203"/>
      <c r="T1" s="204"/>
      <c r="V1" s="196" t="s">
        <v>187</v>
      </c>
      <c r="W1" s="197"/>
      <c r="X1" s="198"/>
      <c r="Z1" s="196" t="s">
        <v>188</v>
      </c>
      <c r="AA1" s="197"/>
      <c r="AB1" s="198"/>
    </row>
    <row r="2" spans="1:28" ht="28.5" customHeight="1" thickTop="1" x14ac:dyDescent="0.25">
      <c r="A2" s="208" t="s">
        <v>58</v>
      </c>
      <c r="B2" s="209"/>
      <c r="C2" s="205" t="s">
        <v>59</v>
      </c>
      <c r="D2" s="206"/>
      <c r="E2" s="206"/>
      <c r="F2" s="207"/>
      <c r="H2" s="208" t="s">
        <v>58</v>
      </c>
      <c r="I2" s="209"/>
      <c r="J2" s="205" t="s">
        <v>59</v>
      </c>
      <c r="K2" s="206"/>
      <c r="L2" s="206"/>
      <c r="M2" s="207"/>
      <c r="O2" s="208" t="s">
        <v>58</v>
      </c>
      <c r="P2" s="209"/>
      <c r="Q2" s="205" t="s">
        <v>59</v>
      </c>
      <c r="R2" s="206"/>
      <c r="S2" s="206"/>
      <c r="T2" s="207"/>
      <c r="V2" s="199"/>
      <c r="W2" s="200"/>
      <c r="X2" s="201"/>
      <c r="Z2" s="199"/>
      <c r="AA2" s="200"/>
      <c r="AB2" s="201"/>
    </row>
    <row r="3" spans="1:28" ht="15.75" thickBot="1" x14ac:dyDescent="0.3">
      <c r="A3" s="21" t="s">
        <v>7</v>
      </c>
      <c r="B3" s="31" t="s">
        <v>49</v>
      </c>
      <c r="C3" s="30" t="s">
        <v>1</v>
      </c>
      <c r="D3" s="22" t="s">
        <v>4</v>
      </c>
      <c r="E3" s="22" t="s">
        <v>3</v>
      </c>
      <c r="F3" s="23" t="s">
        <v>2</v>
      </c>
      <c r="H3" s="21" t="s">
        <v>7</v>
      </c>
      <c r="I3" s="31" t="s">
        <v>49</v>
      </c>
      <c r="J3" s="30" t="s">
        <v>1</v>
      </c>
      <c r="K3" s="22" t="s">
        <v>4</v>
      </c>
      <c r="L3" s="22" t="s">
        <v>3</v>
      </c>
      <c r="M3" s="23" t="s">
        <v>2</v>
      </c>
      <c r="O3" s="21" t="s">
        <v>7</v>
      </c>
      <c r="P3" s="31" t="s">
        <v>49</v>
      </c>
      <c r="Q3" s="30" t="s">
        <v>1</v>
      </c>
      <c r="R3" s="22" t="s">
        <v>4</v>
      </c>
      <c r="S3" s="22" t="s">
        <v>3</v>
      </c>
      <c r="T3" s="23" t="s">
        <v>2</v>
      </c>
      <c r="V3" s="151" t="s">
        <v>51</v>
      </c>
      <c r="W3" s="150" t="s">
        <v>52</v>
      </c>
      <c r="X3" s="152" t="s">
        <v>53</v>
      </c>
      <c r="Z3" s="151" t="s">
        <v>51</v>
      </c>
      <c r="AA3" s="150" t="s">
        <v>52</v>
      </c>
      <c r="AB3" s="152" t="s">
        <v>53</v>
      </c>
    </row>
    <row r="4" spans="1:28" ht="16.5" thickTop="1" thickBot="1" x14ac:dyDescent="0.3">
      <c r="A4" s="19">
        <v>1</v>
      </c>
      <c r="B4" s="32">
        <v>1</v>
      </c>
      <c r="C4" s="24">
        <v>0.99993189999999998</v>
      </c>
      <c r="D4" s="24">
        <v>1.197452E-5</v>
      </c>
      <c r="E4" s="24">
        <v>5.1125200000000003E-5</v>
      </c>
      <c r="F4" s="25">
        <v>4.9960210000000001E-6</v>
      </c>
      <c r="H4" s="19">
        <v>1</v>
      </c>
      <c r="I4" s="32">
        <v>1</v>
      </c>
      <c r="J4" s="24">
        <v>0.9999884</v>
      </c>
      <c r="K4" s="24">
        <v>2.0581400000000001E-6</v>
      </c>
      <c r="L4" s="24">
        <v>8.7307219999999994E-6</v>
      </c>
      <c r="M4" s="25">
        <v>8.4130979999999997E-7</v>
      </c>
      <c r="O4" s="19">
        <v>1</v>
      </c>
      <c r="P4" s="32">
        <v>1</v>
      </c>
      <c r="Q4" s="24">
        <v>0.99999959999999999</v>
      </c>
      <c r="R4" s="24">
        <v>8.0426619999999994E-8</v>
      </c>
      <c r="S4" s="24">
        <v>3.4252420000000001E-7</v>
      </c>
      <c r="T4" s="25">
        <v>3.007443E-8</v>
      </c>
      <c r="V4" s="153">
        <f>MAX(C4:F4)</f>
        <v>0.99993189999999998</v>
      </c>
      <c r="W4" s="44">
        <f>MAX(J4:M4)</f>
        <v>0.9999884</v>
      </c>
      <c r="X4" s="154">
        <f>MAX(Q4:T4)</f>
        <v>0.99999959999999999</v>
      </c>
      <c r="Z4" s="158">
        <f>AVERAGE(V:V)</f>
        <v>0.94397235381332889</v>
      </c>
      <c r="AA4" s="159">
        <f t="shared" ref="AA4:AB4" si="0">AVERAGE(W:W)</f>
        <v>0.95333363967999829</v>
      </c>
      <c r="AB4" s="160">
        <f t="shared" si="0"/>
        <v>0.95854839946667147</v>
      </c>
    </row>
    <row r="5" spans="1:28" ht="15.75" thickTop="1" x14ac:dyDescent="0.25">
      <c r="A5" s="19">
        <v>1</v>
      </c>
      <c r="B5" s="32">
        <v>2</v>
      </c>
      <c r="C5" s="24">
        <v>5.0657779999999997E-6</v>
      </c>
      <c r="D5" s="24">
        <v>3.633272E-5</v>
      </c>
      <c r="E5" s="24">
        <v>1.1922730000000001E-6</v>
      </c>
      <c r="F5" s="25">
        <v>0.9999574</v>
      </c>
      <c r="H5" s="19">
        <v>1</v>
      </c>
      <c r="I5" s="32">
        <v>2</v>
      </c>
      <c r="J5" s="24">
        <v>8.8354960000000003E-7</v>
      </c>
      <c r="K5" s="24">
        <v>6.5342939999999997E-6</v>
      </c>
      <c r="L5" s="24">
        <v>1.9863260000000001E-7</v>
      </c>
      <c r="M5" s="25">
        <v>0.9999924</v>
      </c>
      <c r="O5" s="19">
        <v>1</v>
      </c>
      <c r="P5" s="32">
        <v>2</v>
      </c>
      <c r="Q5" s="24">
        <v>3.3035800000000001E-8</v>
      </c>
      <c r="R5" s="24">
        <v>2.7292209999999998E-7</v>
      </c>
      <c r="S5" s="24">
        <v>6.5997459999999996E-9</v>
      </c>
      <c r="T5" s="25">
        <v>0.99999970000000005</v>
      </c>
      <c r="V5" s="153">
        <f t="shared" ref="V5:V68" si="1">MAX(C5:F5)</f>
        <v>0.9999574</v>
      </c>
      <c r="W5" s="44">
        <f t="shared" ref="W5:W68" si="2">MAX(J5:M5)</f>
        <v>0.9999924</v>
      </c>
      <c r="X5" s="154">
        <f t="shared" ref="X5:X68" si="3">MAX(Q5:T5)</f>
        <v>0.99999970000000005</v>
      </c>
    </row>
    <row r="6" spans="1:28" x14ac:dyDescent="0.25">
      <c r="A6" s="19">
        <v>1</v>
      </c>
      <c r="B6" s="32">
        <v>3</v>
      </c>
      <c r="C6" s="24">
        <v>1.8492509999999999E-4</v>
      </c>
      <c r="D6" s="24">
        <v>2.8538269999999998E-6</v>
      </c>
      <c r="E6" s="24">
        <v>0.99980670000000005</v>
      </c>
      <c r="F6" s="25">
        <v>5.5022280000000004E-6</v>
      </c>
      <c r="H6" s="19">
        <v>1</v>
      </c>
      <c r="I6" s="32">
        <v>3</v>
      </c>
      <c r="J6" s="24">
        <v>3.0593670000000003E-5</v>
      </c>
      <c r="K6" s="24">
        <v>4.5064690000000001E-7</v>
      </c>
      <c r="L6" s="24">
        <v>0.99996810000000003</v>
      </c>
      <c r="M6" s="25">
        <v>8.6295070000000003E-7</v>
      </c>
      <c r="O6" s="19">
        <v>1</v>
      </c>
      <c r="P6" s="32">
        <v>3</v>
      </c>
      <c r="Q6" s="24">
        <v>1.1668270000000001E-6</v>
      </c>
      <c r="R6" s="24">
        <v>1.4446550000000001E-8</v>
      </c>
      <c r="S6" s="24">
        <v>0.99999879999999997</v>
      </c>
      <c r="T6" s="25">
        <v>2.7629829999999999E-8</v>
      </c>
      <c r="V6" s="153">
        <f t="shared" si="1"/>
        <v>0.99980670000000005</v>
      </c>
      <c r="W6" s="44">
        <f t="shared" si="2"/>
        <v>0.99996810000000003</v>
      </c>
      <c r="X6" s="154">
        <f t="shared" si="3"/>
        <v>0.99999879999999997</v>
      </c>
    </row>
    <row r="7" spans="1:28" x14ac:dyDescent="0.25">
      <c r="A7" s="19">
        <v>2</v>
      </c>
      <c r="B7" s="32">
        <v>4</v>
      </c>
      <c r="C7" s="24">
        <v>0.99993189999999998</v>
      </c>
      <c r="D7" s="24">
        <v>1.197452E-5</v>
      </c>
      <c r="E7" s="24">
        <v>5.1125200000000003E-5</v>
      </c>
      <c r="F7" s="25">
        <v>4.9960210000000001E-6</v>
      </c>
      <c r="H7" s="19">
        <v>2</v>
      </c>
      <c r="I7" s="32">
        <v>4</v>
      </c>
      <c r="J7" s="24">
        <v>0.9999884</v>
      </c>
      <c r="K7" s="24">
        <v>2.0581400000000001E-6</v>
      </c>
      <c r="L7" s="24">
        <v>8.7307219999999994E-6</v>
      </c>
      <c r="M7" s="25">
        <v>8.4130979999999997E-7</v>
      </c>
      <c r="O7" s="19">
        <v>2</v>
      </c>
      <c r="P7" s="32">
        <v>4</v>
      </c>
      <c r="Q7" s="24">
        <v>0.99999959999999999</v>
      </c>
      <c r="R7" s="24">
        <v>8.0426619999999994E-8</v>
      </c>
      <c r="S7" s="24">
        <v>3.4252420000000001E-7</v>
      </c>
      <c r="T7" s="25">
        <v>3.007443E-8</v>
      </c>
      <c r="V7" s="153">
        <f t="shared" si="1"/>
        <v>0.99993189999999998</v>
      </c>
      <c r="W7" s="44">
        <f t="shared" si="2"/>
        <v>0.9999884</v>
      </c>
      <c r="X7" s="154">
        <f t="shared" si="3"/>
        <v>0.99999959999999999</v>
      </c>
    </row>
    <row r="8" spans="1:28" x14ac:dyDescent="0.25">
      <c r="A8" s="19">
        <v>2</v>
      </c>
      <c r="B8" s="32">
        <v>5</v>
      </c>
      <c r="C8" s="24">
        <v>0.99993189999999998</v>
      </c>
      <c r="D8" s="24">
        <v>1.197452E-5</v>
      </c>
      <c r="E8" s="24">
        <v>5.1125200000000003E-5</v>
      </c>
      <c r="F8" s="25">
        <v>4.9960210000000001E-6</v>
      </c>
      <c r="H8" s="19">
        <v>2</v>
      </c>
      <c r="I8" s="32">
        <v>5</v>
      </c>
      <c r="J8" s="24">
        <v>0.9999884</v>
      </c>
      <c r="K8" s="24">
        <v>2.0581400000000001E-6</v>
      </c>
      <c r="L8" s="24">
        <v>8.7307219999999994E-6</v>
      </c>
      <c r="M8" s="25">
        <v>8.4130979999999997E-7</v>
      </c>
      <c r="O8" s="19">
        <v>2</v>
      </c>
      <c r="P8" s="32">
        <v>5</v>
      </c>
      <c r="Q8" s="24">
        <v>0.99999959999999999</v>
      </c>
      <c r="R8" s="24">
        <v>8.0426619999999994E-8</v>
      </c>
      <c r="S8" s="24">
        <v>3.4252420000000001E-7</v>
      </c>
      <c r="T8" s="25">
        <v>3.007443E-8</v>
      </c>
      <c r="V8" s="153">
        <f t="shared" si="1"/>
        <v>0.99993189999999998</v>
      </c>
      <c r="W8" s="44">
        <f t="shared" si="2"/>
        <v>0.9999884</v>
      </c>
      <c r="X8" s="154">
        <f t="shared" si="3"/>
        <v>0.99999959999999999</v>
      </c>
    </row>
    <row r="9" spans="1:28" x14ac:dyDescent="0.25">
      <c r="A9" s="19">
        <v>2</v>
      </c>
      <c r="B9" s="32">
        <v>6</v>
      </c>
      <c r="C9" s="24">
        <v>5.874815E-4</v>
      </c>
      <c r="D9" s="24">
        <v>9.6732909999999997E-6</v>
      </c>
      <c r="E9" s="24">
        <v>0.9993841</v>
      </c>
      <c r="F9" s="25">
        <v>1.869999E-5</v>
      </c>
      <c r="H9" s="19">
        <v>2</v>
      </c>
      <c r="I9" s="32">
        <v>6</v>
      </c>
      <c r="J9" s="24">
        <v>9.7323430000000006E-5</v>
      </c>
      <c r="K9" s="24">
        <v>1.6691799999999999E-6</v>
      </c>
      <c r="L9" s="24">
        <v>0.99989289999999997</v>
      </c>
      <c r="M9" s="25">
        <v>8.0749850000000004E-6</v>
      </c>
      <c r="O9" s="19">
        <v>2</v>
      </c>
      <c r="P9" s="32">
        <v>6</v>
      </c>
      <c r="Q9" s="24">
        <v>2.3226909999999999E-4</v>
      </c>
      <c r="R9" s="24">
        <v>5.3623050000000002E-4</v>
      </c>
      <c r="S9" s="24">
        <v>1.804996E-2</v>
      </c>
      <c r="T9" s="25">
        <v>0.98118150000000004</v>
      </c>
      <c r="V9" s="153">
        <f t="shared" si="1"/>
        <v>0.9993841</v>
      </c>
      <c r="W9" s="44">
        <f t="shared" si="2"/>
        <v>0.99989289999999997</v>
      </c>
      <c r="X9" s="154">
        <f t="shared" si="3"/>
        <v>0.98118150000000004</v>
      </c>
    </row>
    <row r="10" spans="1:28" x14ac:dyDescent="0.25">
      <c r="A10" s="19">
        <v>3</v>
      </c>
      <c r="B10" s="32">
        <v>7</v>
      </c>
      <c r="C10" s="24">
        <v>4.697701E-2</v>
      </c>
      <c r="D10" s="24">
        <v>5.3687329999999998E-2</v>
      </c>
      <c r="E10" s="24">
        <v>2.220656E-2</v>
      </c>
      <c r="F10" s="25">
        <v>0.87712909999999999</v>
      </c>
      <c r="H10" s="19">
        <v>3</v>
      </c>
      <c r="I10" s="32">
        <v>7</v>
      </c>
      <c r="J10" s="24">
        <v>1.4589039999999999E-2</v>
      </c>
      <c r="K10" s="24">
        <v>1.860585E-2</v>
      </c>
      <c r="L10" s="24">
        <v>6.427281E-3</v>
      </c>
      <c r="M10" s="25">
        <v>0.96037779999999995</v>
      </c>
      <c r="O10" s="19">
        <v>3</v>
      </c>
      <c r="P10" s="32">
        <v>7</v>
      </c>
      <c r="Q10" s="24">
        <v>1.0556029999999999E-2</v>
      </c>
      <c r="R10" s="24">
        <v>1.361265E-2</v>
      </c>
      <c r="S10" s="24">
        <v>4.5742279999999996E-3</v>
      </c>
      <c r="T10" s="25">
        <v>0.97125709999999998</v>
      </c>
      <c r="V10" s="153">
        <f t="shared" si="1"/>
        <v>0.87712909999999999</v>
      </c>
      <c r="W10" s="44">
        <f t="shared" si="2"/>
        <v>0.96037779999999995</v>
      </c>
      <c r="X10" s="154">
        <f t="shared" si="3"/>
        <v>0.97125709999999998</v>
      </c>
    </row>
    <row r="11" spans="1:28" x14ac:dyDescent="0.25">
      <c r="A11" s="19">
        <v>3</v>
      </c>
      <c r="B11" s="32">
        <v>8</v>
      </c>
      <c r="C11" s="24">
        <v>0.85728070000000001</v>
      </c>
      <c r="D11" s="24">
        <v>3.6816799999999997E-2</v>
      </c>
      <c r="E11" s="24">
        <v>6.5151639999999997E-2</v>
      </c>
      <c r="F11" s="25">
        <v>4.075082E-2</v>
      </c>
      <c r="H11" s="19">
        <v>3</v>
      </c>
      <c r="I11" s="32">
        <v>8</v>
      </c>
      <c r="J11" s="24">
        <v>0.95256940000000001</v>
      </c>
      <c r="K11" s="24">
        <v>1.221963E-2</v>
      </c>
      <c r="L11" s="24">
        <v>2.249398E-2</v>
      </c>
      <c r="M11" s="25">
        <v>1.2717030000000001E-2</v>
      </c>
      <c r="O11" s="19">
        <v>3</v>
      </c>
      <c r="P11" s="32">
        <v>8</v>
      </c>
      <c r="Q11" s="24">
        <v>0.96544140000000001</v>
      </c>
      <c r="R11" s="24">
        <v>8.9492879999999997E-3</v>
      </c>
      <c r="S11" s="24">
        <v>1.640492E-2</v>
      </c>
      <c r="T11" s="25">
        <v>9.2044329999999997E-3</v>
      </c>
      <c r="V11" s="153">
        <f t="shared" si="1"/>
        <v>0.85728070000000001</v>
      </c>
      <c r="W11" s="44">
        <f t="shared" si="2"/>
        <v>0.95256940000000001</v>
      </c>
      <c r="X11" s="154">
        <f t="shared" si="3"/>
        <v>0.96544140000000001</v>
      </c>
    </row>
    <row r="12" spans="1:28" x14ac:dyDescent="0.25">
      <c r="A12" s="19">
        <v>3</v>
      </c>
      <c r="B12" s="32">
        <v>9</v>
      </c>
      <c r="C12" s="24">
        <v>7.1163680000000007E-2</v>
      </c>
      <c r="D12" s="24">
        <v>0.63065400000000005</v>
      </c>
      <c r="E12" s="24">
        <v>4.0723200000000001E-2</v>
      </c>
      <c r="F12" s="25">
        <v>0.2574591</v>
      </c>
      <c r="H12" s="19">
        <v>3</v>
      </c>
      <c r="I12" s="32">
        <v>9</v>
      </c>
      <c r="J12" s="24">
        <v>2.2818689999999999E-2</v>
      </c>
      <c r="K12" s="24">
        <v>0.86317049999999995</v>
      </c>
      <c r="L12" s="24">
        <v>1.3004379999999999E-2</v>
      </c>
      <c r="M12" s="25">
        <v>0.1010064</v>
      </c>
      <c r="O12" s="19">
        <v>3</v>
      </c>
      <c r="P12" s="32">
        <v>9</v>
      </c>
      <c r="Q12" s="24">
        <v>1.656386E-2</v>
      </c>
      <c r="R12" s="24">
        <v>0.89884269999999999</v>
      </c>
      <c r="S12" s="24">
        <v>9.4226669999999992E-3</v>
      </c>
      <c r="T12" s="25">
        <v>7.5170799999999996E-2</v>
      </c>
      <c r="V12" s="153">
        <f t="shared" si="1"/>
        <v>0.63065400000000005</v>
      </c>
      <c r="W12" s="44">
        <f t="shared" si="2"/>
        <v>0.86317049999999995</v>
      </c>
      <c r="X12" s="154">
        <f t="shared" si="3"/>
        <v>0.89884269999999999</v>
      </c>
    </row>
    <row r="13" spans="1:28" x14ac:dyDescent="0.25">
      <c r="A13" s="19">
        <v>4</v>
      </c>
      <c r="B13" s="32">
        <v>10</v>
      </c>
      <c r="C13" s="24">
        <v>5.0079669999999999E-5</v>
      </c>
      <c r="D13" s="24">
        <v>4.8700829999999999E-3</v>
      </c>
      <c r="E13" s="24">
        <v>1.377353E-5</v>
      </c>
      <c r="F13" s="25">
        <v>0.99506609999999995</v>
      </c>
      <c r="H13" s="19">
        <v>4</v>
      </c>
      <c r="I13" s="32">
        <v>10</v>
      </c>
      <c r="J13" s="24">
        <v>3.3775619999999999E-6</v>
      </c>
      <c r="K13" s="24">
        <v>3.3642870000000001E-5</v>
      </c>
      <c r="L13" s="24">
        <v>7.8836880000000005E-7</v>
      </c>
      <c r="M13" s="25">
        <v>0.99996220000000002</v>
      </c>
      <c r="O13" s="19">
        <v>4</v>
      </c>
      <c r="P13" s="32">
        <v>10</v>
      </c>
      <c r="Q13" s="24">
        <v>1.146294E-7</v>
      </c>
      <c r="R13" s="24">
        <v>9.4221680000000001E-7</v>
      </c>
      <c r="S13" s="24">
        <v>2.298123E-8</v>
      </c>
      <c r="T13" s="25">
        <v>0.99999890000000002</v>
      </c>
      <c r="V13" s="153">
        <f t="shared" si="1"/>
        <v>0.99506609999999995</v>
      </c>
      <c r="W13" s="44">
        <f t="shared" si="2"/>
        <v>0.99996220000000002</v>
      </c>
      <c r="X13" s="154">
        <f t="shared" si="3"/>
        <v>0.99999890000000002</v>
      </c>
    </row>
    <row r="14" spans="1:28" x14ac:dyDescent="0.25">
      <c r="A14" s="19">
        <v>4</v>
      </c>
      <c r="B14" s="32">
        <v>11</v>
      </c>
      <c r="C14" s="24">
        <v>0.99533539999999998</v>
      </c>
      <c r="D14" s="24">
        <v>2.7676010000000001E-4</v>
      </c>
      <c r="E14" s="24">
        <v>4.2845000000000001E-3</v>
      </c>
      <c r="F14" s="25">
        <v>1.0338239999999999E-4</v>
      </c>
      <c r="H14" s="19">
        <v>4</v>
      </c>
      <c r="I14" s="32">
        <v>11</v>
      </c>
      <c r="J14" s="24">
        <v>0.8409046</v>
      </c>
      <c r="K14" s="24">
        <v>8.3382779999999996E-5</v>
      </c>
      <c r="L14" s="24">
        <v>0.1589882</v>
      </c>
      <c r="M14" s="25">
        <v>2.386017E-5</v>
      </c>
      <c r="O14" s="19">
        <v>4</v>
      </c>
      <c r="P14" s="32">
        <v>11</v>
      </c>
      <c r="Q14" s="24">
        <v>2.6991560000000001E-2</v>
      </c>
      <c r="R14" s="24">
        <v>4.6228720000000001E-5</v>
      </c>
      <c r="S14" s="24">
        <v>0.9729544</v>
      </c>
      <c r="T14" s="25">
        <v>7.8047569999999992E-6</v>
      </c>
      <c r="V14" s="153">
        <f t="shared" si="1"/>
        <v>0.99533539999999998</v>
      </c>
      <c r="W14" s="44">
        <f t="shared" si="2"/>
        <v>0.8409046</v>
      </c>
      <c r="X14" s="154">
        <f t="shared" si="3"/>
        <v>0.9729544</v>
      </c>
    </row>
    <row r="15" spans="1:28" x14ac:dyDescent="0.25">
      <c r="A15" s="19">
        <v>4</v>
      </c>
      <c r="B15" s="32">
        <v>12</v>
      </c>
      <c r="C15" s="24">
        <v>5.5117000000000001E-6</v>
      </c>
      <c r="D15" s="24">
        <v>0.9997085</v>
      </c>
      <c r="E15" s="24">
        <v>3.045971E-6</v>
      </c>
      <c r="F15" s="25">
        <v>2.8292580000000001E-4</v>
      </c>
      <c r="H15" s="19">
        <v>4</v>
      </c>
      <c r="I15" s="32">
        <v>12</v>
      </c>
      <c r="J15" s="24">
        <v>8.4778730000000005E-7</v>
      </c>
      <c r="K15" s="24">
        <v>0.99995250000000002</v>
      </c>
      <c r="L15" s="24">
        <v>4.6873739999999999E-7</v>
      </c>
      <c r="M15" s="25">
        <v>4.6134010000000003E-5</v>
      </c>
      <c r="O15" s="19">
        <v>4</v>
      </c>
      <c r="P15" s="32">
        <v>12</v>
      </c>
      <c r="Q15" s="24">
        <v>2.6550120000000001E-8</v>
      </c>
      <c r="R15" s="24">
        <v>0.99999830000000001</v>
      </c>
      <c r="S15" s="24">
        <v>1.471276E-8</v>
      </c>
      <c r="T15" s="25">
        <v>1.7316549999999999E-6</v>
      </c>
      <c r="V15" s="153">
        <f t="shared" si="1"/>
        <v>0.9997085</v>
      </c>
      <c r="W15" s="44">
        <f t="shared" si="2"/>
        <v>0.99995250000000002</v>
      </c>
      <c r="X15" s="154">
        <f t="shared" si="3"/>
        <v>0.99999830000000001</v>
      </c>
    </row>
    <row r="16" spans="1:28" x14ac:dyDescent="0.25">
      <c r="A16" s="19">
        <v>5</v>
      </c>
      <c r="B16" s="32">
        <v>13</v>
      </c>
      <c r="C16" s="24">
        <v>5.0657779999999997E-6</v>
      </c>
      <c r="D16" s="24">
        <v>3.633272E-5</v>
      </c>
      <c r="E16" s="24">
        <v>1.1922730000000001E-6</v>
      </c>
      <c r="F16" s="25">
        <v>0.9999574</v>
      </c>
      <c r="H16" s="19">
        <v>5</v>
      </c>
      <c r="I16" s="32">
        <v>13</v>
      </c>
      <c r="J16" s="24">
        <v>8.8354960000000003E-7</v>
      </c>
      <c r="K16" s="24">
        <v>6.5342939999999997E-6</v>
      </c>
      <c r="L16" s="24">
        <v>1.9863260000000001E-7</v>
      </c>
      <c r="M16" s="25">
        <v>0.9999924</v>
      </c>
      <c r="O16" s="19">
        <v>5</v>
      </c>
      <c r="P16" s="32">
        <v>13</v>
      </c>
      <c r="Q16" s="24">
        <v>3.3035800000000001E-8</v>
      </c>
      <c r="R16" s="24">
        <v>2.7292209999999998E-7</v>
      </c>
      <c r="S16" s="24">
        <v>6.5997459999999996E-9</v>
      </c>
      <c r="T16" s="25">
        <v>0.99999970000000005</v>
      </c>
      <c r="V16" s="153">
        <f t="shared" si="1"/>
        <v>0.9999574</v>
      </c>
      <c r="W16" s="44">
        <f t="shared" si="2"/>
        <v>0.9999924</v>
      </c>
      <c r="X16" s="154">
        <f t="shared" si="3"/>
        <v>0.99999970000000005</v>
      </c>
    </row>
    <row r="17" spans="1:24" x14ac:dyDescent="0.25">
      <c r="A17" s="19">
        <v>5</v>
      </c>
      <c r="B17" s="32">
        <v>14</v>
      </c>
      <c r="C17" s="24">
        <v>1.5334959999999999E-5</v>
      </c>
      <c r="D17" s="24">
        <v>0.99992890000000001</v>
      </c>
      <c r="E17" s="24">
        <v>9.8548030000000008E-6</v>
      </c>
      <c r="F17" s="25">
        <v>4.5944020000000001E-5</v>
      </c>
      <c r="H17" s="19">
        <v>5</v>
      </c>
      <c r="I17" s="32">
        <v>14</v>
      </c>
      <c r="J17" s="24">
        <v>2.5216850000000002E-6</v>
      </c>
      <c r="K17" s="24">
        <v>0.99998819999999999</v>
      </c>
      <c r="L17" s="24">
        <v>1.6160380000000001E-6</v>
      </c>
      <c r="M17" s="25">
        <v>7.6867709999999997E-6</v>
      </c>
      <c r="O17" s="19">
        <v>5</v>
      </c>
      <c r="P17" s="32">
        <v>14</v>
      </c>
      <c r="Q17" s="24">
        <v>8.7529120000000001E-8</v>
      </c>
      <c r="R17" s="24">
        <v>0.99999959999999999</v>
      </c>
      <c r="S17" s="24">
        <v>5.7086249999999999E-8</v>
      </c>
      <c r="T17" s="25">
        <v>2.747337E-7</v>
      </c>
      <c r="V17" s="153">
        <f t="shared" si="1"/>
        <v>0.99992890000000001</v>
      </c>
      <c r="W17" s="44">
        <f t="shared" si="2"/>
        <v>0.99998819999999999</v>
      </c>
      <c r="X17" s="154">
        <f t="shared" si="3"/>
        <v>0.99999959999999999</v>
      </c>
    </row>
    <row r="18" spans="1:24" x14ac:dyDescent="0.25">
      <c r="A18" s="19">
        <v>5</v>
      </c>
      <c r="B18" s="32">
        <v>15</v>
      </c>
      <c r="C18" s="24">
        <v>0.97417019999999999</v>
      </c>
      <c r="D18" s="24">
        <v>7.8019800000000001E-5</v>
      </c>
      <c r="E18" s="24">
        <v>2.560082E-2</v>
      </c>
      <c r="F18" s="25">
        <v>1.5098309999999999E-4</v>
      </c>
      <c r="H18" s="19">
        <v>5</v>
      </c>
      <c r="I18" s="32">
        <v>15</v>
      </c>
      <c r="J18" s="24">
        <v>0.99979689999999999</v>
      </c>
      <c r="K18" s="24">
        <v>3.347563E-6</v>
      </c>
      <c r="L18" s="24">
        <v>1.9318990000000001E-4</v>
      </c>
      <c r="M18" s="25">
        <v>6.5173409999999999E-6</v>
      </c>
      <c r="O18" s="19">
        <v>5</v>
      </c>
      <c r="P18" s="32">
        <v>15</v>
      </c>
      <c r="Q18" s="24">
        <v>0.99999510000000003</v>
      </c>
      <c r="R18" s="24">
        <v>1.025919E-7</v>
      </c>
      <c r="S18" s="24">
        <v>4.6163610000000004E-6</v>
      </c>
      <c r="T18" s="25">
        <v>2.012031E-7</v>
      </c>
      <c r="V18" s="153">
        <f t="shared" si="1"/>
        <v>0.97417019999999999</v>
      </c>
      <c r="W18" s="44">
        <f t="shared" si="2"/>
        <v>0.99979689999999999</v>
      </c>
      <c r="X18" s="154">
        <f t="shared" si="3"/>
        <v>0.99999510000000003</v>
      </c>
    </row>
    <row r="19" spans="1:24" x14ac:dyDescent="0.25">
      <c r="A19" s="19">
        <v>6</v>
      </c>
      <c r="B19" s="32">
        <v>16</v>
      </c>
      <c r="C19" s="24">
        <v>0.81706710000000005</v>
      </c>
      <c r="D19" s="24">
        <v>1.135486E-2</v>
      </c>
      <c r="E19" s="24">
        <v>0.1412698</v>
      </c>
      <c r="F19" s="25">
        <v>3.030824E-2</v>
      </c>
      <c r="H19" s="19">
        <v>6</v>
      </c>
      <c r="I19" s="32">
        <v>16</v>
      </c>
      <c r="J19" s="24">
        <v>0.99908609999999998</v>
      </c>
      <c r="K19" s="24">
        <v>7.6253459999999995E-5</v>
      </c>
      <c r="L19" s="24">
        <v>7.7921830000000003E-4</v>
      </c>
      <c r="M19" s="25">
        <v>5.8401479999999998E-5</v>
      </c>
      <c r="O19" s="19">
        <v>6</v>
      </c>
      <c r="P19" s="32">
        <v>16</v>
      </c>
      <c r="Q19" s="24">
        <v>0.79060019999999998</v>
      </c>
      <c r="R19" s="24">
        <v>5.1151530000000002E-5</v>
      </c>
      <c r="S19" s="24">
        <v>0.20933679999999999</v>
      </c>
      <c r="T19" s="25">
        <v>1.1814700000000001E-5</v>
      </c>
      <c r="V19" s="153">
        <f t="shared" si="1"/>
        <v>0.81706710000000005</v>
      </c>
      <c r="W19" s="44">
        <f t="shared" si="2"/>
        <v>0.99908609999999998</v>
      </c>
      <c r="X19" s="154">
        <f t="shared" si="3"/>
        <v>0.79060019999999998</v>
      </c>
    </row>
    <row r="20" spans="1:24" x14ac:dyDescent="0.25">
      <c r="A20" s="19">
        <v>6</v>
      </c>
      <c r="B20" s="32">
        <v>17</v>
      </c>
      <c r="C20" s="24">
        <v>1.165186E-5</v>
      </c>
      <c r="D20" s="24">
        <v>0.99994680000000002</v>
      </c>
      <c r="E20" s="24">
        <v>7.4923290000000004E-6</v>
      </c>
      <c r="F20" s="25">
        <v>3.4080359999999997E-5</v>
      </c>
      <c r="H20" s="19">
        <v>6</v>
      </c>
      <c r="I20" s="32">
        <v>17</v>
      </c>
      <c r="J20" s="24">
        <v>6.8585939999999997E-7</v>
      </c>
      <c r="K20" s="24">
        <v>0.99999680000000002</v>
      </c>
      <c r="L20" s="24">
        <v>4.402039E-7</v>
      </c>
      <c r="M20" s="25">
        <v>2.1149880000000002E-6</v>
      </c>
      <c r="O20" s="19">
        <v>6</v>
      </c>
      <c r="P20" s="32">
        <v>17</v>
      </c>
      <c r="Q20" s="24">
        <v>2.395185E-8</v>
      </c>
      <c r="R20" s="24">
        <v>0.99999990000000005</v>
      </c>
      <c r="S20" s="24">
        <v>1.5613229999999999E-8</v>
      </c>
      <c r="T20" s="25">
        <v>7.525726E-8</v>
      </c>
      <c r="V20" s="153">
        <f t="shared" si="1"/>
        <v>0.99994680000000002</v>
      </c>
      <c r="W20" s="44">
        <f t="shared" si="2"/>
        <v>0.99999680000000002</v>
      </c>
      <c r="X20" s="154">
        <f t="shared" si="3"/>
        <v>0.99999990000000005</v>
      </c>
    </row>
    <row r="21" spans="1:24" x14ac:dyDescent="0.25">
      <c r="A21" s="19">
        <v>6</v>
      </c>
      <c r="B21" s="32">
        <v>18</v>
      </c>
      <c r="C21" s="24">
        <v>0.99878520000000004</v>
      </c>
      <c r="D21" s="24">
        <v>3.3516480000000002E-5</v>
      </c>
      <c r="E21" s="24">
        <v>1.1164009999999999E-3</v>
      </c>
      <c r="F21" s="25">
        <v>6.4916139999999996E-5</v>
      </c>
      <c r="H21" s="19">
        <v>6</v>
      </c>
      <c r="I21" s="32">
        <v>18</v>
      </c>
      <c r="J21" s="24">
        <v>0.99991949999999996</v>
      </c>
      <c r="K21" s="24">
        <v>1.9588849999999998E-6</v>
      </c>
      <c r="L21" s="24">
        <v>7.4754759999999995E-5</v>
      </c>
      <c r="M21" s="25">
        <v>3.8138560000000001E-6</v>
      </c>
      <c r="O21" s="19">
        <v>6</v>
      </c>
      <c r="P21" s="32">
        <v>18</v>
      </c>
      <c r="Q21" s="24">
        <v>0.99999680000000002</v>
      </c>
      <c r="R21" s="24">
        <v>6.7054359999999995E-8</v>
      </c>
      <c r="S21" s="24">
        <v>3.0239470000000002E-6</v>
      </c>
      <c r="T21" s="25">
        <v>1.314409E-7</v>
      </c>
      <c r="V21" s="153">
        <f t="shared" si="1"/>
        <v>0.99878520000000004</v>
      </c>
      <c r="W21" s="44">
        <f t="shared" si="2"/>
        <v>0.99991949999999996</v>
      </c>
      <c r="X21" s="154">
        <f t="shared" si="3"/>
        <v>0.99999680000000002</v>
      </c>
    </row>
    <row r="22" spans="1:24" x14ac:dyDescent="0.25">
      <c r="A22" s="19">
        <v>7</v>
      </c>
      <c r="B22" s="32">
        <v>19</v>
      </c>
      <c r="C22" s="24">
        <v>1.0888210000000001E-2</v>
      </c>
      <c r="D22" s="24">
        <v>3.5014059999999999E-3</v>
      </c>
      <c r="E22" s="24">
        <v>0.98338329999999996</v>
      </c>
      <c r="F22" s="25">
        <v>2.2270520000000002E-3</v>
      </c>
      <c r="H22" s="19">
        <v>7</v>
      </c>
      <c r="I22" s="32">
        <v>19</v>
      </c>
      <c r="J22" s="24">
        <v>7.9523460000000004E-2</v>
      </c>
      <c r="K22" s="24">
        <v>2.789144E-2</v>
      </c>
      <c r="L22" s="24">
        <v>0.87049279999999996</v>
      </c>
      <c r="M22" s="25">
        <v>2.2092279999999999E-2</v>
      </c>
      <c r="O22" s="19">
        <v>7</v>
      </c>
      <c r="P22" s="32">
        <v>19</v>
      </c>
      <c r="Q22" s="24">
        <v>9.1182810000000003E-2</v>
      </c>
      <c r="R22" s="24">
        <v>3.2461280000000002E-2</v>
      </c>
      <c r="S22" s="24">
        <v>0.85014509999999999</v>
      </c>
      <c r="T22" s="25">
        <v>2.6210770000000001E-2</v>
      </c>
      <c r="V22" s="153">
        <f t="shared" si="1"/>
        <v>0.98338329999999996</v>
      </c>
      <c r="W22" s="44">
        <f t="shared" si="2"/>
        <v>0.87049279999999996</v>
      </c>
      <c r="X22" s="154">
        <f t="shared" si="3"/>
        <v>0.85014509999999999</v>
      </c>
    </row>
    <row r="23" spans="1:24" x14ac:dyDescent="0.25">
      <c r="A23" s="19">
        <v>7</v>
      </c>
      <c r="B23" s="32">
        <v>20</v>
      </c>
      <c r="C23" s="24">
        <v>4.1274390000000001E-3</v>
      </c>
      <c r="D23" s="24">
        <v>6.219133E-3</v>
      </c>
      <c r="E23" s="24">
        <v>1.7149660000000001E-3</v>
      </c>
      <c r="F23" s="25">
        <v>0.98793850000000005</v>
      </c>
      <c r="H23" s="19">
        <v>7</v>
      </c>
      <c r="I23" s="32">
        <v>20</v>
      </c>
      <c r="J23" s="24">
        <v>3.5887809999999999E-2</v>
      </c>
      <c r="K23" s="24">
        <v>4.2952839999999999E-2</v>
      </c>
      <c r="L23" s="24">
        <v>1.6638429999999999E-2</v>
      </c>
      <c r="M23" s="25">
        <v>0.90452089999999996</v>
      </c>
      <c r="O23" s="19">
        <v>7</v>
      </c>
      <c r="P23" s="32">
        <v>20</v>
      </c>
      <c r="Q23" s="24">
        <v>4.2199800000000003E-2</v>
      </c>
      <c r="R23" s="24">
        <v>4.921354E-2</v>
      </c>
      <c r="S23" s="24">
        <v>1.972206E-2</v>
      </c>
      <c r="T23" s="25">
        <v>0.8888646</v>
      </c>
      <c r="V23" s="153">
        <f t="shared" si="1"/>
        <v>0.98793850000000005</v>
      </c>
      <c r="W23" s="44">
        <f t="shared" si="2"/>
        <v>0.90452089999999996</v>
      </c>
      <c r="X23" s="154">
        <f t="shared" si="3"/>
        <v>0.8888646</v>
      </c>
    </row>
    <row r="24" spans="1:24" x14ac:dyDescent="0.25">
      <c r="A24" s="19">
        <v>7</v>
      </c>
      <c r="B24" s="32">
        <v>21</v>
      </c>
      <c r="C24" s="24">
        <v>0.96642380000000006</v>
      </c>
      <c r="D24" s="24">
        <v>4.6527319999999997E-3</v>
      </c>
      <c r="E24" s="24">
        <v>1.9874039999999999E-2</v>
      </c>
      <c r="F24" s="25">
        <v>9.049418E-3</v>
      </c>
      <c r="H24" s="19">
        <v>7</v>
      </c>
      <c r="I24" s="32">
        <v>21</v>
      </c>
      <c r="J24" s="24">
        <v>0.78702890000000003</v>
      </c>
      <c r="K24" s="24">
        <v>3.7417239999999997E-2</v>
      </c>
      <c r="L24" s="24">
        <v>0.1026821</v>
      </c>
      <c r="M24" s="25">
        <v>7.2871779999999997E-2</v>
      </c>
      <c r="O24" s="19">
        <v>7</v>
      </c>
      <c r="P24" s="32">
        <v>21</v>
      </c>
      <c r="Q24" s="24">
        <v>0.75688979999999995</v>
      </c>
      <c r="R24" s="24">
        <v>4.3496729999999997E-2</v>
      </c>
      <c r="S24" s="24">
        <v>0.1148805</v>
      </c>
      <c r="T24" s="25">
        <v>8.4732940000000007E-2</v>
      </c>
      <c r="V24" s="153">
        <f t="shared" si="1"/>
        <v>0.96642380000000006</v>
      </c>
      <c r="W24" s="44">
        <f t="shared" si="2"/>
        <v>0.78702890000000003</v>
      </c>
      <c r="X24" s="154">
        <f t="shared" si="3"/>
        <v>0.75688979999999995</v>
      </c>
    </row>
    <row r="25" spans="1:24" x14ac:dyDescent="0.25">
      <c r="A25" s="19">
        <v>8</v>
      </c>
      <c r="B25" s="32">
        <v>22</v>
      </c>
      <c r="C25" s="24">
        <v>6.3051739999999999E-6</v>
      </c>
      <c r="D25" s="24">
        <v>4.9236800000000003E-5</v>
      </c>
      <c r="E25" s="24">
        <v>1.4591769999999999E-6</v>
      </c>
      <c r="F25" s="25">
        <v>0.99994300000000003</v>
      </c>
      <c r="H25" s="19">
        <v>8</v>
      </c>
      <c r="I25" s="32">
        <v>22</v>
      </c>
      <c r="J25" s="24">
        <v>9.6535849999999992E-7</v>
      </c>
      <c r="K25" s="24">
        <v>7.1407159999999997E-6</v>
      </c>
      <c r="L25" s="24">
        <v>2.1723620000000001E-7</v>
      </c>
      <c r="M25" s="25">
        <v>0.99999170000000004</v>
      </c>
      <c r="O25" s="19">
        <v>8</v>
      </c>
      <c r="P25" s="32">
        <v>22</v>
      </c>
      <c r="Q25" s="24">
        <v>3.6022540000000003E-8</v>
      </c>
      <c r="R25" s="24">
        <v>2.9734580000000001E-7</v>
      </c>
      <c r="S25" s="24">
        <v>7.1991570000000001E-9</v>
      </c>
      <c r="T25" s="25">
        <v>0.99999970000000005</v>
      </c>
      <c r="V25" s="153">
        <f t="shared" si="1"/>
        <v>0.99994300000000003</v>
      </c>
      <c r="W25" s="44">
        <f t="shared" si="2"/>
        <v>0.99999170000000004</v>
      </c>
      <c r="X25" s="154">
        <f t="shared" si="3"/>
        <v>0.99999970000000005</v>
      </c>
    </row>
    <row r="26" spans="1:24" x14ac:dyDescent="0.25">
      <c r="A26" s="19">
        <v>8</v>
      </c>
      <c r="B26" s="32">
        <v>23</v>
      </c>
      <c r="C26" s="24">
        <v>1.1554950000000001E-3</v>
      </c>
      <c r="D26" s="24">
        <v>7.5374090000000001E-4</v>
      </c>
      <c r="E26" s="24">
        <v>7.2297489999999996E-5</v>
      </c>
      <c r="F26" s="25">
        <v>0.99801850000000003</v>
      </c>
      <c r="H26" s="19">
        <v>8</v>
      </c>
      <c r="I26" s="32">
        <v>23</v>
      </c>
      <c r="J26" s="24">
        <v>5.0227320000000002E-6</v>
      </c>
      <c r="K26" s="24">
        <v>2.9978880000000001E-5</v>
      </c>
      <c r="L26" s="24">
        <v>9.9706680000000001E-7</v>
      </c>
      <c r="M26" s="25">
        <v>0.99996399999999996</v>
      </c>
      <c r="O26" s="19">
        <v>8</v>
      </c>
      <c r="P26" s="32">
        <v>23</v>
      </c>
      <c r="Q26" s="24">
        <v>1.427659E-7</v>
      </c>
      <c r="R26" s="24">
        <v>1.170292E-6</v>
      </c>
      <c r="S26" s="24">
        <v>2.8600000000000001E-8</v>
      </c>
      <c r="T26" s="25">
        <v>0.99999870000000002</v>
      </c>
      <c r="V26" s="153">
        <f t="shared" si="1"/>
        <v>0.99801850000000003</v>
      </c>
      <c r="W26" s="44">
        <f t="shared" si="2"/>
        <v>0.99996399999999996</v>
      </c>
      <c r="X26" s="154">
        <f t="shared" si="3"/>
        <v>0.99999870000000002</v>
      </c>
    </row>
    <row r="27" spans="1:24" x14ac:dyDescent="0.25">
      <c r="A27" s="19">
        <v>8</v>
      </c>
      <c r="B27" s="32">
        <v>24</v>
      </c>
      <c r="C27" s="24">
        <v>9.4880519999999995E-5</v>
      </c>
      <c r="D27" s="24">
        <v>0.99303459999999999</v>
      </c>
      <c r="E27" s="24">
        <v>5.2662720000000001E-5</v>
      </c>
      <c r="F27" s="25">
        <v>6.8178099999999997E-3</v>
      </c>
      <c r="H27" s="19">
        <v>8</v>
      </c>
      <c r="I27" s="32">
        <v>24</v>
      </c>
      <c r="J27" s="24">
        <v>9.1465710000000005E-6</v>
      </c>
      <c r="K27" s="24">
        <v>0.99940189999999995</v>
      </c>
      <c r="L27" s="24">
        <v>5.0481059999999997E-6</v>
      </c>
      <c r="M27" s="25">
        <v>5.8388509999999995E-4</v>
      </c>
      <c r="O27" s="19">
        <v>8</v>
      </c>
      <c r="P27" s="32">
        <v>24</v>
      </c>
      <c r="Q27" s="24">
        <v>1.119001E-5</v>
      </c>
      <c r="R27" s="24">
        <v>0.92392260000000004</v>
      </c>
      <c r="S27" s="24">
        <v>6.1446009999999998E-6</v>
      </c>
      <c r="T27" s="25">
        <v>7.6060039999999995E-2</v>
      </c>
      <c r="V27" s="153">
        <f t="shared" si="1"/>
        <v>0.99303459999999999</v>
      </c>
      <c r="W27" s="44">
        <f t="shared" si="2"/>
        <v>0.99940189999999995</v>
      </c>
      <c r="X27" s="154">
        <f t="shared" si="3"/>
        <v>0.92392260000000004</v>
      </c>
    </row>
    <row r="28" spans="1:24" x14ac:dyDescent="0.25">
      <c r="A28" s="19">
        <v>9</v>
      </c>
      <c r="B28" s="32">
        <v>25</v>
      </c>
      <c r="C28" s="24">
        <v>0.85405089999999995</v>
      </c>
      <c r="D28" s="24">
        <v>3.7649519999999999E-2</v>
      </c>
      <c r="E28" s="24">
        <v>6.6534620000000003E-2</v>
      </c>
      <c r="F28" s="25">
        <v>4.176498E-2</v>
      </c>
      <c r="H28" s="19">
        <v>9</v>
      </c>
      <c r="I28" s="32">
        <v>25</v>
      </c>
      <c r="J28" s="24">
        <v>0.78246079999999996</v>
      </c>
      <c r="K28" s="24">
        <v>5.5968589999999999E-2</v>
      </c>
      <c r="L28" s="24">
        <v>9.590282E-2</v>
      </c>
      <c r="M28" s="25">
        <v>6.5667829999999996E-2</v>
      </c>
      <c r="O28" s="19">
        <v>9</v>
      </c>
      <c r="P28" s="32">
        <v>25</v>
      </c>
      <c r="Q28" s="24">
        <v>0.76988109999999998</v>
      </c>
      <c r="R28" s="24">
        <v>5.9394879999999997E-2</v>
      </c>
      <c r="S28" s="24">
        <v>0.1004843</v>
      </c>
      <c r="T28" s="25">
        <v>7.023973E-2</v>
      </c>
      <c r="V28" s="153">
        <f t="shared" si="1"/>
        <v>0.85405089999999995</v>
      </c>
      <c r="W28" s="44">
        <f t="shared" si="2"/>
        <v>0.78246079999999996</v>
      </c>
      <c r="X28" s="154">
        <f t="shared" si="3"/>
        <v>0.76988109999999998</v>
      </c>
    </row>
    <row r="29" spans="1:24" x14ac:dyDescent="0.25">
      <c r="A29" s="19">
        <v>9</v>
      </c>
      <c r="B29" s="32">
        <v>26</v>
      </c>
      <c r="C29" s="24">
        <v>4.8096600000000003E-2</v>
      </c>
      <c r="D29" s="24">
        <v>5.4772429999999997E-2</v>
      </c>
      <c r="E29" s="24">
        <v>2.2787450000000001E-2</v>
      </c>
      <c r="F29" s="25">
        <v>0.87434350000000005</v>
      </c>
      <c r="H29" s="19">
        <v>9</v>
      </c>
      <c r="I29" s="32">
        <v>26</v>
      </c>
      <c r="J29" s="24">
        <v>7.5252079999999999E-2</v>
      </c>
      <c r="K29" s="24">
        <v>7.858221E-2</v>
      </c>
      <c r="L29" s="24">
        <v>3.7593950000000001E-2</v>
      </c>
      <c r="M29" s="25">
        <v>0.80857179999999995</v>
      </c>
      <c r="O29" s="19">
        <v>9</v>
      </c>
      <c r="P29" s="32">
        <v>26</v>
      </c>
      <c r="Q29" s="24">
        <v>8.0476500000000006E-2</v>
      </c>
      <c r="R29" s="24">
        <v>8.2485959999999997E-2</v>
      </c>
      <c r="S29" s="24">
        <v>4.0381880000000002E-2</v>
      </c>
      <c r="T29" s="25">
        <v>0.79665569999999997</v>
      </c>
      <c r="V29" s="153">
        <f t="shared" si="1"/>
        <v>0.87434350000000005</v>
      </c>
      <c r="W29" s="44">
        <f t="shared" si="2"/>
        <v>0.80857179999999995</v>
      </c>
      <c r="X29" s="154">
        <f t="shared" si="3"/>
        <v>0.79665569999999997</v>
      </c>
    </row>
    <row r="30" spans="1:24" x14ac:dyDescent="0.25">
      <c r="A30" s="19">
        <v>9</v>
      </c>
      <c r="B30" s="32">
        <v>27</v>
      </c>
      <c r="C30" s="24">
        <v>0.7369445</v>
      </c>
      <c r="D30" s="24">
        <v>4.8054039999999999E-2</v>
      </c>
      <c r="E30" s="24">
        <v>0.1215338</v>
      </c>
      <c r="F30" s="25">
        <v>9.3467620000000001E-2</v>
      </c>
      <c r="H30" s="19">
        <v>9</v>
      </c>
      <c r="I30" s="32">
        <v>27</v>
      </c>
      <c r="J30" s="24">
        <v>0.62685199999999996</v>
      </c>
      <c r="K30" s="24">
        <v>7.3006280000000007E-2</v>
      </c>
      <c r="L30" s="24">
        <v>0.15799679999999999</v>
      </c>
      <c r="M30" s="25">
        <v>0.14214489999999999</v>
      </c>
      <c r="O30" s="19">
        <v>9</v>
      </c>
      <c r="P30" s="32">
        <v>27</v>
      </c>
      <c r="Q30" s="24">
        <v>0.60907290000000003</v>
      </c>
      <c r="R30" s="24">
        <v>7.7412419999999996E-2</v>
      </c>
      <c r="S30" s="24">
        <v>0.16293299999999999</v>
      </c>
      <c r="T30" s="25">
        <v>0.15058160000000001</v>
      </c>
      <c r="V30" s="153">
        <f t="shared" si="1"/>
        <v>0.7369445</v>
      </c>
      <c r="W30" s="44">
        <f t="shared" si="2"/>
        <v>0.62685199999999996</v>
      </c>
      <c r="X30" s="154">
        <f t="shared" si="3"/>
        <v>0.60907290000000003</v>
      </c>
    </row>
    <row r="31" spans="1:24" x14ac:dyDescent="0.25">
      <c r="A31" s="19">
        <v>10</v>
      </c>
      <c r="B31" s="32">
        <v>28</v>
      </c>
      <c r="C31" s="24">
        <v>7.2307969999999999E-2</v>
      </c>
      <c r="D31" s="24">
        <v>0.79074049999999996</v>
      </c>
      <c r="E31" s="24">
        <v>4.5682300000000002E-2</v>
      </c>
      <c r="F31" s="25">
        <v>9.126919E-2</v>
      </c>
      <c r="H31" s="19">
        <v>10</v>
      </c>
      <c r="I31" s="32">
        <v>28</v>
      </c>
      <c r="J31" s="24">
        <v>0.1071196</v>
      </c>
      <c r="K31" s="24">
        <v>0.69416639999999996</v>
      </c>
      <c r="L31" s="24">
        <v>6.7581719999999998E-2</v>
      </c>
      <c r="M31" s="25">
        <v>0.13113230000000001</v>
      </c>
      <c r="O31" s="19">
        <v>10</v>
      </c>
      <c r="P31" s="32">
        <v>28</v>
      </c>
      <c r="Q31" s="24">
        <v>0.1135195</v>
      </c>
      <c r="R31" s="24">
        <v>0.67745509999999998</v>
      </c>
      <c r="S31" s="24">
        <v>7.1571679999999999E-2</v>
      </c>
      <c r="T31" s="25">
        <v>0.13745379999999999</v>
      </c>
      <c r="V31" s="153">
        <f t="shared" si="1"/>
        <v>0.79074049999999996</v>
      </c>
      <c r="W31" s="44">
        <f t="shared" si="2"/>
        <v>0.69416639999999996</v>
      </c>
      <c r="X31" s="154">
        <f t="shared" si="3"/>
        <v>0.67745509999999998</v>
      </c>
    </row>
    <row r="32" spans="1:24" x14ac:dyDescent="0.25">
      <c r="A32" s="19">
        <v>10</v>
      </c>
      <c r="B32" s="32">
        <v>29</v>
      </c>
      <c r="C32" s="24">
        <v>7.2307969999999999E-2</v>
      </c>
      <c r="D32" s="24">
        <v>0.79074049999999996</v>
      </c>
      <c r="E32" s="24">
        <v>4.5682300000000002E-2</v>
      </c>
      <c r="F32" s="25">
        <v>9.126919E-2</v>
      </c>
      <c r="H32" s="19">
        <v>10</v>
      </c>
      <c r="I32" s="32">
        <v>29</v>
      </c>
      <c r="J32" s="24">
        <v>0.1071196</v>
      </c>
      <c r="K32" s="24">
        <v>0.69416639999999996</v>
      </c>
      <c r="L32" s="24">
        <v>6.7581719999999998E-2</v>
      </c>
      <c r="M32" s="25">
        <v>0.13113230000000001</v>
      </c>
      <c r="O32" s="19">
        <v>10</v>
      </c>
      <c r="P32" s="32">
        <v>29</v>
      </c>
      <c r="Q32" s="24">
        <v>0.1135195</v>
      </c>
      <c r="R32" s="24">
        <v>0.67745509999999998</v>
      </c>
      <c r="S32" s="24">
        <v>7.1571679999999999E-2</v>
      </c>
      <c r="T32" s="25">
        <v>0.13745379999999999</v>
      </c>
      <c r="V32" s="153">
        <f t="shared" si="1"/>
        <v>0.79074049999999996</v>
      </c>
      <c r="W32" s="44">
        <f t="shared" si="2"/>
        <v>0.69416639999999996</v>
      </c>
      <c r="X32" s="154">
        <f t="shared" si="3"/>
        <v>0.67745509999999998</v>
      </c>
    </row>
    <row r="33" spans="1:24" x14ac:dyDescent="0.25">
      <c r="A33" s="19">
        <v>10</v>
      </c>
      <c r="B33" s="32">
        <v>30</v>
      </c>
      <c r="C33" s="24">
        <v>7.2782819999999998E-2</v>
      </c>
      <c r="D33" s="24">
        <v>0.13447129999999999</v>
      </c>
      <c r="E33" s="24">
        <v>4.1584910000000003E-2</v>
      </c>
      <c r="F33" s="25">
        <v>0.75116099999999997</v>
      </c>
      <c r="H33" s="19">
        <v>10</v>
      </c>
      <c r="I33" s="32">
        <v>30</v>
      </c>
      <c r="J33" s="24">
        <v>0.1101755</v>
      </c>
      <c r="K33" s="24">
        <v>0.1732776</v>
      </c>
      <c r="L33" s="24">
        <v>6.3134510000000005E-2</v>
      </c>
      <c r="M33" s="25">
        <v>0.65341229999999995</v>
      </c>
      <c r="O33" s="19">
        <v>10</v>
      </c>
      <c r="P33" s="32">
        <v>30</v>
      </c>
      <c r="Q33" s="24">
        <v>0.117488</v>
      </c>
      <c r="R33" s="24">
        <v>0.17898030000000001</v>
      </c>
      <c r="S33" s="24">
        <v>6.6947019999999996E-2</v>
      </c>
      <c r="T33" s="25">
        <v>0.63658459999999994</v>
      </c>
      <c r="V33" s="153">
        <f t="shared" si="1"/>
        <v>0.75116099999999997</v>
      </c>
      <c r="W33" s="44">
        <f t="shared" si="2"/>
        <v>0.65341229999999995</v>
      </c>
      <c r="X33" s="154">
        <f t="shared" si="3"/>
        <v>0.63658459999999994</v>
      </c>
    </row>
    <row r="34" spans="1:24" x14ac:dyDescent="0.25">
      <c r="A34" s="19">
        <v>11</v>
      </c>
      <c r="B34" s="32">
        <v>31</v>
      </c>
      <c r="C34" s="24">
        <v>2.622265E-2</v>
      </c>
      <c r="D34" s="24">
        <v>3.2232219999999999E-2</v>
      </c>
      <c r="E34" s="24">
        <v>1.187879E-2</v>
      </c>
      <c r="F34" s="25">
        <v>0.92966629999999995</v>
      </c>
      <c r="H34" s="19">
        <v>11</v>
      </c>
      <c r="I34" s="32">
        <v>31</v>
      </c>
      <c r="J34" s="24">
        <v>5.3914190000000001E-2</v>
      </c>
      <c r="K34" s="24">
        <v>6.0153619999999998E-2</v>
      </c>
      <c r="L34" s="24">
        <v>2.5991E-2</v>
      </c>
      <c r="M34" s="25">
        <v>0.85994119999999996</v>
      </c>
      <c r="O34" s="19">
        <v>11</v>
      </c>
      <c r="P34" s="32">
        <v>31</v>
      </c>
      <c r="Q34" s="24">
        <v>5.9263349999999999E-2</v>
      </c>
      <c r="R34" s="24">
        <v>6.4800369999999996E-2</v>
      </c>
      <c r="S34" s="24">
        <v>2.8715439999999998E-2</v>
      </c>
      <c r="T34" s="25">
        <v>0.8472208</v>
      </c>
      <c r="V34" s="153">
        <f t="shared" si="1"/>
        <v>0.92966629999999995</v>
      </c>
      <c r="W34" s="44">
        <f t="shared" si="2"/>
        <v>0.85994119999999996</v>
      </c>
      <c r="X34" s="154">
        <f t="shared" si="3"/>
        <v>0.8472208</v>
      </c>
    </row>
    <row r="35" spans="1:24" x14ac:dyDescent="0.25">
      <c r="A35" s="19">
        <v>11</v>
      </c>
      <c r="B35" s="32">
        <v>32</v>
      </c>
      <c r="C35" s="24">
        <v>7.2145790000000001E-2</v>
      </c>
      <c r="D35" s="24">
        <v>0.77327170000000001</v>
      </c>
      <c r="E35" s="24">
        <v>6.7806249999999998E-2</v>
      </c>
      <c r="F35" s="25">
        <v>8.6776229999999996E-2</v>
      </c>
      <c r="H35" s="19">
        <v>11</v>
      </c>
      <c r="I35" s="32">
        <v>32</v>
      </c>
      <c r="J35" s="24">
        <v>0.13126950000000001</v>
      </c>
      <c r="K35" s="24">
        <v>0.61708079999999998</v>
      </c>
      <c r="L35" s="24">
        <v>9.7655640000000002E-2</v>
      </c>
      <c r="M35" s="25">
        <v>0.15399409999999999</v>
      </c>
      <c r="O35" s="19">
        <v>11</v>
      </c>
      <c r="P35" s="32">
        <v>32</v>
      </c>
      <c r="Q35" s="24">
        <v>0.141679</v>
      </c>
      <c r="R35" s="24">
        <v>0.590835</v>
      </c>
      <c r="S35" s="24">
        <v>0.1032126</v>
      </c>
      <c r="T35" s="25">
        <v>0.16427340000000001</v>
      </c>
      <c r="V35" s="153">
        <f t="shared" si="1"/>
        <v>0.77327170000000001</v>
      </c>
      <c r="W35" s="44">
        <f t="shared" si="2"/>
        <v>0.61708079999999998</v>
      </c>
      <c r="X35" s="154">
        <f t="shared" si="3"/>
        <v>0.590835</v>
      </c>
    </row>
    <row r="36" spans="1:24" x14ac:dyDescent="0.25">
      <c r="A36" s="19">
        <v>11</v>
      </c>
      <c r="B36" s="32">
        <v>33</v>
      </c>
      <c r="C36" s="24">
        <v>4.2309689999999997E-2</v>
      </c>
      <c r="D36" s="24">
        <v>9.073523E-2</v>
      </c>
      <c r="E36" s="24">
        <v>2.4104830000000001E-2</v>
      </c>
      <c r="F36" s="25">
        <v>0.84285019999999999</v>
      </c>
      <c r="H36" s="19">
        <v>11</v>
      </c>
      <c r="I36" s="32">
        <v>33</v>
      </c>
      <c r="J36" s="24">
        <v>8.3718070000000006E-2</v>
      </c>
      <c r="K36" s="24">
        <v>0.1485351</v>
      </c>
      <c r="L36" s="24">
        <v>4.7849660000000002E-2</v>
      </c>
      <c r="M36" s="25">
        <v>0.71989720000000001</v>
      </c>
      <c r="O36" s="19">
        <v>11</v>
      </c>
      <c r="P36" s="32">
        <v>33</v>
      </c>
      <c r="Q36" s="24">
        <v>9.1760659999999994E-2</v>
      </c>
      <c r="R36" s="24">
        <v>0.1570917</v>
      </c>
      <c r="S36" s="24">
        <v>5.2164139999999998E-2</v>
      </c>
      <c r="T36" s="25">
        <v>0.69898349999999998</v>
      </c>
      <c r="V36" s="153">
        <f t="shared" si="1"/>
        <v>0.84285019999999999</v>
      </c>
      <c r="W36" s="44">
        <f t="shared" si="2"/>
        <v>0.71989720000000001</v>
      </c>
      <c r="X36" s="154">
        <f t="shared" si="3"/>
        <v>0.69898349999999998</v>
      </c>
    </row>
    <row r="37" spans="1:24" x14ac:dyDescent="0.25">
      <c r="A37" s="19">
        <v>12</v>
      </c>
      <c r="B37" s="32">
        <v>34</v>
      </c>
      <c r="C37" s="24">
        <v>1.7865529999999999E-5</v>
      </c>
      <c r="D37" s="24">
        <v>1.2595219999999999E-4</v>
      </c>
      <c r="E37" s="24">
        <v>4.2601500000000002E-6</v>
      </c>
      <c r="F37" s="25">
        <v>0.99985190000000002</v>
      </c>
      <c r="H37" s="19">
        <v>12</v>
      </c>
      <c r="I37" s="32">
        <v>34</v>
      </c>
      <c r="J37" s="24">
        <v>3.0866939999999999E-6</v>
      </c>
      <c r="K37" s="24">
        <v>2.2498459999999999E-5</v>
      </c>
      <c r="L37" s="24">
        <v>7.0077840000000003E-7</v>
      </c>
      <c r="M37" s="25">
        <v>0.99997369999999997</v>
      </c>
      <c r="O37" s="19">
        <v>12</v>
      </c>
      <c r="P37" s="32">
        <v>34</v>
      </c>
      <c r="Q37" s="24">
        <v>1.147768E-7</v>
      </c>
      <c r="R37" s="24">
        <v>9.4368729999999995E-7</v>
      </c>
      <c r="S37" s="24">
        <v>2.3012870000000001E-8</v>
      </c>
      <c r="T37" s="25">
        <v>0.99999890000000002</v>
      </c>
      <c r="V37" s="153">
        <f t="shared" si="1"/>
        <v>0.99985190000000002</v>
      </c>
      <c r="W37" s="44">
        <f t="shared" si="2"/>
        <v>0.99997369999999997</v>
      </c>
      <c r="X37" s="154">
        <f t="shared" si="3"/>
        <v>0.99999890000000002</v>
      </c>
    </row>
    <row r="38" spans="1:24" x14ac:dyDescent="0.25">
      <c r="A38" s="19">
        <v>12</v>
      </c>
      <c r="B38" s="32">
        <v>35</v>
      </c>
      <c r="C38" s="24">
        <v>1.608894E-5</v>
      </c>
      <c r="D38" s="24">
        <v>0.99992519999999996</v>
      </c>
      <c r="E38" s="24">
        <v>1.092992E-5</v>
      </c>
      <c r="F38" s="25">
        <v>4.7757589999999998E-5</v>
      </c>
      <c r="H38" s="19">
        <v>12</v>
      </c>
      <c r="I38" s="32">
        <v>35</v>
      </c>
      <c r="J38" s="24">
        <v>8.4343440000000002E-6</v>
      </c>
      <c r="K38" s="24">
        <v>0.99985290000000004</v>
      </c>
      <c r="L38" s="24">
        <v>1.264189E-4</v>
      </c>
      <c r="M38" s="25">
        <v>1.2265370000000001E-5</v>
      </c>
      <c r="O38" s="19">
        <v>12</v>
      </c>
      <c r="P38" s="32">
        <v>35</v>
      </c>
      <c r="Q38" s="24">
        <v>9.1197930000000005E-8</v>
      </c>
      <c r="R38" s="24">
        <v>0.99999950000000004</v>
      </c>
      <c r="S38" s="24">
        <v>6.6263650000000005E-8</v>
      </c>
      <c r="T38" s="25">
        <v>2.8518870000000002E-7</v>
      </c>
      <c r="V38" s="153">
        <f t="shared" si="1"/>
        <v>0.99992519999999996</v>
      </c>
      <c r="W38" s="44">
        <f t="shared" si="2"/>
        <v>0.99985290000000004</v>
      </c>
      <c r="X38" s="154">
        <f t="shared" si="3"/>
        <v>0.99999950000000004</v>
      </c>
    </row>
    <row r="39" spans="1:24" x14ac:dyDescent="0.25">
      <c r="A39" s="19">
        <v>12</v>
      </c>
      <c r="B39" s="32">
        <v>36</v>
      </c>
      <c r="C39" s="24">
        <v>1.424751E-2</v>
      </c>
      <c r="D39" s="24">
        <v>0.2230907</v>
      </c>
      <c r="E39" s="24">
        <v>2.3706880000000001E-3</v>
      </c>
      <c r="F39" s="25">
        <v>0.7602911</v>
      </c>
      <c r="H39" s="19">
        <v>12</v>
      </c>
      <c r="I39" s="32">
        <v>36</v>
      </c>
      <c r="J39" s="24">
        <v>6.0542389999999998E-5</v>
      </c>
      <c r="K39" s="24">
        <v>0.95736469999999996</v>
      </c>
      <c r="L39" s="24">
        <v>2.808161E-5</v>
      </c>
      <c r="M39" s="25">
        <v>4.2546630000000002E-2</v>
      </c>
      <c r="O39" s="19">
        <v>12</v>
      </c>
      <c r="P39" s="32">
        <v>36</v>
      </c>
      <c r="Q39" s="24">
        <v>2.086889E-7</v>
      </c>
      <c r="R39" s="24">
        <v>0.99997820000000004</v>
      </c>
      <c r="S39" s="24">
        <v>1.159191E-7</v>
      </c>
      <c r="T39" s="25">
        <v>2.1459429999999999E-5</v>
      </c>
      <c r="V39" s="153">
        <f t="shared" si="1"/>
        <v>0.7602911</v>
      </c>
      <c r="W39" s="44">
        <f t="shared" si="2"/>
        <v>0.95736469999999996</v>
      </c>
      <c r="X39" s="154">
        <f t="shared" si="3"/>
        <v>0.99997820000000004</v>
      </c>
    </row>
    <row r="40" spans="1:24" x14ac:dyDescent="0.25">
      <c r="A40" s="19">
        <v>13</v>
      </c>
      <c r="B40" s="32">
        <v>37</v>
      </c>
      <c r="C40" s="24">
        <v>1.2281060000000001E-5</v>
      </c>
      <c r="D40" s="24">
        <v>8.8273430000000003E-5</v>
      </c>
      <c r="E40" s="24">
        <v>2.9617879999999998E-6</v>
      </c>
      <c r="F40" s="25">
        <v>0.99989649999999997</v>
      </c>
      <c r="H40" s="19">
        <v>13</v>
      </c>
      <c r="I40" s="32">
        <v>37</v>
      </c>
      <c r="J40" s="24">
        <v>1.1222659999999999E-6</v>
      </c>
      <c r="K40" s="24">
        <v>8.3033379999999995E-6</v>
      </c>
      <c r="L40" s="24">
        <v>2.5286899999999999E-7</v>
      </c>
      <c r="M40" s="25">
        <v>0.9999903</v>
      </c>
      <c r="O40" s="19">
        <v>13</v>
      </c>
      <c r="P40" s="32">
        <v>37</v>
      </c>
      <c r="Q40" s="24">
        <v>4.1554410000000001E-8</v>
      </c>
      <c r="R40" s="24">
        <v>3.4253809999999999E-7</v>
      </c>
      <c r="S40" s="24">
        <v>8.3062319999999996E-9</v>
      </c>
      <c r="T40" s="25">
        <v>0.99999959999999999</v>
      </c>
      <c r="V40" s="153">
        <f t="shared" si="1"/>
        <v>0.99989649999999997</v>
      </c>
      <c r="W40" s="44">
        <f t="shared" si="2"/>
        <v>0.9999903</v>
      </c>
      <c r="X40" s="154">
        <f t="shared" si="3"/>
        <v>0.99999959999999999</v>
      </c>
    </row>
    <row r="41" spans="1:24" x14ac:dyDescent="0.25">
      <c r="A41" s="19">
        <v>13</v>
      </c>
      <c r="B41" s="32">
        <v>38</v>
      </c>
      <c r="C41" s="24">
        <v>6.0251089999999998E-3</v>
      </c>
      <c r="D41" s="24">
        <v>2.273279E-3</v>
      </c>
      <c r="E41" s="24">
        <v>1.9769810000000001E-4</v>
      </c>
      <c r="F41" s="25">
        <v>0.99150389999999999</v>
      </c>
      <c r="H41" s="19">
        <v>13</v>
      </c>
      <c r="I41" s="32">
        <v>38</v>
      </c>
      <c r="J41" s="24">
        <v>9.9856740000000005E-6</v>
      </c>
      <c r="K41" s="24">
        <v>3.566106E-5</v>
      </c>
      <c r="L41" s="24">
        <v>1.400899E-6</v>
      </c>
      <c r="M41" s="25">
        <v>0.99995299999999998</v>
      </c>
      <c r="O41" s="19">
        <v>13</v>
      </c>
      <c r="P41" s="32">
        <v>38</v>
      </c>
      <c r="Q41" s="24">
        <v>1.40039E-7</v>
      </c>
      <c r="R41" s="24">
        <v>1.150153E-6</v>
      </c>
      <c r="S41" s="24">
        <v>2.812875E-8</v>
      </c>
      <c r="T41" s="25">
        <v>0.99999870000000002</v>
      </c>
      <c r="V41" s="153">
        <f t="shared" si="1"/>
        <v>0.99150389999999999</v>
      </c>
      <c r="W41" s="44">
        <f t="shared" si="2"/>
        <v>0.99995299999999998</v>
      </c>
      <c r="X41" s="154">
        <f t="shared" si="3"/>
        <v>0.99999870000000002</v>
      </c>
    </row>
    <row r="42" spans="1:24" x14ac:dyDescent="0.25">
      <c r="A42" s="19">
        <v>13</v>
      </c>
      <c r="B42" s="32">
        <v>39</v>
      </c>
      <c r="C42" s="24">
        <v>2.6618189999999997E-4</v>
      </c>
      <c r="D42" s="24">
        <v>2.9676259999999999E-2</v>
      </c>
      <c r="E42" s="24">
        <v>1.46668E-4</v>
      </c>
      <c r="F42" s="25">
        <v>0.96991090000000002</v>
      </c>
      <c r="H42" s="19">
        <v>13</v>
      </c>
      <c r="I42" s="32">
        <v>39</v>
      </c>
      <c r="J42" s="24">
        <v>1.081092E-5</v>
      </c>
      <c r="K42" s="24">
        <v>3.923706E-4</v>
      </c>
      <c r="L42" s="24">
        <v>5.8877679999999997E-6</v>
      </c>
      <c r="M42" s="25">
        <v>0.99959089999999995</v>
      </c>
      <c r="O42" s="19">
        <v>13</v>
      </c>
      <c r="P42" s="32">
        <v>39</v>
      </c>
      <c r="Q42" s="24">
        <v>3.3385139999999998E-7</v>
      </c>
      <c r="R42" s="24">
        <v>1.118606E-5</v>
      </c>
      <c r="S42" s="24">
        <v>1.8063860000000001E-7</v>
      </c>
      <c r="T42" s="25">
        <v>0.99998830000000005</v>
      </c>
      <c r="V42" s="153">
        <f t="shared" si="1"/>
        <v>0.96991090000000002</v>
      </c>
      <c r="W42" s="44">
        <f t="shared" si="2"/>
        <v>0.99959089999999995</v>
      </c>
      <c r="X42" s="154">
        <f t="shared" si="3"/>
        <v>0.99998830000000005</v>
      </c>
    </row>
    <row r="43" spans="1:24" x14ac:dyDescent="0.25">
      <c r="A43" s="19">
        <v>14</v>
      </c>
      <c r="B43" s="32">
        <v>40</v>
      </c>
      <c r="C43" s="24">
        <v>1.9079050000000002E-5</v>
      </c>
      <c r="D43" s="24">
        <v>1.3630129999999999E-4</v>
      </c>
      <c r="E43" s="24">
        <v>4.5529220000000002E-6</v>
      </c>
      <c r="F43" s="25">
        <v>0.99984010000000001</v>
      </c>
      <c r="H43" s="19">
        <v>14</v>
      </c>
      <c r="I43" s="32">
        <v>40</v>
      </c>
      <c r="J43" s="24">
        <v>3.3002160000000002E-6</v>
      </c>
      <c r="K43" s="24">
        <v>2.345164E-5</v>
      </c>
      <c r="L43" s="24">
        <v>7.3020360000000005E-7</v>
      </c>
      <c r="M43" s="25">
        <v>0.99997250000000004</v>
      </c>
      <c r="O43" s="19">
        <v>14</v>
      </c>
      <c r="P43" s="32">
        <v>40</v>
      </c>
      <c r="Q43" s="24">
        <v>9.1436800000000005E-7</v>
      </c>
      <c r="R43" s="24">
        <v>1.265064E-6</v>
      </c>
      <c r="S43" s="24">
        <v>3.3636329999999997E-8</v>
      </c>
      <c r="T43" s="25">
        <v>0.99999780000000005</v>
      </c>
      <c r="V43" s="153">
        <f t="shared" si="1"/>
        <v>0.99984010000000001</v>
      </c>
      <c r="W43" s="44">
        <f t="shared" si="2"/>
        <v>0.99997250000000004</v>
      </c>
      <c r="X43" s="154">
        <f t="shared" si="3"/>
        <v>0.99999780000000005</v>
      </c>
    </row>
    <row r="44" spans="1:24" x14ac:dyDescent="0.25">
      <c r="A44" s="19">
        <v>14</v>
      </c>
      <c r="B44" s="32">
        <v>41</v>
      </c>
      <c r="C44" s="24">
        <v>1.6706410000000001E-3</v>
      </c>
      <c r="D44" s="24">
        <v>8.8528450000000002E-4</v>
      </c>
      <c r="E44" s="24">
        <v>0.99497170000000001</v>
      </c>
      <c r="F44" s="25">
        <v>2.4723890000000002E-3</v>
      </c>
      <c r="H44" s="19">
        <v>14</v>
      </c>
      <c r="I44" s="32">
        <v>41</v>
      </c>
      <c r="J44" s="24">
        <v>2.5975499999999999E-5</v>
      </c>
      <c r="K44" s="24">
        <v>4.8418040000000001E-6</v>
      </c>
      <c r="L44" s="24">
        <v>0.99996770000000001</v>
      </c>
      <c r="M44" s="25">
        <v>1.455098E-6</v>
      </c>
      <c r="O44" s="19">
        <v>14</v>
      </c>
      <c r="P44" s="32">
        <v>41</v>
      </c>
      <c r="Q44" s="24">
        <v>8.2183220000000003E-7</v>
      </c>
      <c r="R44" s="24">
        <v>1.2676219999999999E-7</v>
      </c>
      <c r="S44" s="24">
        <v>0.99999899999999997</v>
      </c>
      <c r="T44" s="25">
        <v>1.4422479999999999E-8</v>
      </c>
      <c r="V44" s="153">
        <f t="shared" si="1"/>
        <v>0.99497170000000001</v>
      </c>
      <c r="W44" s="44">
        <f t="shared" si="2"/>
        <v>0.99996770000000001</v>
      </c>
      <c r="X44" s="154">
        <f t="shared" si="3"/>
        <v>0.99999899999999997</v>
      </c>
    </row>
    <row r="45" spans="1:24" x14ac:dyDescent="0.25">
      <c r="A45" s="19">
        <v>14</v>
      </c>
      <c r="B45" s="32">
        <v>42</v>
      </c>
      <c r="C45" s="24">
        <v>1.7185900000000001E-3</v>
      </c>
      <c r="D45" s="24">
        <v>1.0885400000000001E-5</v>
      </c>
      <c r="E45" s="24">
        <v>0.99824950000000001</v>
      </c>
      <c r="F45" s="25">
        <v>2.1024889999999999E-5</v>
      </c>
      <c r="H45" s="19">
        <v>14</v>
      </c>
      <c r="I45" s="32">
        <v>42</v>
      </c>
      <c r="J45" s="24">
        <v>6.2263260000000001E-5</v>
      </c>
      <c r="K45" s="24">
        <v>9.1565379999999999E-7</v>
      </c>
      <c r="L45" s="24">
        <v>0.99993509999999997</v>
      </c>
      <c r="M45" s="25">
        <v>1.7552309999999999E-6</v>
      </c>
      <c r="O45" s="19">
        <v>14</v>
      </c>
      <c r="P45" s="32">
        <v>42</v>
      </c>
      <c r="Q45" s="24">
        <v>2.2004320000000002E-6</v>
      </c>
      <c r="R45" s="24">
        <v>2.741921E-8</v>
      </c>
      <c r="S45" s="24">
        <v>0.99999769999999999</v>
      </c>
      <c r="T45" s="25">
        <v>5.243164E-8</v>
      </c>
      <c r="V45" s="153">
        <f t="shared" si="1"/>
        <v>0.99824950000000001</v>
      </c>
      <c r="W45" s="44">
        <f t="shared" si="2"/>
        <v>0.99993509999999997</v>
      </c>
      <c r="X45" s="154">
        <f t="shared" si="3"/>
        <v>0.99999769999999999</v>
      </c>
    </row>
    <row r="46" spans="1:24" x14ac:dyDescent="0.25">
      <c r="A46" s="19">
        <v>15</v>
      </c>
      <c r="B46" s="32">
        <v>43</v>
      </c>
      <c r="C46" s="24">
        <v>2.1906840000000001E-5</v>
      </c>
      <c r="D46" s="24">
        <v>1.480571E-4</v>
      </c>
      <c r="E46" s="24">
        <v>8.6274669999999997E-6</v>
      </c>
      <c r="F46" s="25">
        <v>0.99982139999999997</v>
      </c>
      <c r="H46" s="19">
        <v>15</v>
      </c>
      <c r="I46" s="32">
        <v>43</v>
      </c>
      <c r="J46" s="24">
        <v>3.20553E-6</v>
      </c>
      <c r="K46" s="24">
        <v>2.3338030000000001E-5</v>
      </c>
      <c r="L46" s="24">
        <v>7.2698349999999995E-7</v>
      </c>
      <c r="M46" s="25">
        <v>0.99997270000000005</v>
      </c>
      <c r="O46" s="19">
        <v>15</v>
      </c>
      <c r="P46" s="32">
        <v>43</v>
      </c>
      <c r="Q46" s="24">
        <v>1.190691E-7</v>
      </c>
      <c r="R46" s="24">
        <v>9.7777970000000003E-7</v>
      </c>
      <c r="S46" s="24">
        <v>2.3763660000000001E-8</v>
      </c>
      <c r="T46" s="25">
        <v>0.99999890000000002</v>
      </c>
      <c r="V46" s="153">
        <f t="shared" si="1"/>
        <v>0.99982139999999997</v>
      </c>
      <c r="W46" s="44">
        <f t="shared" si="2"/>
        <v>0.99997270000000005</v>
      </c>
      <c r="X46" s="154">
        <f t="shared" si="3"/>
        <v>0.99999890000000002</v>
      </c>
    </row>
    <row r="47" spans="1:24" x14ac:dyDescent="0.25">
      <c r="A47" s="19">
        <v>15</v>
      </c>
      <c r="B47" s="32">
        <v>44</v>
      </c>
      <c r="C47" s="24">
        <v>1.8860910000000002E-5</v>
      </c>
      <c r="D47" s="24">
        <v>1.2575459999999999E-4</v>
      </c>
      <c r="E47" s="24">
        <v>4.3085499999999996E-6</v>
      </c>
      <c r="F47" s="25">
        <v>0.99985109999999999</v>
      </c>
      <c r="H47" s="19">
        <v>15</v>
      </c>
      <c r="I47" s="32">
        <v>44</v>
      </c>
      <c r="J47" s="24">
        <v>2.0820349999999999E-4</v>
      </c>
      <c r="K47" s="24">
        <v>6.3911059999999996E-5</v>
      </c>
      <c r="L47" s="24">
        <v>3.5759529999999999E-6</v>
      </c>
      <c r="M47" s="25">
        <v>0.99972430000000001</v>
      </c>
      <c r="O47" s="19">
        <v>15</v>
      </c>
      <c r="P47" s="32">
        <v>44</v>
      </c>
      <c r="Q47" s="24">
        <v>1.2719169999999999E-7</v>
      </c>
      <c r="R47" s="24">
        <v>9.4850999999999996E-7</v>
      </c>
      <c r="S47" s="24">
        <v>2.2956419999999999E-8</v>
      </c>
      <c r="T47" s="25">
        <v>0.99999890000000002</v>
      </c>
      <c r="V47" s="153">
        <f t="shared" si="1"/>
        <v>0.99985109999999999</v>
      </c>
      <c r="W47" s="44">
        <f t="shared" si="2"/>
        <v>0.99972430000000001</v>
      </c>
      <c r="X47" s="154">
        <f t="shared" si="3"/>
        <v>0.99999890000000002</v>
      </c>
    </row>
    <row r="48" spans="1:24" x14ac:dyDescent="0.25">
      <c r="A48" s="19">
        <v>15</v>
      </c>
      <c r="B48" s="32">
        <v>45</v>
      </c>
      <c r="C48" s="24">
        <v>2.8445220000000001E-5</v>
      </c>
      <c r="D48" s="24">
        <v>8.0345959999999995E-4</v>
      </c>
      <c r="E48" s="24">
        <v>1.563807E-5</v>
      </c>
      <c r="F48" s="25">
        <v>0.9991525</v>
      </c>
      <c r="H48" s="19">
        <v>15</v>
      </c>
      <c r="I48" s="32">
        <v>45</v>
      </c>
      <c r="J48" s="24">
        <v>4.6633199999999996E-6</v>
      </c>
      <c r="K48" s="24">
        <v>1.3033040000000001E-4</v>
      </c>
      <c r="L48" s="24">
        <v>2.538136E-6</v>
      </c>
      <c r="M48" s="25">
        <v>0.99986249999999999</v>
      </c>
      <c r="O48" s="19">
        <v>15</v>
      </c>
      <c r="P48" s="32">
        <v>45</v>
      </c>
      <c r="Q48" s="24">
        <v>1.640492E-7</v>
      </c>
      <c r="R48" s="24">
        <v>5.5132440000000004E-6</v>
      </c>
      <c r="S48" s="24">
        <v>8.8733460000000006E-8</v>
      </c>
      <c r="T48" s="25">
        <v>0.99999420000000006</v>
      </c>
      <c r="V48" s="153">
        <f t="shared" si="1"/>
        <v>0.9991525</v>
      </c>
      <c r="W48" s="44">
        <f t="shared" si="2"/>
        <v>0.99986249999999999</v>
      </c>
      <c r="X48" s="154">
        <f t="shared" si="3"/>
        <v>0.99999420000000006</v>
      </c>
    </row>
    <row r="49" spans="1:24" x14ac:dyDescent="0.25">
      <c r="A49" s="19">
        <v>16</v>
      </c>
      <c r="B49" s="32">
        <v>46</v>
      </c>
      <c r="C49" s="24">
        <v>3.7890800000000001E-4</v>
      </c>
      <c r="D49" s="24">
        <v>0.99669640000000004</v>
      </c>
      <c r="E49" s="24">
        <v>2.6700740000000001E-3</v>
      </c>
      <c r="F49" s="25">
        <v>2.5464850000000001E-4</v>
      </c>
      <c r="H49" s="19">
        <v>16</v>
      </c>
      <c r="I49" s="32">
        <v>46</v>
      </c>
      <c r="J49" s="24">
        <v>1.215758E-4</v>
      </c>
      <c r="K49" s="24">
        <v>5.1871040000000005E-4</v>
      </c>
      <c r="L49" s="24">
        <v>0.99934820000000002</v>
      </c>
      <c r="M49" s="25">
        <v>1.1559510000000001E-5</v>
      </c>
      <c r="O49" s="19">
        <v>16</v>
      </c>
      <c r="P49" s="32">
        <v>46</v>
      </c>
      <c r="Q49" s="24">
        <v>5.4603230000000001E-7</v>
      </c>
      <c r="R49" s="24">
        <v>8.330451E-8</v>
      </c>
      <c r="S49" s="24">
        <v>0.99999939999999998</v>
      </c>
      <c r="T49" s="25">
        <v>9.7112829999999993E-9</v>
      </c>
      <c r="V49" s="153">
        <f t="shared" si="1"/>
        <v>0.99669640000000004</v>
      </c>
      <c r="W49" s="44">
        <f t="shared" si="2"/>
        <v>0.99934820000000002</v>
      </c>
      <c r="X49" s="154">
        <f t="shared" si="3"/>
        <v>0.99999939999999998</v>
      </c>
    </row>
    <row r="50" spans="1:24" x14ac:dyDescent="0.25">
      <c r="A50" s="19">
        <v>16</v>
      </c>
      <c r="B50" s="32">
        <v>47</v>
      </c>
      <c r="C50" s="24">
        <v>4.9793930000000002E-6</v>
      </c>
      <c r="D50" s="24">
        <v>3.57307E-5</v>
      </c>
      <c r="E50" s="24">
        <v>1.171601E-6</v>
      </c>
      <c r="F50" s="25">
        <v>0.99995809999999996</v>
      </c>
      <c r="H50" s="19">
        <v>16</v>
      </c>
      <c r="I50" s="32">
        <v>47</v>
      </c>
      <c r="J50" s="24">
        <v>8.6848229999999998E-7</v>
      </c>
      <c r="K50" s="24">
        <v>6.425777E-6</v>
      </c>
      <c r="L50" s="24">
        <v>1.951915E-7</v>
      </c>
      <c r="M50" s="25">
        <v>0.99999249999999995</v>
      </c>
      <c r="O50" s="19">
        <v>16</v>
      </c>
      <c r="P50" s="32">
        <v>47</v>
      </c>
      <c r="Q50" s="24">
        <v>3.2485419999999998E-8</v>
      </c>
      <c r="R50" s="24">
        <v>2.6841419999999999E-7</v>
      </c>
      <c r="S50" s="24">
        <v>6.4894109999999997E-9</v>
      </c>
      <c r="T50" s="25">
        <v>0.99999970000000005</v>
      </c>
      <c r="V50" s="153">
        <f t="shared" si="1"/>
        <v>0.99995809999999996</v>
      </c>
      <c r="W50" s="44">
        <f t="shared" si="2"/>
        <v>0.99999249999999995</v>
      </c>
      <c r="X50" s="154">
        <f t="shared" si="3"/>
        <v>0.99999970000000005</v>
      </c>
    </row>
    <row r="51" spans="1:24" x14ac:dyDescent="0.25">
      <c r="A51" s="19">
        <v>16</v>
      </c>
      <c r="B51" s="32">
        <v>48</v>
      </c>
      <c r="C51" s="24">
        <v>2.8445220000000001E-5</v>
      </c>
      <c r="D51" s="24">
        <v>8.0345959999999995E-4</v>
      </c>
      <c r="E51" s="24">
        <v>1.563807E-5</v>
      </c>
      <c r="F51" s="25">
        <v>0.9991525</v>
      </c>
      <c r="H51" s="19">
        <v>16</v>
      </c>
      <c r="I51" s="32">
        <v>48</v>
      </c>
      <c r="J51" s="24">
        <v>4.6633199999999996E-6</v>
      </c>
      <c r="K51" s="24">
        <v>1.3033040000000001E-4</v>
      </c>
      <c r="L51" s="24">
        <v>2.538136E-6</v>
      </c>
      <c r="M51" s="25">
        <v>0.99986249999999999</v>
      </c>
      <c r="O51" s="19">
        <v>16</v>
      </c>
      <c r="P51" s="32">
        <v>48</v>
      </c>
      <c r="Q51" s="24">
        <v>1.640492E-7</v>
      </c>
      <c r="R51" s="24">
        <v>5.5132440000000004E-6</v>
      </c>
      <c r="S51" s="24">
        <v>8.8733460000000006E-8</v>
      </c>
      <c r="T51" s="25">
        <v>0.99999420000000006</v>
      </c>
      <c r="V51" s="153">
        <f t="shared" si="1"/>
        <v>0.9991525</v>
      </c>
      <c r="W51" s="44">
        <f t="shared" si="2"/>
        <v>0.99986249999999999</v>
      </c>
      <c r="X51" s="154">
        <f t="shared" si="3"/>
        <v>0.99999420000000006</v>
      </c>
    </row>
    <row r="52" spans="1:24" x14ac:dyDescent="0.25">
      <c r="A52" s="19">
        <v>17</v>
      </c>
      <c r="B52" s="32">
        <v>49</v>
      </c>
      <c r="C52" s="24">
        <v>8.9034050000000005E-4</v>
      </c>
      <c r="D52" s="24">
        <v>4.021683E-4</v>
      </c>
      <c r="E52" s="24">
        <v>4.0226189999999997E-5</v>
      </c>
      <c r="F52" s="25">
        <v>0.99866730000000004</v>
      </c>
      <c r="H52" s="19">
        <v>17</v>
      </c>
      <c r="I52" s="32">
        <v>49</v>
      </c>
      <c r="J52" s="24">
        <v>5.0194840000000004E-6</v>
      </c>
      <c r="K52" s="24">
        <v>3.1602010000000001E-5</v>
      </c>
      <c r="L52" s="24">
        <v>1.038713E-6</v>
      </c>
      <c r="M52" s="25">
        <v>0.99996229999999997</v>
      </c>
      <c r="O52" s="19">
        <v>17</v>
      </c>
      <c r="P52" s="32">
        <v>49</v>
      </c>
      <c r="Q52" s="24">
        <v>1.516799E-7</v>
      </c>
      <c r="R52" s="24">
        <v>1.258625E-6</v>
      </c>
      <c r="S52" s="24">
        <v>3.1009879999999999E-8</v>
      </c>
      <c r="T52" s="25">
        <v>0.99999859999999996</v>
      </c>
      <c r="V52" s="153">
        <f t="shared" si="1"/>
        <v>0.99866730000000004</v>
      </c>
      <c r="W52" s="44">
        <f t="shared" si="2"/>
        <v>0.99996229999999997</v>
      </c>
      <c r="X52" s="154">
        <f t="shared" si="3"/>
        <v>0.99999859999999996</v>
      </c>
    </row>
    <row r="53" spans="1:24" x14ac:dyDescent="0.25">
      <c r="A53" s="19">
        <v>17</v>
      </c>
      <c r="B53" s="32">
        <v>50</v>
      </c>
      <c r="C53" s="24">
        <v>6.1089969999999995E-4</v>
      </c>
      <c r="D53" s="24">
        <v>2.5382630000000001E-4</v>
      </c>
      <c r="E53" s="24">
        <v>0.99862340000000005</v>
      </c>
      <c r="F53" s="25">
        <v>5.1190369999999999E-4</v>
      </c>
      <c r="H53" s="19">
        <v>17</v>
      </c>
      <c r="I53" s="32">
        <v>50</v>
      </c>
      <c r="J53" s="24">
        <v>5.0249569999999999E-5</v>
      </c>
      <c r="K53" s="24">
        <v>7.7220720000000002E-6</v>
      </c>
      <c r="L53" s="24">
        <v>0.99994070000000002</v>
      </c>
      <c r="M53" s="25">
        <v>1.346256E-6</v>
      </c>
      <c r="O53" s="19">
        <v>17</v>
      </c>
      <c r="P53" s="32">
        <v>50</v>
      </c>
      <c r="Q53" s="24">
        <v>7.4781770000000002E-6</v>
      </c>
      <c r="R53" s="24">
        <v>3.0393180000000001E-7</v>
      </c>
      <c r="S53" s="24">
        <v>0.9999922</v>
      </c>
      <c r="T53" s="25">
        <v>3.442598E-8</v>
      </c>
      <c r="V53" s="153">
        <f t="shared" si="1"/>
        <v>0.99862340000000005</v>
      </c>
      <c r="W53" s="44">
        <f t="shared" si="2"/>
        <v>0.99994070000000002</v>
      </c>
      <c r="X53" s="154">
        <f t="shared" si="3"/>
        <v>0.9999922</v>
      </c>
    </row>
    <row r="54" spans="1:24" x14ac:dyDescent="0.25">
      <c r="A54" s="19">
        <v>17</v>
      </c>
      <c r="B54" s="32">
        <v>51</v>
      </c>
      <c r="C54" s="24">
        <v>2.048087E-4</v>
      </c>
      <c r="D54" s="24">
        <v>0.9969249</v>
      </c>
      <c r="E54" s="24">
        <v>9.8114930000000006E-4</v>
      </c>
      <c r="F54" s="25">
        <v>1.8891559999999999E-3</v>
      </c>
      <c r="H54" s="19">
        <v>17</v>
      </c>
      <c r="I54" s="32">
        <v>51</v>
      </c>
      <c r="J54" s="24">
        <v>3.1432600000000002E-6</v>
      </c>
      <c r="K54" s="24">
        <v>0.9998475</v>
      </c>
      <c r="L54" s="24">
        <v>2.1651339999999999E-6</v>
      </c>
      <c r="M54" s="25">
        <v>1.4719310000000001E-4</v>
      </c>
      <c r="O54" s="19">
        <v>17</v>
      </c>
      <c r="P54" s="32">
        <v>51</v>
      </c>
      <c r="Q54" s="24">
        <v>7.8681559999999995E-8</v>
      </c>
      <c r="R54" s="24">
        <v>0.99999479999999996</v>
      </c>
      <c r="S54" s="24">
        <v>4.3428919999999999E-8</v>
      </c>
      <c r="T54" s="25">
        <v>5.0574099999999999E-6</v>
      </c>
      <c r="V54" s="153">
        <f t="shared" si="1"/>
        <v>0.9969249</v>
      </c>
      <c r="W54" s="44">
        <f t="shared" si="2"/>
        <v>0.9998475</v>
      </c>
      <c r="X54" s="154">
        <f t="shared" si="3"/>
        <v>0.99999479999999996</v>
      </c>
    </row>
    <row r="55" spans="1:24" x14ac:dyDescent="0.25">
      <c r="A55" s="19">
        <v>18</v>
      </c>
      <c r="B55" s="32">
        <v>52</v>
      </c>
      <c r="C55" s="24">
        <v>0.9999538</v>
      </c>
      <c r="D55" s="24">
        <v>7.9318299999999996E-6</v>
      </c>
      <c r="E55" s="24">
        <v>3.5069330000000002E-5</v>
      </c>
      <c r="F55" s="25">
        <v>3.1972230000000001E-6</v>
      </c>
      <c r="H55" s="19">
        <v>18</v>
      </c>
      <c r="I55" s="32">
        <v>52</v>
      </c>
      <c r="J55" s="24">
        <v>0.99999090000000002</v>
      </c>
      <c r="K55" s="24">
        <v>1.6160259999999999E-6</v>
      </c>
      <c r="L55" s="24">
        <v>6.8614180000000001E-6</v>
      </c>
      <c r="M55" s="25">
        <v>6.5833220000000003E-7</v>
      </c>
      <c r="O55" s="19">
        <v>18</v>
      </c>
      <c r="P55" s="32">
        <v>52</v>
      </c>
      <c r="Q55" s="24">
        <v>0.99999959999999999</v>
      </c>
      <c r="R55" s="24">
        <v>6.342913E-8</v>
      </c>
      <c r="S55" s="24">
        <v>2.7030360000000001E-7</v>
      </c>
      <c r="T55" s="25">
        <v>2.367977E-8</v>
      </c>
      <c r="V55" s="153">
        <f t="shared" si="1"/>
        <v>0.9999538</v>
      </c>
      <c r="W55" s="44">
        <f t="shared" si="2"/>
        <v>0.99999090000000002</v>
      </c>
      <c r="X55" s="154">
        <f t="shared" si="3"/>
        <v>0.99999959999999999</v>
      </c>
    </row>
    <row r="56" spans="1:24" x14ac:dyDescent="0.25">
      <c r="A56" s="19">
        <v>18</v>
      </c>
      <c r="B56" s="32">
        <v>53</v>
      </c>
      <c r="C56" s="24">
        <v>0.9999536</v>
      </c>
      <c r="D56" s="24">
        <v>7.9638020000000004E-6</v>
      </c>
      <c r="E56" s="24">
        <v>3.5210619999999999E-5</v>
      </c>
      <c r="F56" s="25">
        <v>3.210309E-6</v>
      </c>
      <c r="H56" s="19">
        <v>18</v>
      </c>
      <c r="I56" s="32">
        <v>53</v>
      </c>
      <c r="J56" s="24">
        <v>0.99999079999999996</v>
      </c>
      <c r="K56" s="24">
        <v>1.6220699999999999E-6</v>
      </c>
      <c r="L56" s="24">
        <v>6.8868909999999996E-6</v>
      </c>
      <c r="M56" s="25">
        <v>6.6082920000000003E-7</v>
      </c>
      <c r="O56" s="19">
        <v>18</v>
      </c>
      <c r="P56" s="32">
        <v>53</v>
      </c>
      <c r="Q56" s="24">
        <v>0.99999959999999999</v>
      </c>
      <c r="R56" s="24">
        <v>6.3666529999999999E-8</v>
      </c>
      <c r="S56" s="24">
        <v>2.71319E-7</v>
      </c>
      <c r="T56" s="25">
        <v>2.3769339999999998E-8</v>
      </c>
      <c r="V56" s="153">
        <f t="shared" si="1"/>
        <v>0.9999536</v>
      </c>
      <c r="W56" s="44">
        <f t="shared" si="2"/>
        <v>0.99999079999999996</v>
      </c>
      <c r="X56" s="154">
        <f t="shared" si="3"/>
        <v>0.99999959999999999</v>
      </c>
    </row>
    <row r="57" spans="1:24" x14ac:dyDescent="0.25">
      <c r="A57" s="19">
        <v>18</v>
      </c>
      <c r="B57" s="32">
        <v>54</v>
      </c>
      <c r="C57" s="24">
        <v>0.50605299999999998</v>
      </c>
      <c r="D57" s="24">
        <v>1.7933359999999999E-4</v>
      </c>
      <c r="E57" s="24">
        <v>0.4934212</v>
      </c>
      <c r="F57" s="25">
        <v>3.4649319999999998E-4</v>
      </c>
      <c r="H57" s="19">
        <v>18</v>
      </c>
      <c r="I57" s="32">
        <v>54</v>
      </c>
      <c r="J57" s="24">
        <v>0.1234787</v>
      </c>
      <c r="K57" s="24">
        <v>2.0769640000000001E-5</v>
      </c>
      <c r="L57" s="24">
        <v>0.87646040000000003</v>
      </c>
      <c r="M57" s="25">
        <v>4.0091710000000002E-5</v>
      </c>
      <c r="O57" s="19">
        <v>18</v>
      </c>
      <c r="P57" s="32">
        <v>54</v>
      </c>
      <c r="Q57" s="24">
        <v>0.99977229999999995</v>
      </c>
      <c r="R57" s="24">
        <v>2.2377789999999999E-7</v>
      </c>
      <c r="S57" s="24">
        <v>2.2705340000000001E-4</v>
      </c>
      <c r="T57" s="25">
        <v>4.3787090000000002E-7</v>
      </c>
      <c r="V57" s="153">
        <f t="shared" si="1"/>
        <v>0.50605299999999998</v>
      </c>
      <c r="W57" s="44">
        <f t="shared" si="2"/>
        <v>0.87646040000000003</v>
      </c>
      <c r="X57" s="154">
        <f t="shared" si="3"/>
        <v>0.99977229999999995</v>
      </c>
    </row>
    <row r="58" spans="1:24" x14ac:dyDescent="0.25">
      <c r="A58" s="19">
        <v>19</v>
      </c>
      <c r="B58" s="32">
        <v>55</v>
      </c>
      <c r="C58" s="24">
        <v>3.2162780000000002E-2</v>
      </c>
      <c r="D58" s="24">
        <v>3.8686030000000003E-2</v>
      </c>
      <c r="E58" s="24">
        <v>1.477825E-2</v>
      </c>
      <c r="F58" s="25">
        <v>0.91437290000000004</v>
      </c>
      <c r="H58" s="19">
        <v>19</v>
      </c>
      <c r="I58" s="32">
        <v>55</v>
      </c>
      <c r="J58" s="24">
        <v>5.9259020000000003E-2</v>
      </c>
      <c r="K58" s="24">
        <v>6.495397E-2</v>
      </c>
      <c r="L58" s="24">
        <v>2.8858600000000002E-2</v>
      </c>
      <c r="M58" s="25">
        <v>0.84692840000000003</v>
      </c>
      <c r="O58" s="19">
        <v>19</v>
      </c>
      <c r="P58" s="32">
        <v>55</v>
      </c>
      <c r="Q58" s="24">
        <v>6.4655290000000004E-2</v>
      </c>
      <c r="R58" s="24">
        <v>6.9465319999999997E-2</v>
      </c>
      <c r="S58" s="24">
        <v>3.1644419999999999E-2</v>
      </c>
      <c r="T58" s="25">
        <v>0.83423499999999995</v>
      </c>
      <c r="V58" s="153">
        <f t="shared" si="1"/>
        <v>0.91437290000000004</v>
      </c>
      <c r="W58" s="44">
        <f t="shared" si="2"/>
        <v>0.84692840000000003</v>
      </c>
      <c r="X58" s="154">
        <f t="shared" si="3"/>
        <v>0.83423499999999995</v>
      </c>
    </row>
    <row r="59" spans="1:24" x14ac:dyDescent="0.25">
      <c r="A59" s="19">
        <v>19</v>
      </c>
      <c r="B59" s="32">
        <v>56</v>
      </c>
      <c r="C59" s="24">
        <v>0.90066199999999996</v>
      </c>
      <c r="D59" s="24">
        <v>2.5603379999999999E-2</v>
      </c>
      <c r="E59" s="24">
        <v>4.6262940000000002E-2</v>
      </c>
      <c r="F59" s="25">
        <v>2.747167E-2</v>
      </c>
      <c r="H59" s="19">
        <v>19</v>
      </c>
      <c r="I59" s="32">
        <v>56</v>
      </c>
      <c r="J59" s="24">
        <v>0.82637749999999999</v>
      </c>
      <c r="K59" s="24">
        <v>4.4657049999999997E-2</v>
      </c>
      <c r="L59" s="24">
        <v>7.8098790000000001E-2</v>
      </c>
      <c r="M59" s="25">
        <v>5.0866620000000001E-2</v>
      </c>
      <c r="O59" s="19">
        <v>19</v>
      </c>
      <c r="P59" s="32">
        <v>56</v>
      </c>
      <c r="Q59" s="24">
        <v>0.81278760000000005</v>
      </c>
      <c r="R59" s="24">
        <v>4.8320929999999998E-2</v>
      </c>
      <c r="S59" s="24">
        <v>8.3379709999999996E-2</v>
      </c>
      <c r="T59" s="25">
        <v>5.551176E-2</v>
      </c>
      <c r="V59" s="153">
        <f t="shared" si="1"/>
        <v>0.90066199999999996</v>
      </c>
      <c r="W59" s="44">
        <f t="shared" si="2"/>
        <v>0.82637749999999999</v>
      </c>
      <c r="X59" s="154">
        <f t="shared" si="3"/>
        <v>0.81278760000000005</v>
      </c>
    </row>
    <row r="60" spans="1:24" x14ac:dyDescent="0.25">
      <c r="A60" s="19">
        <v>19</v>
      </c>
      <c r="B60" s="32">
        <v>57</v>
      </c>
      <c r="C60" s="24">
        <v>4.9277960000000003E-2</v>
      </c>
      <c r="D60" s="24">
        <v>0.72571229999999998</v>
      </c>
      <c r="E60" s="24">
        <v>2.8155679999999999E-2</v>
      </c>
      <c r="F60" s="25">
        <v>0.1968541</v>
      </c>
      <c r="H60" s="19">
        <v>19</v>
      </c>
      <c r="I60" s="32">
        <v>57</v>
      </c>
      <c r="J60" s="24">
        <v>8.8012259999999995E-2</v>
      </c>
      <c r="K60" s="24">
        <v>0.56420669999999995</v>
      </c>
      <c r="L60" s="24">
        <v>5.041971E-2</v>
      </c>
      <c r="M60" s="25">
        <v>0.2973613</v>
      </c>
      <c r="O60" s="19">
        <v>19</v>
      </c>
      <c r="P60" s="32">
        <v>57</v>
      </c>
      <c r="Q60" s="24">
        <v>9.5652189999999998E-2</v>
      </c>
      <c r="R60" s="24">
        <v>0.53757109999999997</v>
      </c>
      <c r="S60" s="24">
        <v>5.4624230000000003E-2</v>
      </c>
      <c r="T60" s="25">
        <v>0.3121524</v>
      </c>
      <c r="V60" s="153">
        <f t="shared" si="1"/>
        <v>0.72571229999999998</v>
      </c>
      <c r="W60" s="44">
        <f t="shared" si="2"/>
        <v>0.56420669999999995</v>
      </c>
      <c r="X60" s="154">
        <f t="shared" si="3"/>
        <v>0.53757109999999997</v>
      </c>
    </row>
    <row r="61" spans="1:24" x14ac:dyDescent="0.25">
      <c r="A61" s="19">
        <v>20</v>
      </c>
      <c r="B61" s="32">
        <v>58</v>
      </c>
      <c r="C61" s="24">
        <v>2.0009209999999999E-2</v>
      </c>
      <c r="D61" s="24">
        <v>2.5862050000000001E-2</v>
      </c>
      <c r="E61" s="24">
        <v>8.9190490000000001E-3</v>
      </c>
      <c r="F61" s="25">
        <v>0.94520970000000004</v>
      </c>
      <c r="H61" s="19">
        <v>20</v>
      </c>
      <c r="I61" s="32">
        <v>58</v>
      </c>
      <c r="J61" s="24">
        <v>4.64918E-2</v>
      </c>
      <c r="K61" s="24">
        <v>5.3429999999999998E-2</v>
      </c>
      <c r="L61" s="24">
        <v>2.2130489999999999E-2</v>
      </c>
      <c r="M61" s="25">
        <v>0.8779477</v>
      </c>
      <c r="O61" s="19">
        <v>20</v>
      </c>
      <c r="P61" s="32">
        <v>58</v>
      </c>
      <c r="Q61" s="24">
        <v>5.1808939999999998E-2</v>
      </c>
      <c r="R61" s="24">
        <v>5.8242139999999998E-2</v>
      </c>
      <c r="S61" s="24">
        <v>2.4793340000000001E-2</v>
      </c>
      <c r="T61" s="25">
        <v>0.86515560000000002</v>
      </c>
      <c r="V61" s="153">
        <f t="shared" si="1"/>
        <v>0.94520970000000004</v>
      </c>
      <c r="W61" s="44">
        <f t="shared" si="2"/>
        <v>0.8779477</v>
      </c>
      <c r="X61" s="154">
        <f t="shared" si="3"/>
        <v>0.86515560000000002</v>
      </c>
    </row>
    <row r="62" spans="1:24" x14ac:dyDescent="0.25">
      <c r="A62" s="19">
        <v>20</v>
      </c>
      <c r="B62" s="32">
        <v>59</v>
      </c>
      <c r="C62" s="24">
        <v>0.10016419999999999</v>
      </c>
      <c r="D62" s="24">
        <v>0.7852422</v>
      </c>
      <c r="E62" s="24">
        <v>4.0526659999999999E-2</v>
      </c>
      <c r="F62" s="25">
        <v>7.4066950000000006E-2</v>
      </c>
      <c r="H62" s="19">
        <v>20</v>
      </c>
      <c r="I62" s="32">
        <v>59</v>
      </c>
      <c r="J62" s="24">
        <v>0.14636550000000001</v>
      </c>
      <c r="K62" s="24">
        <v>0.63645479999999999</v>
      </c>
      <c r="L62" s="24">
        <v>7.7094270000000006E-2</v>
      </c>
      <c r="M62" s="25">
        <v>0.1400854</v>
      </c>
      <c r="O62" s="19">
        <v>20</v>
      </c>
      <c r="P62" s="32">
        <v>59</v>
      </c>
      <c r="Q62" s="24">
        <v>0.15501590000000001</v>
      </c>
      <c r="R62" s="24">
        <v>0.61054940000000002</v>
      </c>
      <c r="S62" s="24">
        <v>8.3676669999999995E-2</v>
      </c>
      <c r="T62" s="25">
        <v>0.150758</v>
      </c>
      <c r="V62" s="153">
        <f t="shared" si="1"/>
        <v>0.7852422</v>
      </c>
      <c r="W62" s="44">
        <f t="shared" si="2"/>
        <v>0.63645479999999999</v>
      </c>
      <c r="X62" s="154">
        <f t="shared" si="3"/>
        <v>0.61054940000000002</v>
      </c>
    </row>
    <row r="63" spans="1:24" x14ac:dyDescent="0.25">
      <c r="A63" s="19">
        <v>20</v>
      </c>
      <c r="B63" s="32">
        <v>60</v>
      </c>
      <c r="C63" s="24">
        <v>4.5162309999999997E-2</v>
      </c>
      <c r="D63" s="24">
        <v>0.21409429999999999</v>
      </c>
      <c r="E63" s="24">
        <v>2.5723039999999999E-2</v>
      </c>
      <c r="F63" s="25">
        <v>0.7150204</v>
      </c>
      <c r="H63" s="19">
        <v>20</v>
      </c>
      <c r="I63" s="32">
        <v>60</v>
      </c>
      <c r="J63" s="24">
        <v>9.4106679999999998E-2</v>
      </c>
      <c r="K63" s="24">
        <v>0.22589029999999999</v>
      </c>
      <c r="L63" s="24">
        <v>5.3838789999999997E-2</v>
      </c>
      <c r="M63" s="25">
        <v>0.62616419999999995</v>
      </c>
      <c r="O63" s="19">
        <v>20</v>
      </c>
      <c r="P63" s="32">
        <v>60</v>
      </c>
      <c r="Q63" s="24">
        <v>0.10344390000000001</v>
      </c>
      <c r="R63" s="24">
        <v>0.22724949999999999</v>
      </c>
      <c r="S63" s="24">
        <v>5.8885020000000003E-2</v>
      </c>
      <c r="T63" s="25">
        <v>0.61042160000000001</v>
      </c>
      <c r="V63" s="153">
        <f t="shared" si="1"/>
        <v>0.7150204</v>
      </c>
      <c r="W63" s="44">
        <f t="shared" si="2"/>
        <v>0.62616419999999995</v>
      </c>
      <c r="X63" s="154">
        <f t="shared" si="3"/>
        <v>0.61042160000000001</v>
      </c>
    </row>
    <row r="64" spans="1:24" x14ac:dyDescent="0.25">
      <c r="A64" s="19">
        <v>21</v>
      </c>
      <c r="B64" s="32">
        <v>61</v>
      </c>
      <c r="C64" s="24">
        <v>0.99964920000000002</v>
      </c>
      <c r="D64" s="24">
        <v>5.7733830000000001E-5</v>
      </c>
      <c r="E64" s="24">
        <v>2.6919900000000002E-4</v>
      </c>
      <c r="F64" s="25">
        <v>2.3849040000000001E-5</v>
      </c>
      <c r="H64" s="19">
        <v>21</v>
      </c>
      <c r="I64" s="32">
        <v>61</v>
      </c>
      <c r="J64" s="24">
        <v>0.99992590000000003</v>
      </c>
      <c r="K64" s="24">
        <v>1.3139389999999999E-5</v>
      </c>
      <c r="L64" s="24">
        <v>5.5475590000000001E-5</v>
      </c>
      <c r="M64" s="25">
        <v>5.4539719999999999E-6</v>
      </c>
      <c r="O64" s="19">
        <v>21</v>
      </c>
      <c r="P64" s="32">
        <v>61</v>
      </c>
      <c r="Q64" s="24">
        <v>0.99999709999999997</v>
      </c>
      <c r="R64" s="24">
        <v>5.1270530000000004E-7</v>
      </c>
      <c r="S64" s="24">
        <v>2.1820250000000001E-6</v>
      </c>
      <c r="T64" s="25">
        <v>1.9306629999999999E-7</v>
      </c>
      <c r="V64" s="153">
        <f t="shared" si="1"/>
        <v>0.99964920000000002</v>
      </c>
      <c r="W64" s="44">
        <f t="shared" si="2"/>
        <v>0.99992590000000003</v>
      </c>
      <c r="X64" s="154">
        <f t="shared" si="3"/>
        <v>0.99999709999999997</v>
      </c>
    </row>
    <row r="65" spans="1:24" x14ac:dyDescent="0.25">
      <c r="A65" s="19">
        <v>21</v>
      </c>
      <c r="B65" s="32">
        <v>62</v>
      </c>
      <c r="C65" s="24">
        <v>4.3586969999999999E-5</v>
      </c>
      <c r="D65" s="24">
        <v>1.948995E-3</v>
      </c>
      <c r="E65" s="24">
        <v>1.2358310000000001E-5</v>
      </c>
      <c r="F65" s="25">
        <v>0.99799510000000002</v>
      </c>
      <c r="H65" s="19">
        <v>21</v>
      </c>
      <c r="I65" s="32">
        <v>62</v>
      </c>
      <c r="J65" s="24">
        <v>4.4290700000000001E-6</v>
      </c>
      <c r="K65" s="24">
        <v>3.5474530000000003E-5</v>
      </c>
      <c r="L65" s="24">
        <v>1.0203880000000001E-6</v>
      </c>
      <c r="M65" s="25">
        <v>0.99995909999999999</v>
      </c>
      <c r="O65" s="19">
        <v>21</v>
      </c>
      <c r="P65" s="32">
        <v>62</v>
      </c>
      <c r="Q65" s="24">
        <v>1.5760059999999999E-7</v>
      </c>
      <c r="R65" s="24">
        <v>1.3012830000000001E-6</v>
      </c>
      <c r="S65" s="24">
        <v>3.1941739999999999E-8</v>
      </c>
      <c r="T65" s="25">
        <v>0.99999850000000001</v>
      </c>
      <c r="V65" s="153">
        <f t="shared" si="1"/>
        <v>0.99799510000000002</v>
      </c>
      <c r="W65" s="44">
        <f t="shared" si="2"/>
        <v>0.99995909999999999</v>
      </c>
      <c r="X65" s="154">
        <f t="shared" si="3"/>
        <v>0.99999850000000001</v>
      </c>
    </row>
    <row r="66" spans="1:24" x14ac:dyDescent="0.25">
      <c r="A66" s="19">
        <v>21</v>
      </c>
      <c r="B66" s="32">
        <v>63</v>
      </c>
      <c r="C66" s="24">
        <v>0.99190840000000002</v>
      </c>
      <c r="D66" s="24">
        <v>1.2264419999999999E-3</v>
      </c>
      <c r="E66" s="24">
        <v>3.7462009999999998E-3</v>
      </c>
      <c r="F66" s="25">
        <v>3.119007E-3</v>
      </c>
      <c r="H66" s="19">
        <v>21</v>
      </c>
      <c r="I66" s="32">
        <v>63</v>
      </c>
      <c r="J66" s="24">
        <v>0.99959480000000001</v>
      </c>
      <c r="K66" s="24">
        <v>1.224177E-5</v>
      </c>
      <c r="L66" s="24">
        <v>3.6789260000000002E-4</v>
      </c>
      <c r="M66" s="25">
        <v>2.5048140000000001E-5</v>
      </c>
      <c r="O66" s="19">
        <v>21</v>
      </c>
      <c r="P66" s="32">
        <v>63</v>
      </c>
      <c r="Q66" s="24">
        <v>0.99997749999999996</v>
      </c>
      <c r="R66" s="24">
        <v>5.1603340000000005E-7</v>
      </c>
      <c r="S66" s="24">
        <v>1.825765E-5</v>
      </c>
      <c r="T66" s="25">
        <v>3.708756E-6</v>
      </c>
      <c r="V66" s="153">
        <f t="shared" si="1"/>
        <v>0.99190840000000002</v>
      </c>
      <c r="W66" s="44">
        <f t="shared" si="2"/>
        <v>0.99959480000000001</v>
      </c>
      <c r="X66" s="154">
        <f t="shared" si="3"/>
        <v>0.99997749999999996</v>
      </c>
    </row>
    <row r="67" spans="1:24" x14ac:dyDescent="0.25">
      <c r="A67" s="19">
        <v>22</v>
      </c>
      <c r="B67" s="32">
        <v>64</v>
      </c>
      <c r="C67" s="24">
        <v>0.29760579999999998</v>
      </c>
      <c r="D67" s="24">
        <v>7.9396929999999994E-3</v>
      </c>
      <c r="E67" s="24">
        <v>3.143014E-3</v>
      </c>
      <c r="F67" s="25">
        <v>0.69131149999999997</v>
      </c>
      <c r="H67" s="19">
        <v>22</v>
      </c>
      <c r="I67" s="32">
        <v>64</v>
      </c>
      <c r="J67" s="24">
        <v>0.99895579999999995</v>
      </c>
      <c r="K67" s="24">
        <v>1.880296E-4</v>
      </c>
      <c r="L67" s="24">
        <v>1.9865630000000001E-4</v>
      </c>
      <c r="M67" s="25">
        <v>6.5754840000000001E-4</v>
      </c>
      <c r="O67" s="19">
        <v>22</v>
      </c>
      <c r="P67" s="32">
        <v>64</v>
      </c>
      <c r="Q67" s="24">
        <v>0.99999649999999995</v>
      </c>
      <c r="R67" s="24">
        <v>6.2709519999999995E-7</v>
      </c>
      <c r="S67" s="24">
        <v>2.6630249999999998E-6</v>
      </c>
      <c r="T67" s="25">
        <v>2.359522E-7</v>
      </c>
      <c r="V67" s="153">
        <f t="shared" si="1"/>
        <v>0.69131149999999997</v>
      </c>
      <c r="W67" s="44">
        <f t="shared" si="2"/>
        <v>0.99895579999999995</v>
      </c>
      <c r="X67" s="154">
        <f t="shared" si="3"/>
        <v>0.99999649999999995</v>
      </c>
    </row>
    <row r="68" spans="1:24" x14ac:dyDescent="0.25">
      <c r="A68" s="19">
        <v>22</v>
      </c>
      <c r="B68" s="32">
        <v>65</v>
      </c>
      <c r="C68" s="24">
        <v>3.1927300000000002E-5</v>
      </c>
      <c r="D68" s="24">
        <v>2.5802980000000001E-4</v>
      </c>
      <c r="E68" s="24">
        <v>7.9132159999999995E-6</v>
      </c>
      <c r="F68" s="25">
        <v>0.99970210000000004</v>
      </c>
      <c r="H68" s="19">
        <v>22</v>
      </c>
      <c r="I68" s="32">
        <v>65</v>
      </c>
      <c r="J68" s="24">
        <v>2.642114E-6</v>
      </c>
      <c r="K68" s="24">
        <v>1.9494369999999999E-5</v>
      </c>
      <c r="L68" s="24">
        <v>5.9927180000000001E-7</v>
      </c>
      <c r="M68" s="25">
        <v>0.99997729999999996</v>
      </c>
      <c r="O68" s="19">
        <v>22</v>
      </c>
      <c r="P68" s="32">
        <v>65</v>
      </c>
      <c r="Q68" s="24">
        <v>9.7394869999999998E-8</v>
      </c>
      <c r="R68" s="24">
        <v>8.0172100000000004E-7</v>
      </c>
      <c r="S68" s="24">
        <v>1.9512589999999999E-8</v>
      </c>
      <c r="T68" s="25">
        <v>0.99999910000000003</v>
      </c>
      <c r="V68" s="153">
        <f t="shared" si="1"/>
        <v>0.99970210000000004</v>
      </c>
      <c r="W68" s="44">
        <f t="shared" si="2"/>
        <v>0.99997729999999996</v>
      </c>
      <c r="X68" s="154">
        <f t="shared" si="3"/>
        <v>0.99999910000000003</v>
      </c>
    </row>
    <row r="69" spans="1:24" x14ac:dyDescent="0.25">
      <c r="A69" s="19">
        <v>22</v>
      </c>
      <c r="B69" s="32">
        <v>66</v>
      </c>
      <c r="C69" s="24">
        <v>0.94622910000000005</v>
      </c>
      <c r="D69" s="24">
        <v>1.4491189999999999E-2</v>
      </c>
      <c r="E69" s="24">
        <v>2.5511809999999999E-2</v>
      </c>
      <c r="F69" s="25">
        <v>1.376786E-2</v>
      </c>
      <c r="H69" s="19">
        <v>22</v>
      </c>
      <c r="I69" s="32">
        <v>66</v>
      </c>
      <c r="J69" s="24">
        <v>0.99941060000000004</v>
      </c>
      <c r="K69" s="24">
        <v>2.9861640000000002E-5</v>
      </c>
      <c r="L69" s="24">
        <v>5.1225019999999997E-4</v>
      </c>
      <c r="M69" s="25">
        <v>4.7255159999999998E-5</v>
      </c>
      <c r="O69" s="19">
        <v>22</v>
      </c>
      <c r="P69" s="32">
        <v>66</v>
      </c>
      <c r="Q69" s="24">
        <v>0.99998330000000002</v>
      </c>
      <c r="R69" s="24">
        <v>3.5015570000000003E-7</v>
      </c>
      <c r="S69" s="24">
        <v>1.5688270000000001E-5</v>
      </c>
      <c r="T69" s="25">
        <v>6.8756829999999998E-7</v>
      </c>
      <c r="V69" s="153">
        <f t="shared" ref="V69:V132" si="4">MAX(C69:F69)</f>
        <v>0.94622910000000005</v>
      </c>
      <c r="W69" s="44">
        <f t="shared" ref="W69:W132" si="5">MAX(J69:M69)</f>
        <v>0.99941060000000004</v>
      </c>
      <c r="X69" s="154">
        <f t="shared" ref="X69:X132" si="6">MAX(Q69:T69)</f>
        <v>0.99998330000000002</v>
      </c>
    </row>
    <row r="70" spans="1:24" x14ac:dyDescent="0.25">
      <c r="A70" s="19">
        <v>23</v>
      </c>
      <c r="B70" s="32">
        <v>67</v>
      </c>
      <c r="C70" s="24">
        <v>2.4594419999999999E-2</v>
      </c>
      <c r="D70" s="24">
        <v>3.0269190000000001E-2</v>
      </c>
      <c r="E70" s="24">
        <v>1.106946E-2</v>
      </c>
      <c r="F70" s="25">
        <v>0.93406690000000003</v>
      </c>
      <c r="H70" s="19">
        <v>23</v>
      </c>
      <c r="I70" s="32">
        <v>67</v>
      </c>
      <c r="J70" s="24">
        <v>5.4967210000000002E-2</v>
      </c>
      <c r="K70" s="24">
        <v>6.1298610000000003E-2</v>
      </c>
      <c r="L70" s="24">
        <v>2.6466400000000001E-2</v>
      </c>
      <c r="M70" s="25">
        <v>0.85726780000000002</v>
      </c>
      <c r="O70" s="19">
        <v>23</v>
      </c>
      <c r="P70" s="32">
        <v>67</v>
      </c>
      <c r="Q70" s="24">
        <v>6.1163740000000001E-2</v>
      </c>
      <c r="R70" s="24">
        <v>6.6696729999999996E-2</v>
      </c>
      <c r="S70" s="24">
        <v>2.9650630000000001E-2</v>
      </c>
      <c r="T70" s="25">
        <v>0.84248889999999999</v>
      </c>
      <c r="V70" s="153">
        <f t="shared" si="4"/>
        <v>0.93406690000000003</v>
      </c>
      <c r="W70" s="44">
        <f t="shared" si="5"/>
        <v>0.85726780000000002</v>
      </c>
      <c r="X70" s="154">
        <f t="shared" si="6"/>
        <v>0.84248889999999999</v>
      </c>
    </row>
    <row r="71" spans="1:24" x14ac:dyDescent="0.25">
      <c r="A71" s="19">
        <v>23</v>
      </c>
      <c r="B71" s="32">
        <v>68</v>
      </c>
      <c r="C71" s="24">
        <v>2.4594419999999999E-2</v>
      </c>
      <c r="D71" s="24">
        <v>3.0269190000000001E-2</v>
      </c>
      <c r="E71" s="24">
        <v>1.106946E-2</v>
      </c>
      <c r="F71" s="25">
        <v>0.93406690000000003</v>
      </c>
      <c r="H71" s="19">
        <v>23</v>
      </c>
      <c r="I71" s="32">
        <v>68</v>
      </c>
      <c r="J71" s="24">
        <v>5.4967210000000002E-2</v>
      </c>
      <c r="K71" s="24">
        <v>6.1298610000000003E-2</v>
      </c>
      <c r="L71" s="24">
        <v>2.6466400000000001E-2</v>
      </c>
      <c r="M71" s="25">
        <v>0.85726780000000002</v>
      </c>
      <c r="O71" s="19">
        <v>23</v>
      </c>
      <c r="P71" s="32">
        <v>68</v>
      </c>
      <c r="Q71" s="24">
        <v>6.1163740000000001E-2</v>
      </c>
      <c r="R71" s="24">
        <v>6.6696729999999996E-2</v>
      </c>
      <c r="S71" s="24">
        <v>2.9650630000000001E-2</v>
      </c>
      <c r="T71" s="25">
        <v>0.84248889999999999</v>
      </c>
      <c r="V71" s="153">
        <f t="shared" si="4"/>
        <v>0.93406690000000003</v>
      </c>
      <c r="W71" s="44">
        <f t="shared" si="5"/>
        <v>0.85726780000000002</v>
      </c>
      <c r="X71" s="154">
        <f t="shared" si="6"/>
        <v>0.84248889999999999</v>
      </c>
    </row>
    <row r="72" spans="1:24" x14ac:dyDescent="0.25">
      <c r="A72" s="19">
        <v>23</v>
      </c>
      <c r="B72" s="32">
        <v>69</v>
      </c>
      <c r="C72" s="24">
        <v>0.85265709999999995</v>
      </c>
      <c r="D72" s="24">
        <v>2.5281709999999999E-2</v>
      </c>
      <c r="E72" s="24">
        <v>7.2886900000000004E-2</v>
      </c>
      <c r="F72" s="25">
        <v>4.9174320000000001E-2</v>
      </c>
      <c r="H72" s="19">
        <v>23</v>
      </c>
      <c r="I72" s="32">
        <v>69</v>
      </c>
      <c r="J72" s="24">
        <v>0.70624750000000003</v>
      </c>
      <c r="K72" s="24">
        <v>5.4716720000000003E-2</v>
      </c>
      <c r="L72" s="24">
        <v>0.13247590000000001</v>
      </c>
      <c r="M72" s="25">
        <v>0.1065599</v>
      </c>
      <c r="O72" s="19">
        <v>23</v>
      </c>
      <c r="P72" s="32">
        <v>69</v>
      </c>
      <c r="Q72" s="24">
        <v>0.68118069999999997</v>
      </c>
      <c r="R72" s="24">
        <v>6.026683E-2</v>
      </c>
      <c r="S72" s="24">
        <v>0.1412264</v>
      </c>
      <c r="T72" s="25">
        <v>0.1173261</v>
      </c>
      <c r="V72" s="153">
        <f t="shared" si="4"/>
        <v>0.85265709999999995</v>
      </c>
      <c r="W72" s="44">
        <f t="shared" si="5"/>
        <v>0.70624750000000003</v>
      </c>
      <c r="X72" s="154">
        <f t="shared" si="6"/>
        <v>0.68118069999999997</v>
      </c>
    </row>
    <row r="73" spans="1:24" x14ac:dyDescent="0.25">
      <c r="A73" s="19">
        <v>24</v>
      </c>
      <c r="B73" s="32">
        <v>70</v>
      </c>
      <c r="C73" s="24">
        <v>2.3591279999999998E-3</v>
      </c>
      <c r="D73" s="24">
        <v>1.113263E-3</v>
      </c>
      <c r="E73" s="24">
        <v>0.99448519999999996</v>
      </c>
      <c r="F73" s="25">
        <v>2.0424269999999999E-3</v>
      </c>
      <c r="H73" s="19">
        <v>24</v>
      </c>
      <c r="I73" s="32">
        <v>70</v>
      </c>
      <c r="J73" s="24">
        <v>2.4467489999999999E-4</v>
      </c>
      <c r="K73" s="24">
        <v>5.4952159999999996E-4</v>
      </c>
      <c r="L73" s="24">
        <v>5.208856E-4</v>
      </c>
      <c r="M73" s="25">
        <v>0.99868489999999999</v>
      </c>
      <c r="O73" s="19">
        <v>24</v>
      </c>
      <c r="P73" s="32">
        <v>70</v>
      </c>
      <c r="Q73" s="24">
        <v>2.5655159999999998E-7</v>
      </c>
      <c r="R73" s="24">
        <v>2.0913199999999999E-6</v>
      </c>
      <c r="S73" s="24">
        <v>5.0778179999999998E-8</v>
      </c>
      <c r="T73" s="25">
        <v>0.99999760000000004</v>
      </c>
      <c r="V73" s="153">
        <f t="shared" si="4"/>
        <v>0.99448519999999996</v>
      </c>
      <c r="W73" s="44">
        <f t="shared" si="5"/>
        <v>0.99868489999999999</v>
      </c>
      <c r="X73" s="154">
        <f t="shared" si="6"/>
        <v>0.99999760000000004</v>
      </c>
    </row>
    <row r="74" spans="1:24" x14ac:dyDescent="0.25">
      <c r="A74" s="19">
        <v>24</v>
      </c>
      <c r="B74" s="32">
        <v>71</v>
      </c>
      <c r="C74" s="24">
        <v>5.5860099999999997E-5</v>
      </c>
      <c r="D74" s="24">
        <v>3.4351490000000002E-3</v>
      </c>
      <c r="E74" s="24">
        <v>1.6729720000000001E-5</v>
      </c>
      <c r="F74" s="25">
        <v>0.9964923</v>
      </c>
      <c r="H74" s="19">
        <v>24</v>
      </c>
      <c r="I74" s="32">
        <v>71</v>
      </c>
      <c r="J74" s="24">
        <v>3.7890449999999998E-6</v>
      </c>
      <c r="K74" s="24">
        <v>3.3463490000000002E-5</v>
      </c>
      <c r="L74" s="24">
        <v>8.7940039999999997E-7</v>
      </c>
      <c r="M74" s="25">
        <v>0.99996189999999996</v>
      </c>
      <c r="O74" s="19">
        <v>24</v>
      </c>
      <c r="P74" s="32">
        <v>71</v>
      </c>
      <c r="Q74" s="24">
        <v>1.3032480000000001E-7</v>
      </c>
      <c r="R74" s="24">
        <v>1.077957E-6</v>
      </c>
      <c r="S74" s="24">
        <v>2.6472450000000002E-8</v>
      </c>
      <c r="T74" s="25">
        <v>0.99999879999999997</v>
      </c>
      <c r="V74" s="153">
        <f t="shared" si="4"/>
        <v>0.9964923</v>
      </c>
      <c r="W74" s="44">
        <f t="shared" si="5"/>
        <v>0.99996189999999996</v>
      </c>
      <c r="X74" s="154">
        <f t="shared" si="6"/>
        <v>0.99999879999999997</v>
      </c>
    </row>
    <row r="75" spans="1:24" x14ac:dyDescent="0.25">
      <c r="A75" s="19">
        <v>24</v>
      </c>
      <c r="B75" s="32">
        <v>72</v>
      </c>
      <c r="C75" s="24">
        <v>4.765815E-5</v>
      </c>
      <c r="D75" s="24">
        <v>1.7343069999999999E-2</v>
      </c>
      <c r="E75" s="24">
        <v>2.6146899999999999E-5</v>
      </c>
      <c r="F75" s="25">
        <v>0.98258310000000004</v>
      </c>
      <c r="H75" s="19">
        <v>24</v>
      </c>
      <c r="I75" s="32">
        <v>72</v>
      </c>
      <c r="J75" s="24">
        <v>6.4094479999999996E-6</v>
      </c>
      <c r="K75" s="24">
        <v>2.4045039999999999E-4</v>
      </c>
      <c r="L75" s="24">
        <v>3.4911779999999999E-6</v>
      </c>
      <c r="M75" s="25">
        <v>0.99974960000000002</v>
      </c>
      <c r="O75" s="19">
        <v>24</v>
      </c>
      <c r="P75" s="32">
        <v>72</v>
      </c>
      <c r="Q75" s="24">
        <v>2.092388E-7</v>
      </c>
      <c r="R75" s="24">
        <v>7.0325379999999998E-6</v>
      </c>
      <c r="S75" s="24">
        <v>1.131876E-7</v>
      </c>
      <c r="T75" s="25">
        <v>0.99999260000000001</v>
      </c>
      <c r="V75" s="153">
        <f t="shared" si="4"/>
        <v>0.98258310000000004</v>
      </c>
      <c r="W75" s="44">
        <f t="shared" si="5"/>
        <v>0.99974960000000002</v>
      </c>
      <c r="X75" s="154">
        <f t="shared" si="6"/>
        <v>0.99999260000000001</v>
      </c>
    </row>
    <row r="76" spans="1:24" x14ac:dyDescent="0.25">
      <c r="A76" s="19">
        <v>25</v>
      </c>
      <c r="B76" s="32">
        <v>73</v>
      </c>
      <c r="C76" s="24">
        <v>2.2392849999999999E-2</v>
      </c>
      <c r="D76" s="24">
        <v>3.3271970000000001E-3</v>
      </c>
      <c r="E76" s="24">
        <v>3.758392E-4</v>
      </c>
      <c r="F76" s="25">
        <v>0.97390410000000005</v>
      </c>
      <c r="H76" s="19">
        <v>25</v>
      </c>
      <c r="I76" s="32">
        <v>73</v>
      </c>
      <c r="J76" s="24">
        <v>2.82305E-5</v>
      </c>
      <c r="K76" s="24">
        <v>6.175353E-5</v>
      </c>
      <c r="L76" s="24">
        <v>3.0506979999999998E-6</v>
      </c>
      <c r="M76" s="25">
        <v>0.99990699999999999</v>
      </c>
      <c r="O76" s="19">
        <v>25</v>
      </c>
      <c r="P76" s="32">
        <v>73</v>
      </c>
      <c r="Q76" s="24">
        <v>2.2421050000000001E-7</v>
      </c>
      <c r="R76" s="24">
        <v>1.840714E-6</v>
      </c>
      <c r="S76" s="24">
        <v>4.5177509999999999E-8</v>
      </c>
      <c r="T76" s="25">
        <v>0.9999979</v>
      </c>
      <c r="V76" s="153">
        <f t="shared" si="4"/>
        <v>0.97390410000000005</v>
      </c>
      <c r="W76" s="44">
        <f t="shared" si="5"/>
        <v>0.99990699999999999</v>
      </c>
      <c r="X76" s="154">
        <f t="shared" si="6"/>
        <v>0.9999979</v>
      </c>
    </row>
    <row r="77" spans="1:24" x14ac:dyDescent="0.25">
      <c r="A77" s="19">
        <v>25</v>
      </c>
      <c r="B77" s="32">
        <v>74</v>
      </c>
      <c r="C77" s="24">
        <v>0.70452320000000002</v>
      </c>
      <c r="D77" s="24">
        <v>3.8159789999999999E-2</v>
      </c>
      <c r="E77" s="24">
        <v>4.7164390000000002E-3</v>
      </c>
      <c r="F77" s="25">
        <v>0.25260060000000001</v>
      </c>
      <c r="H77" s="19">
        <v>25</v>
      </c>
      <c r="I77" s="32">
        <v>74</v>
      </c>
      <c r="J77" s="24">
        <v>7.0816080000000005E-4</v>
      </c>
      <c r="K77" s="24">
        <v>4.618418E-4</v>
      </c>
      <c r="L77" s="24">
        <v>4.95819E-5</v>
      </c>
      <c r="M77" s="25">
        <v>0.99878040000000001</v>
      </c>
      <c r="O77" s="19">
        <v>25</v>
      </c>
      <c r="P77" s="32">
        <v>74</v>
      </c>
      <c r="Q77" s="24">
        <v>3.094731E-7</v>
      </c>
      <c r="R77" s="24">
        <v>2.5317720000000001E-6</v>
      </c>
      <c r="S77" s="24">
        <v>6.2248979999999997E-8</v>
      </c>
      <c r="T77" s="25">
        <v>0.99999709999999997</v>
      </c>
      <c r="V77" s="153">
        <f t="shared" si="4"/>
        <v>0.70452320000000002</v>
      </c>
      <c r="W77" s="44">
        <f t="shared" si="5"/>
        <v>0.99878040000000001</v>
      </c>
      <c r="X77" s="154">
        <f t="shared" si="6"/>
        <v>0.99999709999999997</v>
      </c>
    </row>
    <row r="78" spans="1:24" x14ac:dyDescent="0.25">
      <c r="A78" s="19">
        <v>25</v>
      </c>
      <c r="B78" s="32">
        <v>75</v>
      </c>
      <c r="C78" s="24">
        <v>2.093129E-3</v>
      </c>
      <c r="D78" s="24">
        <v>0.45872380000000001</v>
      </c>
      <c r="E78" s="24">
        <v>6.72457E-4</v>
      </c>
      <c r="F78" s="25">
        <v>0.53851059999999995</v>
      </c>
      <c r="H78" s="19">
        <v>25</v>
      </c>
      <c r="I78" s="32">
        <v>75</v>
      </c>
      <c r="J78" s="24">
        <v>1.8884050000000001E-5</v>
      </c>
      <c r="K78" s="24">
        <v>0.99788730000000003</v>
      </c>
      <c r="L78" s="24">
        <v>1.013361E-5</v>
      </c>
      <c r="M78" s="25">
        <v>2.0836729999999999E-3</v>
      </c>
      <c r="O78" s="19">
        <v>25</v>
      </c>
      <c r="P78" s="32">
        <v>75</v>
      </c>
      <c r="Q78" s="24">
        <v>1.6877390000000001E-7</v>
      </c>
      <c r="R78" s="24">
        <v>0.99998889999999996</v>
      </c>
      <c r="S78" s="24">
        <v>9.3785329999999995E-8</v>
      </c>
      <c r="T78" s="25">
        <v>1.084439E-5</v>
      </c>
      <c r="V78" s="153">
        <f t="shared" si="4"/>
        <v>0.53851059999999995</v>
      </c>
      <c r="W78" s="44">
        <f t="shared" si="5"/>
        <v>0.99788730000000003</v>
      </c>
      <c r="X78" s="154">
        <f t="shared" si="6"/>
        <v>0.99998889999999996</v>
      </c>
    </row>
    <row r="79" spans="1:24" x14ac:dyDescent="0.25">
      <c r="A79" s="19">
        <v>26</v>
      </c>
      <c r="B79" s="32">
        <v>76</v>
      </c>
      <c r="C79" s="24">
        <v>0.52484350000000002</v>
      </c>
      <c r="D79" s="24">
        <v>3.3211610000000003E-2</v>
      </c>
      <c r="E79" s="24">
        <v>1.769167E-2</v>
      </c>
      <c r="F79" s="25">
        <v>0.4242533</v>
      </c>
      <c r="H79" s="19">
        <v>26</v>
      </c>
      <c r="I79" s="32">
        <v>76</v>
      </c>
      <c r="J79" s="24">
        <v>0.47261789999999998</v>
      </c>
      <c r="K79" s="24">
        <v>6.9921869999999997E-2</v>
      </c>
      <c r="L79" s="24">
        <v>6.2729229999999997E-2</v>
      </c>
      <c r="M79" s="25">
        <v>0.394731</v>
      </c>
      <c r="O79" s="19">
        <v>26</v>
      </c>
      <c r="P79" s="32">
        <v>76</v>
      </c>
      <c r="Q79" s="24">
        <v>0.46260679999999998</v>
      </c>
      <c r="R79" s="24">
        <v>7.6357300000000003E-2</v>
      </c>
      <c r="S79" s="24">
        <v>7.0310670000000006E-2</v>
      </c>
      <c r="T79" s="25">
        <v>0.39072519999999999</v>
      </c>
      <c r="V79" s="153">
        <f t="shared" si="4"/>
        <v>0.52484350000000002</v>
      </c>
      <c r="W79" s="44">
        <f t="shared" si="5"/>
        <v>0.47261789999999998</v>
      </c>
      <c r="X79" s="154">
        <f t="shared" si="6"/>
        <v>0.46260679999999998</v>
      </c>
    </row>
    <row r="80" spans="1:24" x14ac:dyDescent="0.25">
      <c r="A80" s="19">
        <v>26</v>
      </c>
      <c r="B80" s="32">
        <v>77</v>
      </c>
      <c r="C80" s="24">
        <v>5.3727060000000005E-4</v>
      </c>
      <c r="D80" s="24">
        <v>1.617561E-3</v>
      </c>
      <c r="E80" s="24">
        <v>1.7362009999999999E-4</v>
      </c>
      <c r="F80" s="25">
        <v>0.99767150000000004</v>
      </c>
      <c r="H80" s="19">
        <v>26</v>
      </c>
      <c r="I80" s="32">
        <v>77</v>
      </c>
      <c r="J80" s="24">
        <v>2.7292159999999999E-2</v>
      </c>
      <c r="K80" s="24">
        <v>3.3625479999999999E-2</v>
      </c>
      <c r="L80" s="24">
        <v>1.245393E-2</v>
      </c>
      <c r="M80" s="25">
        <v>0.92662840000000002</v>
      </c>
      <c r="O80" s="19">
        <v>26</v>
      </c>
      <c r="P80" s="32">
        <v>77</v>
      </c>
      <c r="Q80" s="24">
        <v>3.2674019999999998E-2</v>
      </c>
      <c r="R80" s="24">
        <v>3.9263560000000003E-2</v>
      </c>
      <c r="S80" s="24">
        <v>1.5012009999999999E-2</v>
      </c>
      <c r="T80" s="25">
        <v>0.91305040000000004</v>
      </c>
      <c r="V80" s="153">
        <f t="shared" si="4"/>
        <v>0.99767150000000004</v>
      </c>
      <c r="W80" s="44">
        <f t="shared" si="5"/>
        <v>0.92662840000000002</v>
      </c>
      <c r="X80" s="154">
        <f t="shared" si="6"/>
        <v>0.91305040000000004</v>
      </c>
    </row>
    <row r="81" spans="1:24" x14ac:dyDescent="0.25">
      <c r="A81" s="19">
        <v>26</v>
      </c>
      <c r="B81" s="32">
        <v>78</v>
      </c>
      <c r="C81" s="24">
        <v>8.1039779999999995E-3</v>
      </c>
      <c r="D81" s="24">
        <v>2.7338049999999999E-2</v>
      </c>
      <c r="E81" s="24">
        <v>1.0734580000000001E-2</v>
      </c>
      <c r="F81" s="25">
        <v>0.95382339999999999</v>
      </c>
      <c r="H81" s="19">
        <v>26</v>
      </c>
      <c r="I81" s="32">
        <v>78</v>
      </c>
      <c r="J81" s="24">
        <v>6.4096739999999999E-2</v>
      </c>
      <c r="K81" s="24">
        <v>0.1251592</v>
      </c>
      <c r="L81" s="24">
        <v>4.0206869999999999E-2</v>
      </c>
      <c r="M81" s="25">
        <v>0.77053709999999997</v>
      </c>
      <c r="O81" s="19">
        <v>26</v>
      </c>
      <c r="P81" s="32">
        <v>78</v>
      </c>
      <c r="Q81" s="24">
        <v>7.4725269999999996E-2</v>
      </c>
      <c r="R81" s="24">
        <v>0.138706</v>
      </c>
      <c r="S81" s="24">
        <v>4.5675460000000001E-2</v>
      </c>
      <c r="T81" s="25">
        <v>0.74089329999999998</v>
      </c>
      <c r="V81" s="153">
        <f t="shared" si="4"/>
        <v>0.95382339999999999</v>
      </c>
      <c r="W81" s="44">
        <f t="shared" si="5"/>
        <v>0.77053709999999997</v>
      </c>
      <c r="X81" s="154">
        <f t="shared" si="6"/>
        <v>0.74089329999999998</v>
      </c>
    </row>
    <row r="82" spans="1:24" x14ac:dyDescent="0.25">
      <c r="A82" s="19">
        <v>27</v>
      </c>
      <c r="B82" s="32">
        <v>79</v>
      </c>
      <c r="C82" s="24">
        <v>2.2105350000000001E-4</v>
      </c>
      <c r="D82" s="24">
        <v>8.8106709999999995E-4</v>
      </c>
      <c r="E82" s="24">
        <v>6.648271E-5</v>
      </c>
      <c r="F82" s="25">
        <v>0.99883140000000004</v>
      </c>
      <c r="H82" s="19">
        <v>27</v>
      </c>
      <c r="I82" s="32">
        <v>79</v>
      </c>
      <c r="J82" s="24">
        <v>4.2887109999999999E-2</v>
      </c>
      <c r="K82" s="24">
        <v>5.1145280000000001E-2</v>
      </c>
      <c r="L82" s="24">
        <v>1.9890720000000001E-2</v>
      </c>
      <c r="M82" s="25">
        <v>0.88607689999999995</v>
      </c>
      <c r="O82" s="19">
        <v>27</v>
      </c>
      <c r="P82" s="32">
        <v>79</v>
      </c>
      <c r="Q82" s="24">
        <v>5.1339660000000002E-2</v>
      </c>
      <c r="R82" s="24">
        <v>5.9560549999999997E-2</v>
      </c>
      <c r="S82" s="24">
        <v>2.4040559999999999E-2</v>
      </c>
      <c r="T82" s="25">
        <v>0.86505920000000003</v>
      </c>
      <c r="V82" s="153">
        <f t="shared" si="4"/>
        <v>0.99883140000000004</v>
      </c>
      <c r="W82" s="44">
        <f t="shared" si="5"/>
        <v>0.88607689999999995</v>
      </c>
      <c r="X82" s="154">
        <f t="shared" si="6"/>
        <v>0.86505920000000003</v>
      </c>
    </row>
    <row r="83" spans="1:24" x14ac:dyDescent="0.25">
      <c r="A83" s="19">
        <v>27</v>
      </c>
      <c r="B83" s="32">
        <v>80</v>
      </c>
      <c r="C83" s="24">
        <v>2.5316789999999998E-4</v>
      </c>
      <c r="D83" s="24">
        <v>0.99900999999999995</v>
      </c>
      <c r="E83" s="24">
        <v>1.6182920000000001E-4</v>
      </c>
      <c r="F83" s="25">
        <v>5.7501850000000001E-4</v>
      </c>
      <c r="H83" s="19">
        <v>27</v>
      </c>
      <c r="I83" s="32">
        <v>80</v>
      </c>
      <c r="J83" s="24">
        <v>5.3392349999999998E-2</v>
      </c>
      <c r="K83" s="24">
        <v>0.84329639999999995</v>
      </c>
      <c r="L83" s="24">
        <v>3.3843030000000003E-2</v>
      </c>
      <c r="M83" s="25">
        <v>6.9468189999999999E-2</v>
      </c>
      <c r="O83" s="19">
        <v>27</v>
      </c>
      <c r="P83" s="32">
        <v>80</v>
      </c>
      <c r="Q83" s="24">
        <v>6.3331910000000005E-2</v>
      </c>
      <c r="R83" s="24">
        <v>0.81521220000000005</v>
      </c>
      <c r="S83" s="24">
        <v>4.0112170000000003E-2</v>
      </c>
      <c r="T83" s="25">
        <v>8.1343730000000003E-2</v>
      </c>
      <c r="V83" s="153">
        <f t="shared" si="4"/>
        <v>0.99900999999999995</v>
      </c>
      <c r="W83" s="44">
        <f t="shared" si="5"/>
        <v>0.84329639999999995</v>
      </c>
      <c r="X83" s="154">
        <f t="shared" si="6"/>
        <v>0.81521220000000005</v>
      </c>
    </row>
    <row r="84" spans="1:24" x14ac:dyDescent="0.25">
      <c r="A84" s="19">
        <v>27</v>
      </c>
      <c r="B84" s="32">
        <v>81</v>
      </c>
      <c r="C84" s="24">
        <v>0.18132329999999999</v>
      </c>
      <c r="D84" s="24">
        <v>2.0096760000000002E-2</v>
      </c>
      <c r="E84" s="24">
        <v>8.6907559999999991E-3</v>
      </c>
      <c r="F84" s="25">
        <v>0.78988919999999996</v>
      </c>
      <c r="H84" s="19">
        <v>27</v>
      </c>
      <c r="I84" s="32">
        <v>81</v>
      </c>
      <c r="J84" s="24">
        <v>0.19085940000000001</v>
      </c>
      <c r="K84" s="24">
        <v>0.11514779999999999</v>
      </c>
      <c r="L84" s="24">
        <v>5.4107959999999997E-2</v>
      </c>
      <c r="M84" s="25">
        <v>0.63988489999999998</v>
      </c>
      <c r="O84" s="19">
        <v>27</v>
      </c>
      <c r="P84" s="32">
        <v>81</v>
      </c>
      <c r="Q84" s="24">
        <v>0.19087000000000001</v>
      </c>
      <c r="R84" s="24">
        <v>0.12838469999999999</v>
      </c>
      <c r="S84" s="24">
        <v>6.1061749999999998E-2</v>
      </c>
      <c r="T84" s="25">
        <v>0.6196836</v>
      </c>
      <c r="V84" s="153">
        <f t="shared" si="4"/>
        <v>0.78988919999999996</v>
      </c>
      <c r="W84" s="44">
        <f t="shared" si="5"/>
        <v>0.63988489999999998</v>
      </c>
      <c r="X84" s="154">
        <f t="shared" si="6"/>
        <v>0.6196836</v>
      </c>
    </row>
    <row r="85" spans="1:24" x14ac:dyDescent="0.25">
      <c r="A85" s="19">
        <v>28</v>
      </c>
      <c r="B85" s="32">
        <v>82</v>
      </c>
      <c r="C85" s="24">
        <v>3.7784500000000003E-4</v>
      </c>
      <c r="D85" s="24">
        <v>0.85895900000000003</v>
      </c>
      <c r="E85" s="24">
        <v>1.524145E-4</v>
      </c>
      <c r="F85" s="25">
        <v>0.14051079999999999</v>
      </c>
      <c r="H85" s="19">
        <v>28</v>
      </c>
      <c r="I85" s="32">
        <v>82</v>
      </c>
      <c r="J85" s="24">
        <v>4.0609960000000003E-5</v>
      </c>
      <c r="K85" s="24">
        <v>1.7258270000000001E-3</v>
      </c>
      <c r="L85" s="24">
        <v>1.2049070000000001E-5</v>
      </c>
      <c r="M85" s="25">
        <v>0.99822149999999998</v>
      </c>
      <c r="O85" s="19">
        <v>28</v>
      </c>
      <c r="P85" s="32">
        <v>82</v>
      </c>
      <c r="Q85" s="24">
        <v>1.9583120000000001E-7</v>
      </c>
      <c r="R85" s="24">
        <v>1.6126339999999999E-6</v>
      </c>
      <c r="S85" s="24">
        <v>3.9552950000000001E-8</v>
      </c>
      <c r="T85" s="25">
        <v>0.99999819999999995</v>
      </c>
      <c r="V85" s="153">
        <f t="shared" si="4"/>
        <v>0.85895900000000003</v>
      </c>
      <c r="W85" s="44">
        <f t="shared" si="5"/>
        <v>0.99822149999999998</v>
      </c>
      <c r="X85" s="154">
        <f t="shared" si="6"/>
        <v>0.99999819999999995</v>
      </c>
    </row>
    <row r="86" spans="1:24" x14ac:dyDescent="0.25">
      <c r="A86" s="19">
        <v>28</v>
      </c>
      <c r="B86" s="32">
        <v>83</v>
      </c>
      <c r="C86" s="24">
        <v>9.9621400000000001E-6</v>
      </c>
      <c r="D86" s="24">
        <v>6.7623189999999999E-5</v>
      </c>
      <c r="E86" s="24">
        <v>2.1484710000000001E-6</v>
      </c>
      <c r="F86" s="25">
        <v>0.99992029999999998</v>
      </c>
      <c r="H86" s="19">
        <v>28</v>
      </c>
      <c r="I86" s="32">
        <v>83</v>
      </c>
      <c r="J86" s="24">
        <v>2.1945739999999998E-6</v>
      </c>
      <c r="K86" s="24">
        <v>1.606971E-5</v>
      </c>
      <c r="L86" s="24">
        <v>4.9645450000000005E-7</v>
      </c>
      <c r="M86" s="25">
        <v>0.99998120000000001</v>
      </c>
      <c r="O86" s="19">
        <v>28</v>
      </c>
      <c r="P86" s="32">
        <v>83</v>
      </c>
      <c r="Q86" s="24">
        <v>8.2025200000000006E-8</v>
      </c>
      <c r="R86" s="24">
        <v>6.7652630000000001E-7</v>
      </c>
      <c r="S86" s="24">
        <v>1.642089E-8</v>
      </c>
      <c r="T86" s="25">
        <v>0.99999919999999998</v>
      </c>
      <c r="V86" s="153">
        <f t="shared" si="4"/>
        <v>0.99992029999999998</v>
      </c>
      <c r="W86" s="44">
        <f t="shared" si="5"/>
        <v>0.99998120000000001</v>
      </c>
      <c r="X86" s="154">
        <f t="shared" si="6"/>
        <v>0.99999919999999998</v>
      </c>
    </row>
    <row r="87" spans="1:24" x14ac:dyDescent="0.25">
      <c r="A87" s="19">
        <v>28</v>
      </c>
      <c r="B87" s="32">
        <v>84</v>
      </c>
      <c r="C87" s="24">
        <v>1.131796E-4</v>
      </c>
      <c r="D87" s="24">
        <v>2.5714290000000001E-3</v>
      </c>
      <c r="E87" s="24">
        <v>2.2994169999999999E-4</v>
      </c>
      <c r="F87" s="25">
        <v>0.99708549999999996</v>
      </c>
      <c r="H87" s="19">
        <v>28</v>
      </c>
      <c r="I87" s="32">
        <v>84</v>
      </c>
      <c r="J87" s="24">
        <v>1.011497E-5</v>
      </c>
      <c r="K87" s="24">
        <v>2.7380960000000001E-4</v>
      </c>
      <c r="L87" s="24">
        <v>5.6734779999999998E-6</v>
      </c>
      <c r="M87" s="25">
        <v>0.9997104</v>
      </c>
      <c r="O87" s="19">
        <v>28</v>
      </c>
      <c r="P87" s="32">
        <v>84</v>
      </c>
      <c r="Q87" s="24">
        <v>3.3950250000000001E-7</v>
      </c>
      <c r="R87" s="24">
        <v>1.146336E-5</v>
      </c>
      <c r="S87" s="24">
        <v>1.8348149999999999E-7</v>
      </c>
      <c r="T87" s="25">
        <v>0.99998799999999999</v>
      </c>
      <c r="V87" s="153">
        <f t="shared" si="4"/>
        <v>0.99708549999999996</v>
      </c>
      <c r="W87" s="44">
        <f t="shared" si="5"/>
        <v>0.9997104</v>
      </c>
      <c r="X87" s="154">
        <f t="shared" si="6"/>
        <v>0.99998799999999999</v>
      </c>
    </row>
    <row r="88" spans="1:24" x14ac:dyDescent="0.25">
      <c r="A88" s="19">
        <v>29</v>
      </c>
      <c r="B88" s="32">
        <v>85</v>
      </c>
      <c r="C88" s="24">
        <v>2.3267679999999999E-5</v>
      </c>
      <c r="D88" s="24">
        <v>0.99974050000000003</v>
      </c>
      <c r="E88" s="24">
        <v>1.417634E-5</v>
      </c>
      <c r="F88" s="25">
        <v>2.220965E-4</v>
      </c>
      <c r="H88" s="19">
        <v>29</v>
      </c>
      <c r="I88" s="32">
        <v>85</v>
      </c>
      <c r="J88" s="24">
        <v>6.8387210000000002E-6</v>
      </c>
      <c r="K88" s="24">
        <v>0.99967439999999996</v>
      </c>
      <c r="L88" s="24">
        <v>3.8816810000000001E-6</v>
      </c>
      <c r="M88" s="25">
        <v>3.1491819999999998E-4</v>
      </c>
      <c r="O88" s="19">
        <v>29</v>
      </c>
      <c r="P88" s="32">
        <v>85</v>
      </c>
      <c r="Q88" s="24">
        <v>1.5381249999999999E-7</v>
      </c>
      <c r="R88" s="24">
        <v>0.99999930000000004</v>
      </c>
      <c r="S88" s="24">
        <v>1.0035389999999999E-7</v>
      </c>
      <c r="T88" s="25">
        <v>4.8229819999999995E-7</v>
      </c>
      <c r="V88" s="153">
        <f t="shared" si="4"/>
        <v>0.99974050000000003</v>
      </c>
      <c r="W88" s="44">
        <f t="shared" si="5"/>
        <v>0.99967439999999996</v>
      </c>
      <c r="X88" s="154">
        <f t="shared" si="6"/>
        <v>0.99999930000000004</v>
      </c>
    </row>
    <row r="89" spans="1:24" x14ac:dyDescent="0.25">
      <c r="A89" s="19">
        <v>29</v>
      </c>
      <c r="B89" s="32">
        <v>86</v>
      </c>
      <c r="C89" s="24">
        <v>2.3033629999999999E-6</v>
      </c>
      <c r="D89" s="24">
        <v>1.7193020000000001E-5</v>
      </c>
      <c r="E89" s="24">
        <v>5.2786960000000001E-7</v>
      </c>
      <c r="F89" s="25">
        <v>0.99997999999999998</v>
      </c>
      <c r="H89" s="19">
        <v>29</v>
      </c>
      <c r="I89" s="32">
        <v>86</v>
      </c>
      <c r="J89" s="24">
        <v>5.6107479999999998E-7</v>
      </c>
      <c r="K89" s="24">
        <v>4.1901620000000004E-6</v>
      </c>
      <c r="L89" s="24">
        <v>1.253094E-7</v>
      </c>
      <c r="M89" s="25">
        <v>0.99999510000000003</v>
      </c>
      <c r="O89" s="19">
        <v>29</v>
      </c>
      <c r="P89" s="32">
        <v>86</v>
      </c>
      <c r="Q89" s="24">
        <v>2.1156189999999999E-8</v>
      </c>
      <c r="R89" s="24">
        <v>1.7552090000000001E-7</v>
      </c>
      <c r="S89" s="24">
        <v>4.21644E-9</v>
      </c>
      <c r="T89" s="25">
        <v>0.99999979999999999</v>
      </c>
      <c r="V89" s="153">
        <f t="shared" si="4"/>
        <v>0.99997999999999998</v>
      </c>
      <c r="W89" s="44">
        <f t="shared" si="5"/>
        <v>0.99999510000000003</v>
      </c>
      <c r="X89" s="154">
        <f t="shared" si="6"/>
        <v>0.99999979999999999</v>
      </c>
    </row>
    <row r="90" spans="1:24" x14ac:dyDescent="0.25">
      <c r="A90" s="19">
        <v>29</v>
      </c>
      <c r="B90" s="32">
        <v>87</v>
      </c>
      <c r="C90" s="24">
        <v>5.9551859999999999E-5</v>
      </c>
      <c r="D90" s="24">
        <v>0.99819659999999999</v>
      </c>
      <c r="E90" s="24">
        <v>1.24041E-5</v>
      </c>
      <c r="F90" s="25">
        <v>1.731457E-3</v>
      </c>
      <c r="H90" s="19">
        <v>29</v>
      </c>
      <c r="I90" s="32">
        <v>87</v>
      </c>
      <c r="J90" s="24">
        <v>1.8911129999999999E-6</v>
      </c>
      <c r="K90" s="24">
        <v>0.99989740000000005</v>
      </c>
      <c r="L90" s="24">
        <v>1.0352310000000001E-6</v>
      </c>
      <c r="M90" s="25">
        <v>9.9650219999999998E-5</v>
      </c>
      <c r="O90" s="19">
        <v>29</v>
      </c>
      <c r="P90" s="32">
        <v>87</v>
      </c>
      <c r="Q90" s="24">
        <v>5.4132180000000002E-8</v>
      </c>
      <c r="R90" s="24">
        <v>0.99999640000000001</v>
      </c>
      <c r="S90" s="24">
        <v>3.0039049999999998E-8</v>
      </c>
      <c r="T90" s="25">
        <v>3.5069510000000002E-6</v>
      </c>
      <c r="V90" s="153">
        <f t="shared" si="4"/>
        <v>0.99819659999999999</v>
      </c>
      <c r="W90" s="44">
        <f t="shared" si="5"/>
        <v>0.99989740000000005</v>
      </c>
      <c r="X90" s="154">
        <f t="shared" si="6"/>
        <v>0.99999640000000001</v>
      </c>
    </row>
    <row r="91" spans="1:24" x14ac:dyDescent="0.25">
      <c r="A91" s="19">
        <v>30</v>
      </c>
      <c r="B91" s="32">
        <v>88</v>
      </c>
      <c r="C91" s="24">
        <v>2.224578E-2</v>
      </c>
      <c r="D91" s="24">
        <v>2.9397199999999998E-2</v>
      </c>
      <c r="E91" s="24">
        <v>9.9286960000000007E-3</v>
      </c>
      <c r="F91" s="25">
        <v>0.93842829999999999</v>
      </c>
      <c r="H91" s="19">
        <v>30</v>
      </c>
      <c r="I91" s="32">
        <v>88</v>
      </c>
      <c r="J91" s="24">
        <v>4.9738949999999997E-2</v>
      </c>
      <c r="K91" s="24">
        <v>5.713551E-2</v>
      </c>
      <c r="L91" s="24">
        <v>2.381086E-2</v>
      </c>
      <c r="M91" s="25">
        <v>0.8693147</v>
      </c>
      <c r="O91" s="19">
        <v>30</v>
      </c>
      <c r="P91" s="32">
        <v>88</v>
      </c>
      <c r="Q91" s="24">
        <v>5.5226699999999997E-2</v>
      </c>
      <c r="R91" s="24">
        <v>6.1924760000000002E-2</v>
      </c>
      <c r="S91" s="24">
        <v>2.6590300000000001E-2</v>
      </c>
      <c r="T91" s="25">
        <v>0.85625819999999997</v>
      </c>
      <c r="V91" s="153">
        <f t="shared" si="4"/>
        <v>0.93842829999999999</v>
      </c>
      <c r="W91" s="44">
        <f t="shared" si="5"/>
        <v>0.8693147</v>
      </c>
      <c r="X91" s="154">
        <f t="shared" si="6"/>
        <v>0.85625819999999997</v>
      </c>
    </row>
    <row r="92" spans="1:24" x14ac:dyDescent="0.25">
      <c r="A92" s="19">
        <v>30</v>
      </c>
      <c r="B92" s="32">
        <v>89</v>
      </c>
      <c r="C92" s="24">
        <v>0.92557469999999997</v>
      </c>
      <c r="D92" s="24">
        <v>1.8915299999999999E-2</v>
      </c>
      <c r="E92" s="24">
        <v>3.6205830000000001E-2</v>
      </c>
      <c r="F92" s="25">
        <v>1.9304160000000001E-2</v>
      </c>
      <c r="H92" s="19">
        <v>30</v>
      </c>
      <c r="I92" s="32">
        <v>89</v>
      </c>
      <c r="J92" s="24">
        <v>0.8491843</v>
      </c>
      <c r="K92" s="24">
        <v>3.8614339999999997E-2</v>
      </c>
      <c r="L92" s="24">
        <v>6.9318279999999996E-2</v>
      </c>
      <c r="M92" s="25">
        <v>4.28831E-2</v>
      </c>
      <c r="O92" s="19">
        <v>30</v>
      </c>
      <c r="P92" s="32">
        <v>89</v>
      </c>
      <c r="Q92" s="24">
        <v>0.83516480000000004</v>
      </c>
      <c r="R92" s="24">
        <v>4.2392920000000001E-2</v>
      </c>
      <c r="S92" s="24">
        <v>7.4864630000000001E-2</v>
      </c>
      <c r="T92" s="25">
        <v>4.7577689999999999E-2</v>
      </c>
      <c r="V92" s="153">
        <f t="shared" si="4"/>
        <v>0.92557469999999997</v>
      </c>
      <c r="W92" s="44">
        <f t="shared" si="5"/>
        <v>0.8491843</v>
      </c>
      <c r="X92" s="154">
        <f t="shared" si="6"/>
        <v>0.83516480000000004</v>
      </c>
    </row>
    <row r="93" spans="1:24" x14ac:dyDescent="0.25">
      <c r="A93" s="19">
        <v>30</v>
      </c>
      <c r="B93" s="32">
        <v>90</v>
      </c>
      <c r="C93" s="24">
        <v>5.1294079999999999E-2</v>
      </c>
      <c r="D93" s="24">
        <v>0.33223229999999998</v>
      </c>
      <c r="E93" s="24">
        <v>2.9216880000000001E-2</v>
      </c>
      <c r="F93" s="25">
        <v>0.58725680000000002</v>
      </c>
      <c r="H93" s="19">
        <v>30</v>
      </c>
      <c r="I93" s="32">
        <v>90</v>
      </c>
      <c r="J93" s="24">
        <v>9.7455230000000004E-2</v>
      </c>
      <c r="K93" s="24">
        <v>0.3009868</v>
      </c>
      <c r="L93" s="24">
        <v>5.5767280000000002E-2</v>
      </c>
      <c r="M93" s="25">
        <v>0.54579069999999996</v>
      </c>
      <c r="O93" s="19">
        <v>30</v>
      </c>
      <c r="P93" s="32">
        <v>90</v>
      </c>
      <c r="Q93" s="24">
        <v>0.10626579999999999</v>
      </c>
      <c r="R93" s="24">
        <v>0.2956299</v>
      </c>
      <c r="S93" s="24">
        <v>6.0535239999999997E-2</v>
      </c>
      <c r="T93" s="25">
        <v>0.53756899999999996</v>
      </c>
      <c r="V93" s="153">
        <f t="shared" si="4"/>
        <v>0.58725680000000002</v>
      </c>
      <c r="W93" s="44">
        <f t="shared" si="5"/>
        <v>0.54579069999999996</v>
      </c>
      <c r="X93" s="154">
        <f t="shared" si="6"/>
        <v>0.53756899999999996</v>
      </c>
    </row>
    <row r="94" spans="1:24" x14ac:dyDescent="0.25">
      <c r="A94" s="19">
        <v>31</v>
      </c>
      <c r="B94" s="32">
        <v>91</v>
      </c>
      <c r="C94" s="24">
        <v>2.166384E-5</v>
      </c>
      <c r="D94" s="24">
        <v>1.5757839999999999E-4</v>
      </c>
      <c r="E94" s="24">
        <v>5.0910500000000002E-6</v>
      </c>
      <c r="F94" s="25">
        <v>0.99981569999999997</v>
      </c>
      <c r="H94" s="19">
        <v>31</v>
      </c>
      <c r="I94" s="32">
        <v>91</v>
      </c>
      <c r="J94" s="24">
        <v>5.1698839999999998E-6</v>
      </c>
      <c r="K94" s="24">
        <v>3.7415030000000002E-5</v>
      </c>
      <c r="L94" s="24">
        <v>1.1741999999999999E-6</v>
      </c>
      <c r="M94" s="25">
        <v>0.99995619999999996</v>
      </c>
      <c r="O94" s="19">
        <v>31</v>
      </c>
      <c r="P94" s="32">
        <v>91</v>
      </c>
      <c r="Q94" s="24">
        <v>1.9244039999999999E-7</v>
      </c>
      <c r="R94" s="24">
        <v>1.578484E-6</v>
      </c>
      <c r="S94" s="24">
        <v>3.8493690000000001E-8</v>
      </c>
      <c r="T94" s="25">
        <v>0.99999819999999995</v>
      </c>
      <c r="V94" s="153">
        <f t="shared" si="4"/>
        <v>0.99981569999999997</v>
      </c>
      <c r="W94" s="44">
        <f t="shared" si="5"/>
        <v>0.99995619999999996</v>
      </c>
      <c r="X94" s="154">
        <f t="shared" si="6"/>
        <v>0.99999819999999995</v>
      </c>
    </row>
    <row r="95" spans="1:24" x14ac:dyDescent="0.25">
      <c r="A95" s="19">
        <v>31</v>
      </c>
      <c r="B95" s="32">
        <v>92</v>
      </c>
      <c r="C95" s="24">
        <v>1.3999130000000001E-6</v>
      </c>
      <c r="D95" s="24">
        <v>0.99999340000000003</v>
      </c>
      <c r="E95" s="24">
        <v>9.0423280000000004E-7</v>
      </c>
      <c r="F95" s="25">
        <v>4.3176E-6</v>
      </c>
      <c r="H95" s="19">
        <v>31</v>
      </c>
      <c r="I95" s="32">
        <v>92</v>
      </c>
      <c r="J95" s="24">
        <v>3.3620239999999998E-7</v>
      </c>
      <c r="K95" s="24">
        <v>0.99999839999999995</v>
      </c>
      <c r="L95" s="24">
        <v>2.160136E-7</v>
      </c>
      <c r="M95" s="25">
        <v>1.0430720000000001E-6</v>
      </c>
      <c r="O95" s="19">
        <v>31</v>
      </c>
      <c r="P95" s="32">
        <v>92</v>
      </c>
      <c r="Q95" s="24">
        <v>1.2197319999999999E-8</v>
      </c>
      <c r="R95" s="24">
        <v>1</v>
      </c>
      <c r="S95" s="24">
        <v>7.949782E-9</v>
      </c>
      <c r="T95" s="25">
        <v>3.847083E-8</v>
      </c>
      <c r="V95" s="153">
        <f t="shared" si="4"/>
        <v>0.99999340000000003</v>
      </c>
      <c r="W95" s="44">
        <f t="shared" si="5"/>
        <v>0.99999839999999995</v>
      </c>
      <c r="X95" s="154">
        <f t="shared" si="6"/>
        <v>1</v>
      </c>
    </row>
    <row r="96" spans="1:24" x14ac:dyDescent="0.25">
      <c r="A96" s="19">
        <v>31</v>
      </c>
      <c r="B96" s="32">
        <v>93</v>
      </c>
      <c r="C96" s="24">
        <v>0.99766960000000005</v>
      </c>
      <c r="D96" s="24">
        <v>1.01529E-4</v>
      </c>
      <c r="E96" s="24">
        <v>2.0937400000000002E-3</v>
      </c>
      <c r="F96" s="25">
        <v>1.3516240000000001E-4</v>
      </c>
      <c r="H96" s="19">
        <v>31</v>
      </c>
      <c r="I96" s="32">
        <v>93</v>
      </c>
      <c r="J96" s="24">
        <v>0.99975139999999996</v>
      </c>
      <c r="K96" s="24">
        <v>6.4075570000000002E-6</v>
      </c>
      <c r="L96" s="24">
        <v>2.2979289999999999E-4</v>
      </c>
      <c r="M96" s="25">
        <v>1.2424379999999999E-5</v>
      </c>
      <c r="O96" s="19">
        <v>31</v>
      </c>
      <c r="P96" s="32">
        <v>93</v>
      </c>
      <c r="Q96" s="24">
        <v>0.99998989999999999</v>
      </c>
      <c r="R96" s="24">
        <v>2.103294E-7</v>
      </c>
      <c r="S96" s="24">
        <v>9.4448680000000008E-6</v>
      </c>
      <c r="T96" s="25">
        <v>4.1278389999999998E-7</v>
      </c>
      <c r="V96" s="153">
        <f t="shared" si="4"/>
        <v>0.99766960000000005</v>
      </c>
      <c r="W96" s="44">
        <f t="shared" si="5"/>
        <v>0.99975139999999996</v>
      </c>
      <c r="X96" s="154">
        <f t="shared" si="6"/>
        <v>0.99998989999999999</v>
      </c>
    </row>
    <row r="97" spans="1:24" x14ac:dyDescent="0.25">
      <c r="A97" s="19">
        <v>32</v>
      </c>
      <c r="B97" s="32">
        <v>94</v>
      </c>
      <c r="C97" s="24">
        <v>2.034637E-5</v>
      </c>
      <c r="D97" s="24">
        <v>1.607441E-4</v>
      </c>
      <c r="E97" s="24">
        <v>4.7889059999999997E-6</v>
      </c>
      <c r="F97" s="25">
        <v>0.99981410000000004</v>
      </c>
      <c r="H97" s="19">
        <v>32</v>
      </c>
      <c r="I97" s="32">
        <v>94</v>
      </c>
      <c r="J97" s="24">
        <v>4.8094869999999997E-6</v>
      </c>
      <c r="K97" s="24">
        <v>3.4887179999999999E-5</v>
      </c>
      <c r="L97" s="24">
        <v>1.0949140000000001E-6</v>
      </c>
      <c r="M97" s="25">
        <v>0.99995920000000005</v>
      </c>
      <c r="O97" s="19">
        <v>32</v>
      </c>
      <c r="P97" s="32">
        <v>94</v>
      </c>
      <c r="Q97" s="24">
        <v>1.7898600000000001E-7</v>
      </c>
      <c r="R97" s="24">
        <v>1.469774E-6</v>
      </c>
      <c r="S97" s="24">
        <v>3.5910049999999998E-8</v>
      </c>
      <c r="T97" s="25">
        <v>0.99999830000000001</v>
      </c>
      <c r="V97" s="153">
        <f t="shared" si="4"/>
        <v>0.99981410000000004</v>
      </c>
      <c r="W97" s="44">
        <f t="shared" si="5"/>
        <v>0.99995920000000005</v>
      </c>
      <c r="X97" s="154">
        <f t="shared" si="6"/>
        <v>0.99999830000000001</v>
      </c>
    </row>
    <row r="98" spans="1:24" x14ac:dyDescent="0.25">
      <c r="A98" s="19">
        <v>32</v>
      </c>
      <c r="B98" s="32">
        <v>95</v>
      </c>
      <c r="C98" s="24">
        <v>2.3033629999999999E-6</v>
      </c>
      <c r="D98" s="24">
        <v>1.7193020000000001E-5</v>
      </c>
      <c r="E98" s="24">
        <v>5.2786960000000001E-7</v>
      </c>
      <c r="F98" s="25">
        <v>0.99997999999999998</v>
      </c>
      <c r="H98" s="19">
        <v>32</v>
      </c>
      <c r="I98" s="32">
        <v>95</v>
      </c>
      <c r="J98" s="24">
        <v>5.6107479999999998E-7</v>
      </c>
      <c r="K98" s="24">
        <v>4.1901620000000004E-6</v>
      </c>
      <c r="L98" s="24">
        <v>1.253094E-7</v>
      </c>
      <c r="M98" s="25">
        <v>0.99999510000000003</v>
      </c>
      <c r="O98" s="19">
        <v>32</v>
      </c>
      <c r="P98" s="32">
        <v>95</v>
      </c>
      <c r="Q98" s="24">
        <v>2.1156189999999999E-8</v>
      </c>
      <c r="R98" s="24">
        <v>1.7552090000000001E-7</v>
      </c>
      <c r="S98" s="24">
        <v>4.21644E-9</v>
      </c>
      <c r="T98" s="25">
        <v>0.99999979999999999</v>
      </c>
      <c r="V98" s="153">
        <f t="shared" si="4"/>
        <v>0.99997999999999998</v>
      </c>
      <c r="W98" s="44">
        <f t="shared" si="5"/>
        <v>0.99999510000000003</v>
      </c>
      <c r="X98" s="154">
        <f t="shared" si="6"/>
        <v>0.99999979999999999</v>
      </c>
    </row>
    <row r="99" spans="1:24" x14ac:dyDescent="0.25">
      <c r="A99" s="19">
        <v>32</v>
      </c>
      <c r="B99" s="32">
        <v>96</v>
      </c>
      <c r="C99" s="24">
        <v>8.1821810000000004E-5</v>
      </c>
      <c r="D99" s="24">
        <v>0.97399820000000004</v>
      </c>
      <c r="E99" s="24">
        <v>4.5080019999999997E-5</v>
      </c>
      <c r="F99" s="25">
        <v>2.5874899999999999E-2</v>
      </c>
      <c r="H99" s="19">
        <v>32</v>
      </c>
      <c r="I99" s="32">
        <v>96</v>
      </c>
      <c r="J99" s="24">
        <v>2.5631230000000001E-6</v>
      </c>
      <c r="K99" s="24">
        <v>0.99981960000000003</v>
      </c>
      <c r="L99" s="24">
        <v>1.4155560000000001E-6</v>
      </c>
      <c r="M99" s="25">
        <v>1.763868E-4</v>
      </c>
      <c r="O99" s="19">
        <v>32</v>
      </c>
      <c r="P99" s="32">
        <v>96</v>
      </c>
      <c r="Q99" s="24">
        <v>6.3650259999999994E-8</v>
      </c>
      <c r="R99" s="24">
        <v>0.99999579999999999</v>
      </c>
      <c r="S99" s="24">
        <v>3.5323470000000002E-8</v>
      </c>
      <c r="T99" s="25">
        <v>4.1158940000000001E-6</v>
      </c>
      <c r="V99" s="153">
        <f t="shared" si="4"/>
        <v>0.97399820000000004</v>
      </c>
      <c r="W99" s="44">
        <f t="shared" si="5"/>
        <v>0.99981960000000003</v>
      </c>
      <c r="X99" s="154">
        <f t="shared" si="6"/>
        <v>0.99999579999999999</v>
      </c>
    </row>
    <row r="100" spans="1:24" x14ac:dyDescent="0.25">
      <c r="A100" s="19">
        <v>33</v>
      </c>
      <c r="B100" s="32">
        <v>97</v>
      </c>
      <c r="C100" s="24">
        <v>2.99833E-3</v>
      </c>
      <c r="D100" s="24">
        <v>1.2490719999999999E-3</v>
      </c>
      <c r="E100" s="24">
        <v>1.6865940000000001E-4</v>
      </c>
      <c r="F100" s="25">
        <v>0.99558389999999997</v>
      </c>
      <c r="H100" s="19">
        <v>33</v>
      </c>
      <c r="I100" s="32">
        <v>97</v>
      </c>
      <c r="J100" s="24">
        <v>0.99870809999999999</v>
      </c>
      <c r="K100" s="24">
        <v>2.18187E-4</v>
      </c>
      <c r="L100" s="24">
        <v>2.0871959999999999E-4</v>
      </c>
      <c r="M100" s="25">
        <v>8.6494600000000001E-4</v>
      </c>
      <c r="O100" s="19">
        <v>33</v>
      </c>
      <c r="P100" s="32">
        <v>97</v>
      </c>
      <c r="Q100" s="24">
        <v>0.99255280000000001</v>
      </c>
      <c r="R100" s="24">
        <v>7.2894070000000004E-3</v>
      </c>
      <c r="S100" s="24">
        <v>1.183246E-4</v>
      </c>
      <c r="T100" s="25">
        <v>3.9482150000000003E-5</v>
      </c>
      <c r="V100" s="153">
        <f t="shared" si="4"/>
        <v>0.99558389999999997</v>
      </c>
      <c r="W100" s="44">
        <f t="shared" si="5"/>
        <v>0.99870809999999999</v>
      </c>
      <c r="X100" s="154">
        <f t="shared" si="6"/>
        <v>0.99255280000000001</v>
      </c>
    </row>
    <row r="101" spans="1:24" x14ac:dyDescent="0.25">
      <c r="A101" s="19">
        <v>33</v>
      </c>
      <c r="B101" s="32">
        <v>98</v>
      </c>
      <c r="C101" s="24">
        <v>4.9262009999999998E-3</v>
      </c>
      <c r="D101" s="24">
        <v>0.992865</v>
      </c>
      <c r="E101" s="24">
        <v>6.6353989999999997E-4</v>
      </c>
      <c r="F101" s="25">
        <v>1.5452580000000001E-3</v>
      </c>
      <c r="H101" s="19">
        <v>33</v>
      </c>
      <c r="I101" s="32">
        <v>98</v>
      </c>
      <c r="J101" s="24">
        <v>0.99770449999999999</v>
      </c>
      <c r="K101" s="24">
        <v>1.730391E-3</v>
      </c>
      <c r="L101" s="24">
        <v>4.2825090000000001E-4</v>
      </c>
      <c r="M101" s="25">
        <v>1.3684520000000001E-4</v>
      </c>
      <c r="O101" s="19">
        <v>33</v>
      </c>
      <c r="P101" s="32">
        <v>98</v>
      </c>
      <c r="Q101" s="24">
        <v>0.99999499999999997</v>
      </c>
      <c r="R101" s="24">
        <v>8.8954420000000005E-7</v>
      </c>
      <c r="S101" s="24">
        <v>3.7829659999999999E-6</v>
      </c>
      <c r="T101" s="25">
        <v>3.37174E-7</v>
      </c>
      <c r="V101" s="153">
        <f t="shared" si="4"/>
        <v>0.992865</v>
      </c>
      <c r="W101" s="44">
        <f t="shared" si="5"/>
        <v>0.99770449999999999</v>
      </c>
      <c r="X101" s="154">
        <f t="shared" si="6"/>
        <v>0.99999499999999997</v>
      </c>
    </row>
    <row r="102" spans="1:24" x14ac:dyDescent="0.25">
      <c r="A102" s="19">
        <v>33</v>
      </c>
      <c r="B102" s="32">
        <v>99</v>
      </c>
      <c r="C102" s="24">
        <v>3.9773500000000002E-3</v>
      </c>
      <c r="D102" s="24">
        <v>1.5035410000000001E-2</v>
      </c>
      <c r="E102" s="24">
        <v>3.972359E-4</v>
      </c>
      <c r="F102" s="25">
        <v>0.98058999999999996</v>
      </c>
      <c r="H102" s="19">
        <v>33</v>
      </c>
      <c r="I102" s="32">
        <v>99</v>
      </c>
      <c r="J102" s="24">
        <v>2.204335E-5</v>
      </c>
      <c r="K102" s="24">
        <v>4.8355860000000002E-4</v>
      </c>
      <c r="L102" s="24">
        <v>1.013432E-5</v>
      </c>
      <c r="M102" s="25">
        <v>0.99948429999999999</v>
      </c>
      <c r="O102" s="19">
        <v>33</v>
      </c>
      <c r="P102" s="32">
        <v>99</v>
      </c>
      <c r="Q102" s="24">
        <v>5.1864029999999997E-7</v>
      </c>
      <c r="R102" s="24">
        <v>1.7358529999999999E-5</v>
      </c>
      <c r="S102" s="24">
        <v>2.8073489999999999E-7</v>
      </c>
      <c r="T102" s="25">
        <v>0.99998180000000003</v>
      </c>
      <c r="V102" s="153">
        <f t="shared" si="4"/>
        <v>0.98058999999999996</v>
      </c>
      <c r="W102" s="44">
        <f t="shared" si="5"/>
        <v>0.99948429999999999</v>
      </c>
      <c r="X102" s="154">
        <f t="shared" si="6"/>
        <v>0.99998180000000003</v>
      </c>
    </row>
    <row r="103" spans="1:24" x14ac:dyDescent="0.25">
      <c r="A103" s="19">
        <v>34</v>
      </c>
      <c r="B103" s="32">
        <v>100</v>
      </c>
      <c r="C103" s="24">
        <v>0.99847909999999995</v>
      </c>
      <c r="D103" s="24">
        <v>5.5761750000000001E-4</v>
      </c>
      <c r="E103" s="24">
        <v>5.3565239999999999E-4</v>
      </c>
      <c r="F103" s="25">
        <v>4.2765670000000002E-4</v>
      </c>
      <c r="H103" s="19">
        <v>34</v>
      </c>
      <c r="I103" s="32">
        <v>100</v>
      </c>
      <c r="J103" s="24">
        <v>0.99987919999999997</v>
      </c>
      <c r="K103" s="24">
        <v>2.2096619999999999E-5</v>
      </c>
      <c r="L103" s="24">
        <v>8.9337190000000002E-5</v>
      </c>
      <c r="M103" s="25">
        <v>9.3299599999999994E-6</v>
      </c>
      <c r="O103" s="19">
        <v>34</v>
      </c>
      <c r="P103" s="32">
        <v>100</v>
      </c>
      <c r="Q103" s="24">
        <v>0.99999539999999998</v>
      </c>
      <c r="R103" s="24">
        <v>8.19855E-7</v>
      </c>
      <c r="S103" s="24">
        <v>3.4858039999999998E-6</v>
      </c>
      <c r="T103" s="25">
        <v>3.090808E-7</v>
      </c>
      <c r="V103" s="153">
        <f t="shared" si="4"/>
        <v>0.99847909999999995</v>
      </c>
      <c r="W103" s="44">
        <f t="shared" si="5"/>
        <v>0.99987919999999997</v>
      </c>
      <c r="X103" s="154">
        <f t="shared" si="6"/>
        <v>0.99999539999999998</v>
      </c>
    </row>
    <row r="104" spans="1:24" x14ac:dyDescent="0.25">
      <c r="A104" s="19">
        <v>34</v>
      </c>
      <c r="B104" s="32">
        <v>101</v>
      </c>
      <c r="C104" s="24">
        <v>2.308746E-6</v>
      </c>
      <c r="D104" s="24">
        <v>1.723185E-5</v>
      </c>
      <c r="E104" s="24">
        <v>5.291344E-7</v>
      </c>
      <c r="F104" s="25">
        <v>0.99997990000000003</v>
      </c>
      <c r="H104" s="19">
        <v>34</v>
      </c>
      <c r="I104" s="32">
        <v>101</v>
      </c>
      <c r="J104" s="24">
        <v>5.6238930000000005E-7</v>
      </c>
      <c r="K104" s="24">
        <v>4.1996730000000001E-6</v>
      </c>
      <c r="L104" s="24">
        <v>1.256069E-7</v>
      </c>
      <c r="M104" s="25">
        <v>0.99999510000000003</v>
      </c>
      <c r="O104" s="19">
        <v>34</v>
      </c>
      <c r="P104" s="32">
        <v>101</v>
      </c>
      <c r="Q104" s="24">
        <v>2.120664E-8</v>
      </c>
      <c r="R104" s="24">
        <v>1.7593539999999999E-7</v>
      </c>
      <c r="S104" s="24">
        <v>4.2263970000000001E-9</v>
      </c>
      <c r="T104" s="25">
        <v>0.99999979999999999</v>
      </c>
      <c r="V104" s="153">
        <f t="shared" si="4"/>
        <v>0.99997990000000003</v>
      </c>
      <c r="W104" s="44">
        <f t="shared" si="5"/>
        <v>0.99999510000000003</v>
      </c>
      <c r="X104" s="154">
        <f t="shared" si="6"/>
        <v>0.99999979999999999</v>
      </c>
    </row>
    <row r="105" spans="1:24" x14ac:dyDescent="0.25">
      <c r="A105" s="19">
        <v>34</v>
      </c>
      <c r="B105" s="32">
        <v>102</v>
      </c>
      <c r="C105" s="24">
        <v>3.4948869999999998E-5</v>
      </c>
      <c r="D105" s="24">
        <v>0.99795670000000003</v>
      </c>
      <c r="E105" s="24">
        <v>2.054678E-5</v>
      </c>
      <c r="F105" s="25">
        <v>1.9878059999999999E-3</v>
      </c>
      <c r="H105" s="19">
        <v>34</v>
      </c>
      <c r="I105" s="32">
        <v>102</v>
      </c>
      <c r="J105" s="24">
        <v>4.9091000000000001E-6</v>
      </c>
      <c r="K105" s="24">
        <v>0.99974689999999999</v>
      </c>
      <c r="L105" s="24">
        <v>2.7095480000000001E-6</v>
      </c>
      <c r="M105" s="25">
        <v>2.4550849999999998E-4</v>
      </c>
      <c r="O105" s="19">
        <v>34</v>
      </c>
      <c r="P105" s="32">
        <v>102</v>
      </c>
      <c r="Q105" s="24">
        <v>1.3502230000000001E-7</v>
      </c>
      <c r="R105" s="24">
        <v>0.99999110000000002</v>
      </c>
      <c r="S105" s="24">
        <v>7.4882649999999997E-8</v>
      </c>
      <c r="T105" s="25">
        <v>8.6682210000000002E-6</v>
      </c>
      <c r="V105" s="153">
        <f t="shared" si="4"/>
        <v>0.99795670000000003</v>
      </c>
      <c r="W105" s="44">
        <f t="shared" si="5"/>
        <v>0.99974689999999999</v>
      </c>
      <c r="X105" s="154">
        <f t="shared" si="6"/>
        <v>0.99999110000000002</v>
      </c>
    </row>
    <row r="106" spans="1:24" x14ac:dyDescent="0.25">
      <c r="A106" s="19">
        <v>35</v>
      </c>
      <c r="B106" s="32">
        <v>103</v>
      </c>
      <c r="C106" s="24">
        <v>1.880013E-4</v>
      </c>
      <c r="D106" s="24">
        <v>0.99967519999999999</v>
      </c>
      <c r="E106" s="24">
        <v>3.4888249999999999E-5</v>
      </c>
      <c r="F106" s="25">
        <v>1.0194199999999999E-4</v>
      </c>
      <c r="H106" s="19">
        <v>35</v>
      </c>
      <c r="I106" s="32">
        <v>103</v>
      </c>
      <c r="J106" s="24">
        <v>5.677428E-6</v>
      </c>
      <c r="K106" s="24">
        <v>0.99997440000000004</v>
      </c>
      <c r="L106" s="24">
        <v>3.5035480000000001E-6</v>
      </c>
      <c r="M106" s="25">
        <v>1.643339E-5</v>
      </c>
      <c r="O106" s="19">
        <v>35</v>
      </c>
      <c r="P106" s="32">
        <v>103</v>
      </c>
      <c r="Q106" s="24">
        <v>9.9113360000000004E-7</v>
      </c>
      <c r="R106" s="24">
        <v>0.99999819999999995</v>
      </c>
      <c r="S106" s="24">
        <v>1.4888050000000001E-7</v>
      </c>
      <c r="T106" s="25">
        <v>6.3797150000000003E-7</v>
      </c>
      <c r="V106" s="153">
        <f t="shared" si="4"/>
        <v>0.99967519999999999</v>
      </c>
      <c r="W106" s="44">
        <f t="shared" si="5"/>
        <v>0.99997440000000004</v>
      </c>
      <c r="X106" s="154">
        <f t="shared" si="6"/>
        <v>0.99999819999999995</v>
      </c>
    </row>
    <row r="107" spans="1:24" x14ac:dyDescent="0.25">
      <c r="A107" s="19">
        <v>35</v>
      </c>
      <c r="B107" s="32">
        <v>104</v>
      </c>
      <c r="C107" s="24">
        <v>0.79243140000000001</v>
      </c>
      <c r="D107" s="24">
        <v>1.448731E-3</v>
      </c>
      <c r="E107" s="24">
        <v>0.204295</v>
      </c>
      <c r="F107" s="25">
        <v>1.824872E-3</v>
      </c>
      <c r="H107" s="19">
        <v>35</v>
      </c>
      <c r="I107" s="32">
        <v>104</v>
      </c>
      <c r="J107" s="24">
        <v>0.99919939999999996</v>
      </c>
      <c r="K107" s="24">
        <v>4.477068E-5</v>
      </c>
      <c r="L107" s="24">
        <v>7.3841179999999996E-4</v>
      </c>
      <c r="M107" s="25">
        <v>1.7369519999999998E-5</v>
      </c>
      <c r="O107" s="19">
        <v>35</v>
      </c>
      <c r="P107" s="32">
        <v>104</v>
      </c>
      <c r="Q107" s="24">
        <v>0.99999479999999996</v>
      </c>
      <c r="R107" s="24">
        <v>9.2505969999999997E-7</v>
      </c>
      <c r="S107" s="24">
        <v>3.93589E-6</v>
      </c>
      <c r="T107" s="25">
        <v>3.494127E-7</v>
      </c>
      <c r="V107" s="153">
        <f t="shared" si="4"/>
        <v>0.79243140000000001</v>
      </c>
      <c r="W107" s="44">
        <f t="shared" si="5"/>
        <v>0.99919939999999996</v>
      </c>
      <c r="X107" s="154">
        <f t="shared" si="6"/>
        <v>0.99999479999999996</v>
      </c>
    </row>
    <row r="108" spans="1:24" x14ac:dyDescent="0.25">
      <c r="A108" s="19">
        <v>35</v>
      </c>
      <c r="B108" s="32">
        <v>105</v>
      </c>
      <c r="C108" s="24">
        <v>0.9987163</v>
      </c>
      <c r="D108" s="24">
        <v>1.839527E-4</v>
      </c>
      <c r="E108" s="24">
        <v>9.9191490000000008E-4</v>
      </c>
      <c r="F108" s="25">
        <v>1.078615E-4</v>
      </c>
      <c r="H108" s="19">
        <v>35</v>
      </c>
      <c r="I108" s="32">
        <v>105</v>
      </c>
      <c r="J108" s="24">
        <v>0.99982599999999999</v>
      </c>
      <c r="K108" s="24">
        <v>4.575933E-6</v>
      </c>
      <c r="L108" s="24">
        <v>1.6066189999999999E-4</v>
      </c>
      <c r="M108" s="25">
        <v>8.736818E-6</v>
      </c>
      <c r="O108" s="19">
        <v>35</v>
      </c>
      <c r="P108" s="32">
        <v>105</v>
      </c>
      <c r="Q108" s="24">
        <v>0.99999289999999996</v>
      </c>
      <c r="R108" s="24">
        <v>1.4913529999999999E-7</v>
      </c>
      <c r="S108" s="24">
        <v>6.7085640000000003E-6</v>
      </c>
      <c r="T108" s="25">
        <v>2.9277069999999999E-7</v>
      </c>
      <c r="V108" s="153">
        <f t="shared" si="4"/>
        <v>0.9987163</v>
      </c>
      <c r="W108" s="44">
        <f t="shared" si="5"/>
        <v>0.99982599999999999</v>
      </c>
      <c r="X108" s="154">
        <f t="shared" si="6"/>
        <v>0.99999289999999996</v>
      </c>
    </row>
    <row r="109" spans="1:24" x14ac:dyDescent="0.25">
      <c r="A109" s="19">
        <v>36</v>
      </c>
      <c r="B109" s="32">
        <v>106</v>
      </c>
      <c r="C109" s="24">
        <v>0.90522650000000004</v>
      </c>
      <c r="D109" s="24">
        <v>4.0541479999999996E-3</v>
      </c>
      <c r="E109" s="24">
        <v>7.8750200000000006E-2</v>
      </c>
      <c r="F109" s="25">
        <v>1.196912E-2</v>
      </c>
      <c r="H109" s="19">
        <v>36</v>
      </c>
      <c r="I109" s="32">
        <v>106</v>
      </c>
      <c r="J109" s="24">
        <v>0.99957300000000004</v>
      </c>
      <c r="K109" s="24">
        <v>4.2964399999999998E-5</v>
      </c>
      <c r="L109" s="24">
        <v>3.5652140000000003E-4</v>
      </c>
      <c r="M109" s="25">
        <v>2.7486580000000001E-5</v>
      </c>
      <c r="O109" s="19">
        <v>36</v>
      </c>
      <c r="P109" s="32">
        <v>106</v>
      </c>
      <c r="Q109" s="24">
        <v>0.9999943</v>
      </c>
      <c r="R109" s="24">
        <v>9.675041000000001E-7</v>
      </c>
      <c r="S109" s="24">
        <v>4.0596099999999999E-6</v>
      </c>
      <c r="T109" s="25">
        <v>6.6972049999999995E-7</v>
      </c>
      <c r="V109" s="153">
        <f t="shared" si="4"/>
        <v>0.90522650000000004</v>
      </c>
      <c r="W109" s="44">
        <f t="shared" si="5"/>
        <v>0.99957300000000004</v>
      </c>
      <c r="X109" s="154">
        <f t="shared" si="6"/>
        <v>0.9999943</v>
      </c>
    </row>
    <row r="110" spans="1:24" x14ac:dyDescent="0.25">
      <c r="A110" s="19">
        <v>36</v>
      </c>
      <c r="B110" s="32">
        <v>107</v>
      </c>
      <c r="C110" s="24">
        <v>6.8965190000000001E-5</v>
      </c>
      <c r="D110" s="24">
        <v>0.99567720000000004</v>
      </c>
      <c r="E110" s="24">
        <v>3.5038849999999997E-5</v>
      </c>
      <c r="F110" s="25">
        <v>4.2188199999999999E-3</v>
      </c>
      <c r="H110" s="19">
        <v>36</v>
      </c>
      <c r="I110" s="32">
        <v>107</v>
      </c>
      <c r="J110" s="24">
        <v>3.183816E-4</v>
      </c>
      <c r="K110" s="24">
        <v>0.84593229999999997</v>
      </c>
      <c r="L110" s="24">
        <v>1.3669450000000001E-4</v>
      </c>
      <c r="M110" s="25">
        <v>0.15361269999999999</v>
      </c>
      <c r="O110" s="19">
        <v>36</v>
      </c>
      <c r="P110" s="32">
        <v>107</v>
      </c>
      <c r="Q110" s="24">
        <v>1.2963789999999999E-7</v>
      </c>
      <c r="R110" s="24">
        <v>2.2261449999999999E-6</v>
      </c>
      <c r="S110" s="24">
        <v>2.6041979999999999E-8</v>
      </c>
      <c r="T110" s="25">
        <v>0.99999760000000004</v>
      </c>
      <c r="V110" s="153">
        <f t="shared" si="4"/>
        <v>0.99567720000000004</v>
      </c>
      <c r="W110" s="44">
        <f t="shared" si="5"/>
        <v>0.84593229999999997</v>
      </c>
      <c r="X110" s="154">
        <f t="shared" si="6"/>
        <v>0.99999760000000004</v>
      </c>
    </row>
    <row r="111" spans="1:24" x14ac:dyDescent="0.25">
      <c r="A111" s="19">
        <v>36</v>
      </c>
      <c r="B111" s="32">
        <v>108</v>
      </c>
      <c r="C111" s="24">
        <v>7.403705E-5</v>
      </c>
      <c r="D111" s="24">
        <v>1.496072E-3</v>
      </c>
      <c r="E111" s="24">
        <v>4.1792219999999997E-5</v>
      </c>
      <c r="F111" s="25">
        <v>0.9983881</v>
      </c>
      <c r="H111" s="19">
        <v>36</v>
      </c>
      <c r="I111" s="32">
        <v>108</v>
      </c>
      <c r="J111" s="24">
        <v>1.09578E-5</v>
      </c>
      <c r="K111" s="24">
        <v>2.9352950000000001E-4</v>
      </c>
      <c r="L111" s="24">
        <v>5.9648169999999999E-6</v>
      </c>
      <c r="M111" s="25">
        <v>0.99968950000000001</v>
      </c>
      <c r="O111" s="19">
        <v>36</v>
      </c>
      <c r="P111" s="32">
        <v>108</v>
      </c>
      <c r="Q111" s="24">
        <v>3.735325E-7</v>
      </c>
      <c r="R111" s="24">
        <v>1.251254E-5</v>
      </c>
      <c r="S111" s="24">
        <v>2.018824E-7</v>
      </c>
      <c r="T111" s="25">
        <v>0.99998690000000001</v>
      </c>
      <c r="V111" s="153">
        <f t="shared" si="4"/>
        <v>0.9983881</v>
      </c>
      <c r="W111" s="44">
        <f t="shared" si="5"/>
        <v>0.99968950000000001</v>
      </c>
      <c r="X111" s="154">
        <f t="shared" si="6"/>
        <v>0.99998690000000001</v>
      </c>
    </row>
    <row r="112" spans="1:24" x14ac:dyDescent="0.25">
      <c r="A112" s="19">
        <v>37</v>
      </c>
      <c r="B112" s="32">
        <v>109</v>
      </c>
      <c r="C112" s="24">
        <v>9.0967489999999998E-2</v>
      </c>
      <c r="D112" s="24">
        <v>1.128991E-2</v>
      </c>
      <c r="E112" s="24">
        <v>2.8140720000000001E-2</v>
      </c>
      <c r="F112" s="25">
        <v>0.86960190000000004</v>
      </c>
      <c r="H112" s="19">
        <v>37</v>
      </c>
      <c r="I112" s="32">
        <v>109</v>
      </c>
      <c r="J112" s="24">
        <v>1.1385E-4</v>
      </c>
      <c r="K112" s="24">
        <v>1.5699830000000001E-4</v>
      </c>
      <c r="L112" s="24">
        <v>2.5648339999999999E-5</v>
      </c>
      <c r="M112" s="25">
        <v>0.99970349999999997</v>
      </c>
      <c r="O112" s="19">
        <v>37</v>
      </c>
      <c r="P112" s="32">
        <v>109</v>
      </c>
      <c r="Q112" s="24">
        <v>3.4820050000000002E-7</v>
      </c>
      <c r="R112" s="24">
        <v>2.842734E-6</v>
      </c>
      <c r="S112" s="24">
        <v>6.9737269999999998E-8</v>
      </c>
      <c r="T112" s="25">
        <v>0.99999669999999996</v>
      </c>
      <c r="V112" s="153">
        <f t="shared" si="4"/>
        <v>0.86960190000000004</v>
      </c>
      <c r="W112" s="44">
        <f t="shared" si="5"/>
        <v>0.99970349999999997</v>
      </c>
      <c r="X112" s="154">
        <f t="shared" si="6"/>
        <v>0.99999669999999996</v>
      </c>
    </row>
    <row r="113" spans="1:24" x14ac:dyDescent="0.25">
      <c r="A113" s="19">
        <v>37</v>
      </c>
      <c r="B113" s="32">
        <v>110</v>
      </c>
      <c r="C113" s="24">
        <v>5.7476099999999997E-6</v>
      </c>
      <c r="D113" s="24">
        <v>0.99997199999999997</v>
      </c>
      <c r="E113" s="24">
        <v>3.6988189999999999E-6</v>
      </c>
      <c r="F113" s="25">
        <v>1.850955E-5</v>
      </c>
      <c r="H113" s="19">
        <v>37</v>
      </c>
      <c r="I113" s="32">
        <v>110</v>
      </c>
      <c r="J113" s="24">
        <v>1.342727E-6</v>
      </c>
      <c r="K113" s="24">
        <v>0.99999369999999999</v>
      </c>
      <c r="L113" s="24">
        <v>8.6088569999999999E-7</v>
      </c>
      <c r="M113" s="25">
        <v>4.1216389999999997E-6</v>
      </c>
      <c r="O113" s="19">
        <v>37</v>
      </c>
      <c r="P113" s="32">
        <v>110</v>
      </c>
      <c r="Q113" s="24">
        <v>4.7443629999999999E-8</v>
      </c>
      <c r="R113" s="24">
        <v>0.99999979999999999</v>
      </c>
      <c r="S113" s="24">
        <v>3.0938210000000003E-8</v>
      </c>
      <c r="T113" s="25">
        <v>1.4941580000000001E-7</v>
      </c>
      <c r="V113" s="153">
        <f t="shared" si="4"/>
        <v>0.99997199999999997</v>
      </c>
      <c r="W113" s="44">
        <f t="shared" si="5"/>
        <v>0.99999369999999999</v>
      </c>
      <c r="X113" s="154">
        <f t="shared" si="6"/>
        <v>0.99999979999999999</v>
      </c>
    </row>
    <row r="114" spans="1:24" x14ac:dyDescent="0.25">
      <c r="A114" s="19">
        <v>37</v>
      </c>
      <c r="B114" s="32">
        <v>111</v>
      </c>
      <c r="C114" s="24">
        <v>6.4957959999999995E-2</v>
      </c>
      <c r="D114" s="24">
        <v>1.178556E-2</v>
      </c>
      <c r="E114" s="24">
        <v>6.690484E-3</v>
      </c>
      <c r="F114" s="25">
        <v>0.91656599999999999</v>
      </c>
      <c r="H114" s="19">
        <v>37</v>
      </c>
      <c r="I114" s="32">
        <v>111</v>
      </c>
      <c r="J114" s="24">
        <v>0.97978770000000004</v>
      </c>
      <c r="K114" s="24">
        <v>1.327862E-2</v>
      </c>
      <c r="L114" s="24">
        <v>1.6151410000000001E-3</v>
      </c>
      <c r="M114" s="25">
        <v>5.3185050000000003E-3</v>
      </c>
      <c r="O114" s="19">
        <v>37</v>
      </c>
      <c r="P114" s="32">
        <v>111</v>
      </c>
      <c r="Q114" s="24">
        <v>0.99998109999999996</v>
      </c>
      <c r="R114" s="24">
        <v>6.6763329999999996E-7</v>
      </c>
      <c r="S114" s="24">
        <v>1.743595E-5</v>
      </c>
      <c r="T114" s="25">
        <v>7.8120160000000001E-7</v>
      </c>
      <c r="V114" s="153">
        <f t="shared" si="4"/>
        <v>0.91656599999999999</v>
      </c>
      <c r="W114" s="44">
        <f t="shared" si="5"/>
        <v>0.97978770000000004</v>
      </c>
      <c r="X114" s="154">
        <f t="shared" si="6"/>
        <v>0.99998109999999996</v>
      </c>
    </row>
    <row r="115" spans="1:24" x14ac:dyDescent="0.25">
      <c r="A115" s="19">
        <v>38</v>
      </c>
      <c r="B115" s="32">
        <v>112</v>
      </c>
      <c r="C115" s="24">
        <v>5.5024719999999996E-3</v>
      </c>
      <c r="D115" s="24">
        <v>0.99231400000000003</v>
      </c>
      <c r="E115" s="24">
        <v>7.5598869999999999E-4</v>
      </c>
      <c r="F115" s="25">
        <v>1.4275729999999999E-3</v>
      </c>
      <c r="H115" s="19">
        <v>38</v>
      </c>
      <c r="I115" s="32">
        <v>112</v>
      </c>
      <c r="J115" s="24">
        <v>0.99743970000000004</v>
      </c>
      <c r="K115" s="24">
        <v>1.904481E-3</v>
      </c>
      <c r="L115" s="24">
        <v>4.9748489999999995E-4</v>
      </c>
      <c r="M115" s="25">
        <v>1.583015E-4</v>
      </c>
      <c r="O115" s="19">
        <v>38</v>
      </c>
      <c r="P115" s="32">
        <v>112</v>
      </c>
      <c r="Q115" s="24">
        <v>0.99999380000000004</v>
      </c>
      <c r="R115" s="24">
        <v>1.067318E-6</v>
      </c>
      <c r="S115" s="24">
        <v>4.4957729999999997E-6</v>
      </c>
      <c r="T115" s="25">
        <v>6.3645749999999995E-7</v>
      </c>
      <c r="V115" s="153">
        <f t="shared" si="4"/>
        <v>0.99231400000000003</v>
      </c>
      <c r="W115" s="44">
        <f t="shared" si="5"/>
        <v>0.99743970000000004</v>
      </c>
      <c r="X115" s="154">
        <f t="shared" si="6"/>
        <v>0.99999380000000004</v>
      </c>
    </row>
    <row r="116" spans="1:24" x14ac:dyDescent="0.25">
      <c r="A116" s="19">
        <v>38</v>
      </c>
      <c r="B116" s="32">
        <v>113</v>
      </c>
      <c r="C116" s="24">
        <v>0.60737929999999996</v>
      </c>
      <c r="D116" s="24">
        <v>1.575816E-2</v>
      </c>
      <c r="E116" s="24">
        <v>6.2710680000000005E-2</v>
      </c>
      <c r="F116" s="25">
        <v>0.31415179999999998</v>
      </c>
      <c r="H116" s="19">
        <v>38</v>
      </c>
      <c r="I116" s="32">
        <v>113</v>
      </c>
      <c r="J116" s="24">
        <v>6.8133229999999998E-4</v>
      </c>
      <c r="K116" s="24">
        <v>4.4025249999999998E-4</v>
      </c>
      <c r="L116" s="24">
        <v>8.5431360000000001E-5</v>
      </c>
      <c r="M116" s="25">
        <v>0.99879300000000004</v>
      </c>
      <c r="O116" s="19">
        <v>38</v>
      </c>
      <c r="P116" s="32">
        <v>113</v>
      </c>
      <c r="Q116" s="24">
        <v>3.4804209999999998E-7</v>
      </c>
      <c r="R116" s="24">
        <v>2.844121E-6</v>
      </c>
      <c r="S116" s="24">
        <v>6.9922429999999994E-8</v>
      </c>
      <c r="T116" s="25">
        <v>0.99999669999999996</v>
      </c>
      <c r="V116" s="153">
        <f t="shared" si="4"/>
        <v>0.60737929999999996</v>
      </c>
      <c r="W116" s="44">
        <f t="shared" si="5"/>
        <v>0.99879300000000004</v>
      </c>
      <c r="X116" s="154">
        <f t="shared" si="6"/>
        <v>0.99999669999999996</v>
      </c>
    </row>
    <row r="117" spans="1:24" x14ac:dyDescent="0.25">
      <c r="A117" s="19">
        <v>38</v>
      </c>
      <c r="B117" s="32">
        <v>114</v>
      </c>
      <c r="C117" s="24">
        <v>0.99707780000000001</v>
      </c>
      <c r="D117" s="24">
        <v>1.5981249999999999E-4</v>
      </c>
      <c r="E117" s="24">
        <v>1.4382710000000001E-3</v>
      </c>
      <c r="F117" s="25">
        <v>1.324081E-3</v>
      </c>
      <c r="H117" s="19">
        <v>38</v>
      </c>
      <c r="I117" s="32">
        <v>114</v>
      </c>
      <c r="J117" s="24">
        <v>0.96730609999999995</v>
      </c>
      <c r="K117" s="24">
        <v>9.7500289999999997E-4</v>
      </c>
      <c r="L117" s="24">
        <v>2.6814529999999999E-3</v>
      </c>
      <c r="M117" s="25">
        <v>2.9037400000000001E-2</v>
      </c>
      <c r="O117" s="19">
        <v>38</v>
      </c>
      <c r="P117" s="32">
        <v>114</v>
      </c>
      <c r="Q117" s="24">
        <v>0.99999229999999995</v>
      </c>
      <c r="R117" s="24">
        <v>1.5896639999999999E-7</v>
      </c>
      <c r="S117" s="24">
        <v>7.2013040000000001E-6</v>
      </c>
      <c r="T117" s="25">
        <v>3.1821700000000002E-7</v>
      </c>
      <c r="V117" s="153">
        <f t="shared" si="4"/>
        <v>0.99707780000000001</v>
      </c>
      <c r="W117" s="44">
        <f t="shared" si="5"/>
        <v>0.96730609999999995</v>
      </c>
      <c r="X117" s="154">
        <f t="shared" si="6"/>
        <v>0.99999229999999995</v>
      </c>
    </row>
    <row r="118" spans="1:24" x14ac:dyDescent="0.25">
      <c r="A118" s="19">
        <v>39</v>
      </c>
      <c r="B118" s="32">
        <v>115</v>
      </c>
      <c r="C118" s="24">
        <v>4.0920149999999998E-5</v>
      </c>
      <c r="D118" s="24">
        <v>6.2857340000000003E-6</v>
      </c>
      <c r="E118" s="24">
        <v>0.9999519</v>
      </c>
      <c r="F118" s="25">
        <v>9.3227919999999999E-7</v>
      </c>
      <c r="H118" s="19">
        <v>39</v>
      </c>
      <c r="I118" s="32">
        <v>115</v>
      </c>
      <c r="J118" s="24">
        <v>9.8593829999999993E-6</v>
      </c>
      <c r="K118" s="24">
        <v>1.4917959999999999E-6</v>
      </c>
      <c r="L118" s="24">
        <v>0.9999884</v>
      </c>
      <c r="M118" s="25">
        <v>2.1235169999999999E-7</v>
      </c>
      <c r="O118" s="19">
        <v>39</v>
      </c>
      <c r="P118" s="32">
        <v>115</v>
      </c>
      <c r="Q118" s="24">
        <v>3.7249519999999999E-7</v>
      </c>
      <c r="R118" s="24">
        <v>5.7194549999999999E-8</v>
      </c>
      <c r="S118" s="24">
        <v>0.99999959999999999</v>
      </c>
      <c r="T118" s="25">
        <v>6.4803560000000001E-9</v>
      </c>
      <c r="V118" s="153">
        <f t="shared" si="4"/>
        <v>0.9999519</v>
      </c>
      <c r="W118" s="44">
        <f t="shared" si="5"/>
        <v>0.9999884</v>
      </c>
      <c r="X118" s="154">
        <f t="shared" si="6"/>
        <v>0.99999959999999999</v>
      </c>
    </row>
    <row r="119" spans="1:24" x14ac:dyDescent="0.25">
      <c r="A119" s="19">
        <v>39</v>
      </c>
      <c r="B119" s="32">
        <v>116</v>
      </c>
      <c r="C119" s="24">
        <v>1.2495399999999999E-6</v>
      </c>
      <c r="D119" s="24">
        <v>0.9999941</v>
      </c>
      <c r="E119" s="24">
        <v>8.0732870000000001E-7</v>
      </c>
      <c r="F119" s="25">
        <v>3.8559879999999997E-6</v>
      </c>
      <c r="H119" s="19">
        <v>39</v>
      </c>
      <c r="I119" s="32">
        <v>116</v>
      </c>
      <c r="J119" s="24">
        <v>3.0154149999999997E-7</v>
      </c>
      <c r="K119" s="24">
        <v>0.99999859999999996</v>
      </c>
      <c r="L119" s="24">
        <v>1.9379569999999999E-7</v>
      </c>
      <c r="M119" s="25">
        <v>9.370012E-7</v>
      </c>
      <c r="O119" s="19">
        <v>39</v>
      </c>
      <c r="P119" s="32">
        <v>116</v>
      </c>
      <c r="Q119" s="24">
        <v>1.099204E-8</v>
      </c>
      <c r="R119" s="24">
        <v>1</v>
      </c>
      <c r="S119" s="24">
        <v>7.164821E-9</v>
      </c>
      <c r="T119" s="25">
        <v>3.4683279999999997E-8</v>
      </c>
      <c r="V119" s="153">
        <f t="shared" si="4"/>
        <v>0.9999941</v>
      </c>
      <c r="W119" s="44">
        <f t="shared" si="5"/>
        <v>0.99999859999999996</v>
      </c>
      <c r="X119" s="154">
        <f t="shared" si="6"/>
        <v>1</v>
      </c>
    </row>
    <row r="120" spans="1:24" x14ac:dyDescent="0.25">
      <c r="A120" s="19">
        <v>39</v>
      </c>
      <c r="B120" s="32">
        <v>117</v>
      </c>
      <c r="C120" s="24">
        <v>1.440963E-5</v>
      </c>
      <c r="D120" s="24">
        <v>4.339743E-4</v>
      </c>
      <c r="E120" s="24">
        <v>7.9096199999999993E-6</v>
      </c>
      <c r="F120" s="25">
        <v>0.99954370000000003</v>
      </c>
      <c r="H120" s="19">
        <v>39</v>
      </c>
      <c r="I120" s="32">
        <v>117</v>
      </c>
      <c r="J120" s="24">
        <v>3.3370329999999998E-6</v>
      </c>
      <c r="K120" s="24">
        <v>9.4843099999999993E-5</v>
      </c>
      <c r="L120" s="24">
        <v>1.816073E-6</v>
      </c>
      <c r="M120" s="25">
        <v>0.99990000000000001</v>
      </c>
      <c r="O120" s="19">
        <v>39</v>
      </c>
      <c r="P120" s="32">
        <v>117</v>
      </c>
      <c r="Q120" s="24">
        <v>1.1981270000000001E-7</v>
      </c>
      <c r="R120" s="24">
        <v>4.0365490000000001E-6</v>
      </c>
      <c r="S120" s="24">
        <v>6.4798480000000003E-8</v>
      </c>
      <c r="T120" s="25">
        <v>0.99999579999999999</v>
      </c>
      <c r="V120" s="153">
        <f t="shared" si="4"/>
        <v>0.99954370000000003</v>
      </c>
      <c r="W120" s="44">
        <f t="shared" si="5"/>
        <v>0.99990000000000001</v>
      </c>
      <c r="X120" s="154">
        <f t="shared" si="6"/>
        <v>0.99999579999999999</v>
      </c>
    </row>
    <row r="121" spans="1:24" x14ac:dyDescent="0.25">
      <c r="A121" s="19">
        <v>40</v>
      </c>
      <c r="B121" s="32">
        <v>118</v>
      </c>
      <c r="C121" s="24">
        <v>0.76247710000000002</v>
      </c>
      <c r="D121" s="24">
        <v>3.6566899999999999E-2</v>
      </c>
      <c r="E121" s="24">
        <v>0.19965640000000001</v>
      </c>
      <c r="F121" s="25">
        <v>1.29955E-3</v>
      </c>
      <c r="H121" s="19">
        <v>40</v>
      </c>
      <c r="I121" s="32">
        <v>118</v>
      </c>
      <c r="J121" s="24">
        <v>0.99913470000000004</v>
      </c>
      <c r="K121" s="24">
        <v>1.093663E-4</v>
      </c>
      <c r="L121" s="24">
        <v>7.3393310000000002E-4</v>
      </c>
      <c r="M121" s="25">
        <v>2.197986E-5</v>
      </c>
      <c r="O121" s="19">
        <v>40</v>
      </c>
      <c r="P121" s="32">
        <v>118</v>
      </c>
      <c r="Q121" s="24">
        <v>0.99999450000000001</v>
      </c>
      <c r="R121" s="24">
        <v>9.6881550000000005E-7</v>
      </c>
      <c r="S121" s="24">
        <v>4.1262840000000002E-6</v>
      </c>
      <c r="T121" s="25">
        <v>3.6720990000000002E-7</v>
      </c>
      <c r="V121" s="153">
        <f t="shared" si="4"/>
        <v>0.76247710000000002</v>
      </c>
      <c r="W121" s="44">
        <f t="shared" si="5"/>
        <v>0.99913470000000004</v>
      </c>
      <c r="X121" s="154">
        <f t="shared" si="6"/>
        <v>0.99999450000000001</v>
      </c>
    </row>
    <row r="122" spans="1:24" x14ac:dyDescent="0.25">
      <c r="A122" s="19">
        <v>40</v>
      </c>
      <c r="B122" s="32">
        <v>119</v>
      </c>
      <c r="C122" s="24">
        <v>0.99985570000000001</v>
      </c>
      <c r="D122" s="24">
        <v>3.0398220000000001E-5</v>
      </c>
      <c r="E122" s="24">
        <v>1.0377680000000001E-4</v>
      </c>
      <c r="F122" s="25">
        <v>1.0134110000000001E-5</v>
      </c>
      <c r="H122" s="19">
        <v>40</v>
      </c>
      <c r="I122" s="32">
        <v>119</v>
      </c>
      <c r="J122" s="24">
        <v>0.9999692</v>
      </c>
      <c r="K122" s="24">
        <v>5.464426E-6</v>
      </c>
      <c r="L122" s="24">
        <v>2.3073010000000002E-5</v>
      </c>
      <c r="M122" s="25">
        <v>2.2472179999999999E-6</v>
      </c>
      <c r="O122" s="19">
        <v>40</v>
      </c>
      <c r="P122" s="32">
        <v>119</v>
      </c>
      <c r="Q122" s="24">
        <v>0.99999879999999997</v>
      </c>
      <c r="R122" s="24">
        <v>2.133319E-7</v>
      </c>
      <c r="S122" s="24">
        <v>9.0913710000000002E-7</v>
      </c>
      <c r="T122" s="25">
        <v>8.0017759999999999E-8</v>
      </c>
      <c r="V122" s="153">
        <f t="shared" si="4"/>
        <v>0.99985570000000001</v>
      </c>
      <c r="W122" s="44">
        <f t="shared" si="5"/>
        <v>0.9999692</v>
      </c>
      <c r="X122" s="154">
        <f t="shared" si="6"/>
        <v>0.99999879999999997</v>
      </c>
    </row>
    <row r="123" spans="1:24" x14ac:dyDescent="0.25">
      <c r="A123" s="19">
        <v>40</v>
      </c>
      <c r="B123" s="32">
        <v>120</v>
      </c>
      <c r="C123" s="24">
        <v>1.5172860000000001E-5</v>
      </c>
      <c r="D123" s="24">
        <v>4.5673559999999998E-4</v>
      </c>
      <c r="E123" s="24">
        <v>8.3297980000000006E-6</v>
      </c>
      <c r="F123" s="25">
        <v>0.99951979999999996</v>
      </c>
      <c r="H123" s="19">
        <v>40</v>
      </c>
      <c r="I123" s="32">
        <v>120</v>
      </c>
      <c r="J123" s="24">
        <v>3.505793E-6</v>
      </c>
      <c r="K123" s="24">
        <v>9.9321580000000007E-5</v>
      </c>
      <c r="L123" s="24">
        <v>1.9080019999999998E-6</v>
      </c>
      <c r="M123" s="25">
        <v>0.99989530000000004</v>
      </c>
      <c r="O123" s="19">
        <v>40</v>
      </c>
      <c r="P123" s="32">
        <v>120</v>
      </c>
      <c r="Q123" s="24">
        <v>1.2554260000000001E-7</v>
      </c>
      <c r="R123" s="24">
        <v>4.2278000000000004E-6</v>
      </c>
      <c r="S123" s="24">
        <v>6.7898310000000003E-8</v>
      </c>
      <c r="T123" s="25">
        <v>0.99999559999999998</v>
      </c>
      <c r="V123" s="153">
        <f t="shared" si="4"/>
        <v>0.99951979999999996</v>
      </c>
      <c r="W123" s="44">
        <f t="shared" si="5"/>
        <v>0.99989530000000004</v>
      </c>
      <c r="X123" s="154">
        <f t="shared" si="6"/>
        <v>0.99999559999999998</v>
      </c>
    </row>
    <row r="124" spans="1:24" x14ac:dyDescent="0.25">
      <c r="A124" s="19">
        <v>41</v>
      </c>
      <c r="B124" s="32">
        <v>121</v>
      </c>
      <c r="C124" s="24">
        <v>5.266854E-2</v>
      </c>
      <c r="D124" s="24">
        <v>4.5972520000000003E-2</v>
      </c>
      <c r="E124" s="24">
        <v>1.7584889999999999E-2</v>
      </c>
      <c r="F124" s="25">
        <v>0.88377410000000001</v>
      </c>
      <c r="H124" s="19">
        <v>41</v>
      </c>
      <c r="I124" s="32">
        <v>121</v>
      </c>
      <c r="J124" s="24">
        <v>9.4838169999999999E-2</v>
      </c>
      <c r="K124" s="24">
        <v>8.9649110000000004E-2</v>
      </c>
      <c r="L124" s="24">
        <v>4.2477639999999997E-2</v>
      </c>
      <c r="M124" s="25">
        <v>0.77303509999999998</v>
      </c>
      <c r="O124" s="19">
        <v>41</v>
      </c>
      <c r="P124" s="32">
        <v>121</v>
      </c>
      <c r="Q124" s="24">
        <v>0.1029679</v>
      </c>
      <c r="R124" s="24">
        <v>9.6615679999999995E-2</v>
      </c>
      <c r="S124" s="24">
        <v>4.7329509999999998E-2</v>
      </c>
      <c r="T124" s="25">
        <v>0.7530869</v>
      </c>
      <c r="V124" s="153">
        <f t="shared" si="4"/>
        <v>0.88377410000000001</v>
      </c>
      <c r="W124" s="44">
        <f t="shared" si="5"/>
        <v>0.77303509999999998</v>
      </c>
      <c r="X124" s="154">
        <f t="shared" si="6"/>
        <v>0.7530869</v>
      </c>
    </row>
    <row r="125" spans="1:24" x14ac:dyDescent="0.25">
      <c r="A125" s="19">
        <v>41</v>
      </c>
      <c r="B125" s="32">
        <v>122</v>
      </c>
      <c r="C125" s="24">
        <v>6.8595459999999997E-2</v>
      </c>
      <c r="D125" s="24">
        <v>0.83272820000000003</v>
      </c>
      <c r="E125" s="24">
        <v>3.3472300000000003E-2</v>
      </c>
      <c r="F125" s="25">
        <v>6.5203999999999998E-2</v>
      </c>
      <c r="H125" s="19">
        <v>41</v>
      </c>
      <c r="I125" s="32">
        <v>122</v>
      </c>
      <c r="J125" s="24">
        <v>0.12287339999999999</v>
      </c>
      <c r="K125" s="24">
        <v>0.67052900000000004</v>
      </c>
      <c r="L125" s="24">
        <v>7.1013859999999998E-2</v>
      </c>
      <c r="M125" s="25">
        <v>0.1355838</v>
      </c>
      <c r="O125" s="19">
        <v>41</v>
      </c>
      <c r="P125" s="32">
        <v>122</v>
      </c>
      <c r="Q125" s="24">
        <v>0.1325942</v>
      </c>
      <c r="R125" s="24">
        <v>0.64301819999999998</v>
      </c>
      <c r="S125" s="24">
        <v>7.766489E-2</v>
      </c>
      <c r="T125" s="25">
        <v>0.14672270000000001</v>
      </c>
      <c r="V125" s="153">
        <f t="shared" si="4"/>
        <v>0.83272820000000003</v>
      </c>
      <c r="W125" s="44">
        <f t="shared" si="5"/>
        <v>0.67052900000000004</v>
      </c>
      <c r="X125" s="154">
        <f t="shared" si="6"/>
        <v>0.64301819999999998</v>
      </c>
    </row>
    <row r="126" spans="1:24" x14ac:dyDescent="0.25">
      <c r="A126" s="19">
        <v>41</v>
      </c>
      <c r="B126" s="32">
        <v>123</v>
      </c>
      <c r="C126" s="24">
        <v>7.0076109999999997E-2</v>
      </c>
      <c r="D126" s="24">
        <v>9.3662789999999996E-2</v>
      </c>
      <c r="E126" s="24">
        <v>2.8391039999999999E-2</v>
      </c>
      <c r="F126" s="25">
        <v>0.80787010000000004</v>
      </c>
      <c r="H126" s="19">
        <v>41</v>
      </c>
      <c r="I126" s="32">
        <v>123</v>
      </c>
      <c r="J126" s="24">
        <v>0.1116342</v>
      </c>
      <c r="K126" s="24">
        <v>0.15731390000000001</v>
      </c>
      <c r="L126" s="24">
        <v>5.7343579999999998E-2</v>
      </c>
      <c r="M126" s="25">
        <v>0.67370830000000004</v>
      </c>
      <c r="O126" s="19">
        <v>41</v>
      </c>
      <c r="P126" s="32">
        <v>123</v>
      </c>
      <c r="Q126" s="24">
        <v>0.11943570000000001</v>
      </c>
      <c r="R126" s="24">
        <v>0.1659071</v>
      </c>
      <c r="S126" s="24">
        <v>6.2269650000000003E-2</v>
      </c>
      <c r="T126" s="25">
        <v>0.65238759999999996</v>
      </c>
      <c r="V126" s="153">
        <f t="shared" si="4"/>
        <v>0.80787010000000004</v>
      </c>
      <c r="W126" s="44">
        <f t="shared" si="5"/>
        <v>0.67370830000000004</v>
      </c>
      <c r="X126" s="154">
        <f t="shared" si="6"/>
        <v>0.65238759999999996</v>
      </c>
    </row>
    <row r="127" spans="1:24" x14ac:dyDescent="0.25">
      <c r="A127" s="19">
        <v>42</v>
      </c>
      <c r="B127" s="32">
        <v>124</v>
      </c>
      <c r="C127" s="24">
        <v>2.0454419999999998E-6</v>
      </c>
      <c r="D127" s="24">
        <v>0.9999903</v>
      </c>
      <c r="E127" s="24">
        <v>1.319722E-6</v>
      </c>
      <c r="F127" s="25">
        <v>6.367017E-6</v>
      </c>
      <c r="H127" s="19">
        <v>42</v>
      </c>
      <c r="I127" s="32">
        <v>124</v>
      </c>
      <c r="J127" s="24">
        <v>4.3305739999999998E-7</v>
      </c>
      <c r="K127" s="24">
        <v>0.99999800000000005</v>
      </c>
      <c r="L127" s="24">
        <v>2.7812969999999999E-7</v>
      </c>
      <c r="M127" s="25">
        <v>1.3385030000000001E-6</v>
      </c>
      <c r="O127" s="19">
        <v>42</v>
      </c>
      <c r="P127" s="32">
        <v>124</v>
      </c>
      <c r="Q127" s="24">
        <v>1.5567579999999999E-8</v>
      </c>
      <c r="R127" s="24">
        <v>1</v>
      </c>
      <c r="S127" s="24">
        <v>1.014634E-8</v>
      </c>
      <c r="T127" s="25">
        <v>4.9051759999999998E-8</v>
      </c>
      <c r="V127" s="153">
        <f t="shared" si="4"/>
        <v>0.9999903</v>
      </c>
      <c r="W127" s="44">
        <f t="shared" si="5"/>
        <v>0.99999800000000005</v>
      </c>
      <c r="X127" s="154">
        <f t="shared" si="6"/>
        <v>1</v>
      </c>
    </row>
    <row r="128" spans="1:24" x14ac:dyDescent="0.25">
      <c r="A128" s="19">
        <v>42</v>
      </c>
      <c r="B128" s="32">
        <v>125</v>
      </c>
      <c r="C128" s="24">
        <v>3.2290470000000001E-3</v>
      </c>
      <c r="D128" s="24">
        <v>0.99605929999999998</v>
      </c>
      <c r="E128" s="24">
        <v>2.9275319999999999E-4</v>
      </c>
      <c r="F128" s="25">
        <v>4.188835E-4</v>
      </c>
      <c r="H128" s="19">
        <v>42</v>
      </c>
      <c r="I128" s="32">
        <v>125</v>
      </c>
      <c r="J128" s="24">
        <v>9.3879940000000008E-6</v>
      </c>
      <c r="K128" s="24">
        <v>0.99996560000000001</v>
      </c>
      <c r="L128" s="24">
        <v>4.720755E-6</v>
      </c>
      <c r="M128" s="25">
        <v>2.0290200000000001E-5</v>
      </c>
      <c r="O128" s="19">
        <v>42</v>
      </c>
      <c r="P128" s="32">
        <v>125</v>
      </c>
      <c r="Q128" s="24">
        <v>2.1824989999999999E-7</v>
      </c>
      <c r="R128" s="24">
        <v>0.99999899999999997</v>
      </c>
      <c r="S128" s="24">
        <v>1.4273840000000001E-7</v>
      </c>
      <c r="T128" s="25">
        <v>6.8322500000000003E-7</v>
      </c>
      <c r="V128" s="153">
        <f t="shared" si="4"/>
        <v>0.99605929999999998</v>
      </c>
      <c r="W128" s="44">
        <f t="shared" si="5"/>
        <v>0.99996560000000001</v>
      </c>
      <c r="X128" s="154">
        <f t="shared" si="6"/>
        <v>0.99999899999999997</v>
      </c>
    </row>
    <row r="129" spans="1:24" x14ac:dyDescent="0.25">
      <c r="A129" s="19">
        <v>42</v>
      </c>
      <c r="B129" s="32">
        <v>126</v>
      </c>
      <c r="C129" s="24">
        <v>2.3839130000000001E-3</v>
      </c>
      <c r="D129" s="24">
        <v>4.1609760000000003E-3</v>
      </c>
      <c r="E129" s="24">
        <v>2.399747E-4</v>
      </c>
      <c r="F129" s="25">
        <v>0.99321510000000002</v>
      </c>
      <c r="H129" s="19">
        <v>42</v>
      </c>
      <c r="I129" s="32">
        <v>126</v>
      </c>
      <c r="J129" s="24">
        <v>1.783401E-5</v>
      </c>
      <c r="K129" s="24">
        <v>3.8108780000000001E-4</v>
      </c>
      <c r="L129" s="24">
        <v>8.5045219999999998E-6</v>
      </c>
      <c r="M129" s="25">
        <v>0.99959260000000005</v>
      </c>
      <c r="O129" s="19">
        <v>42</v>
      </c>
      <c r="P129" s="32">
        <v>126</v>
      </c>
      <c r="Q129" s="24">
        <v>4.6485420000000003E-7</v>
      </c>
      <c r="R129" s="24">
        <v>1.5563039999999999E-5</v>
      </c>
      <c r="S129" s="24">
        <v>2.5166919999999999E-7</v>
      </c>
      <c r="T129" s="25">
        <v>0.99998370000000003</v>
      </c>
      <c r="V129" s="153">
        <f t="shared" si="4"/>
        <v>0.99321510000000002</v>
      </c>
      <c r="W129" s="44">
        <f t="shared" si="5"/>
        <v>0.99959260000000005</v>
      </c>
      <c r="X129" s="154">
        <f t="shared" si="6"/>
        <v>0.99998370000000003</v>
      </c>
    </row>
    <row r="130" spans="1:24" x14ac:dyDescent="0.25">
      <c r="A130" s="19">
        <v>43</v>
      </c>
      <c r="B130" s="32">
        <v>127</v>
      </c>
      <c r="C130" s="24">
        <v>1.8461570000000001E-5</v>
      </c>
      <c r="D130" s="24">
        <v>0.99991289999999999</v>
      </c>
      <c r="E130" s="24">
        <v>1.1877230000000001E-5</v>
      </c>
      <c r="F130" s="25">
        <v>5.6798680000000001E-5</v>
      </c>
      <c r="H130" s="19">
        <v>43</v>
      </c>
      <c r="I130" s="32">
        <v>127</v>
      </c>
      <c r="J130" s="24">
        <v>4.2522929999999999E-6</v>
      </c>
      <c r="K130" s="24">
        <v>0.99998010000000004</v>
      </c>
      <c r="L130" s="24">
        <v>2.7286399999999998E-6</v>
      </c>
      <c r="M130" s="25">
        <v>1.293662E-5</v>
      </c>
      <c r="O130" s="19">
        <v>43</v>
      </c>
      <c r="P130" s="32">
        <v>127</v>
      </c>
      <c r="Q130" s="24">
        <v>1.471245E-7</v>
      </c>
      <c r="R130" s="24">
        <v>0.99999930000000004</v>
      </c>
      <c r="S130" s="24">
        <v>9.5941389999999997E-8</v>
      </c>
      <c r="T130" s="25">
        <v>4.6227579999999999E-7</v>
      </c>
      <c r="V130" s="153">
        <f t="shared" si="4"/>
        <v>0.99991289999999999</v>
      </c>
      <c r="W130" s="44">
        <f t="shared" si="5"/>
        <v>0.99998010000000004</v>
      </c>
      <c r="X130" s="154">
        <f t="shared" si="6"/>
        <v>0.99999930000000004</v>
      </c>
    </row>
    <row r="131" spans="1:24" x14ac:dyDescent="0.25">
      <c r="A131" s="19">
        <v>43</v>
      </c>
      <c r="B131" s="32">
        <v>128</v>
      </c>
      <c r="C131" s="24">
        <v>0.99707100000000004</v>
      </c>
      <c r="D131" s="24">
        <v>2.9256989999999999E-4</v>
      </c>
      <c r="E131" s="24">
        <v>2.5658830000000001E-3</v>
      </c>
      <c r="F131" s="25">
        <v>7.0530299999999998E-5</v>
      </c>
      <c r="H131" s="19">
        <v>43</v>
      </c>
      <c r="I131" s="32">
        <v>128</v>
      </c>
      <c r="J131" s="24">
        <v>0.87044379999999999</v>
      </c>
      <c r="K131" s="24">
        <v>5.0830030000000004E-4</v>
      </c>
      <c r="L131" s="24">
        <v>0.12890599999999999</v>
      </c>
      <c r="M131" s="25">
        <v>1.418863E-4</v>
      </c>
      <c r="O131" s="19">
        <v>43</v>
      </c>
      <c r="P131" s="32">
        <v>128</v>
      </c>
      <c r="Q131" s="24">
        <v>0.92939179999999999</v>
      </c>
      <c r="R131" s="24">
        <v>4.626009E-5</v>
      </c>
      <c r="S131" s="24">
        <v>7.0550630000000003E-2</v>
      </c>
      <c r="T131" s="25">
        <v>1.131782E-5</v>
      </c>
      <c r="V131" s="153">
        <f t="shared" si="4"/>
        <v>0.99707100000000004</v>
      </c>
      <c r="W131" s="44">
        <f t="shared" si="5"/>
        <v>0.87044379999999999</v>
      </c>
      <c r="X131" s="154">
        <f t="shared" si="6"/>
        <v>0.92939179999999999</v>
      </c>
    </row>
    <row r="132" spans="1:24" x14ac:dyDescent="0.25">
      <c r="A132" s="19">
        <v>43</v>
      </c>
      <c r="B132" s="32">
        <v>129</v>
      </c>
      <c r="C132" s="24">
        <v>6.3956739999999996E-3</v>
      </c>
      <c r="D132" s="24">
        <v>0.96860060000000003</v>
      </c>
      <c r="E132" s="24">
        <v>8.6856610000000001E-4</v>
      </c>
      <c r="F132" s="25">
        <v>2.4135110000000001E-2</v>
      </c>
      <c r="H132" s="19">
        <v>43</v>
      </c>
      <c r="I132" s="32">
        <v>129</v>
      </c>
      <c r="J132" s="24">
        <v>0.99785659999999998</v>
      </c>
      <c r="K132" s="24">
        <v>8.8987790000000005E-4</v>
      </c>
      <c r="L132" s="24">
        <v>8.4202180000000004E-4</v>
      </c>
      <c r="M132" s="25">
        <v>4.1146139999999998E-4</v>
      </c>
      <c r="O132" s="19">
        <v>43</v>
      </c>
      <c r="P132" s="32">
        <v>129</v>
      </c>
      <c r="Q132" s="24">
        <v>0.99998759999999998</v>
      </c>
      <c r="R132" s="24">
        <v>2.5998280000000002E-7</v>
      </c>
      <c r="S132" s="24">
        <v>1.1666280000000001E-5</v>
      </c>
      <c r="T132" s="25">
        <v>5.1036769999999995E-7</v>
      </c>
      <c r="V132" s="153">
        <f t="shared" si="4"/>
        <v>0.96860060000000003</v>
      </c>
      <c r="W132" s="44">
        <f t="shared" si="5"/>
        <v>0.99785659999999998</v>
      </c>
      <c r="X132" s="154">
        <f t="shared" si="6"/>
        <v>0.99998759999999998</v>
      </c>
    </row>
    <row r="133" spans="1:24" x14ac:dyDescent="0.25">
      <c r="A133" s="19">
        <v>44</v>
      </c>
      <c r="B133" s="32">
        <v>130</v>
      </c>
      <c r="C133" s="24">
        <v>0.3595798</v>
      </c>
      <c r="D133" s="24">
        <v>0.47806140000000003</v>
      </c>
      <c r="E133" s="24">
        <v>7.5085490000000005E-2</v>
      </c>
      <c r="F133" s="25">
        <v>8.7273320000000001E-2</v>
      </c>
      <c r="H133" s="19">
        <v>44</v>
      </c>
      <c r="I133" s="32">
        <v>130</v>
      </c>
      <c r="J133" s="24">
        <v>0.35474280000000002</v>
      </c>
      <c r="K133" s="24">
        <v>0.39640920000000002</v>
      </c>
      <c r="L133" s="24">
        <v>0.1099556</v>
      </c>
      <c r="M133" s="25">
        <v>0.1388925</v>
      </c>
      <c r="O133" s="19">
        <v>44</v>
      </c>
      <c r="P133" s="32">
        <v>130</v>
      </c>
      <c r="Q133" s="24">
        <v>0.35380270000000003</v>
      </c>
      <c r="R133" s="24">
        <v>0.38287700000000002</v>
      </c>
      <c r="S133" s="24">
        <v>0.1158266</v>
      </c>
      <c r="T133" s="25">
        <v>0.14749380000000001</v>
      </c>
      <c r="V133" s="153">
        <f t="shared" ref="V133:V196" si="7">MAX(C133:F133)</f>
        <v>0.47806140000000003</v>
      </c>
      <c r="W133" s="44">
        <f t="shared" ref="W133:W196" si="8">MAX(J133:M133)</f>
        <v>0.39640920000000002</v>
      </c>
      <c r="X133" s="154">
        <f t="shared" ref="X133:X196" si="9">MAX(Q133:T133)</f>
        <v>0.38287700000000002</v>
      </c>
    </row>
    <row r="134" spans="1:24" x14ac:dyDescent="0.25">
      <c r="A134" s="19">
        <v>44</v>
      </c>
      <c r="B134" s="32">
        <v>131</v>
      </c>
      <c r="C134" s="24">
        <v>0.12663140000000001</v>
      </c>
      <c r="D134" s="24">
        <v>0.293964</v>
      </c>
      <c r="E134" s="24">
        <v>0.5168005</v>
      </c>
      <c r="F134" s="25">
        <v>6.2604140000000003E-2</v>
      </c>
      <c r="H134" s="19">
        <v>44</v>
      </c>
      <c r="I134" s="32">
        <v>131</v>
      </c>
      <c r="J134" s="24">
        <v>0.1869497</v>
      </c>
      <c r="K134" s="24">
        <v>0.26177620000000001</v>
      </c>
      <c r="L134" s="24">
        <v>0.44612970000000002</v>
      </c>
      <c r="M134" s="25">
        <v>0.1051444</v>
      </c>
      <c r="O134" s="19">
        <v>44</v>
      </c>
      <c r="P134" s="32">
        <v>131</v>
      </c>
      <c r="Q134" s="24">
        <v>0.19674469999999999</v>
      </c>
      <c r="R134" s="24">
        <v>0.25638759999999999</v>
      </c>
      <c r="S134" s="24">
        <v>0.43432660000000001</v>
      </c>
      <c r="T134" s="25">
        <v>0.11254110000000001</v>
      </c>
      <c r="V134" s="153">
        <f t="shared" si="7"/>
        <v>0.5168005</v>
      </c>
      <c r="W134" s="44">
        <f t="shared" si="8"/>
        <v>0.44612970000000002</v>
      </c>
      <c r="X134" s="154">
        <f t="shared" si="9"/>
        <v>0.43432660000000001</v>
      </c>
    </row>
    <row r="135" spans="1:24" x14ac:dyDescent="0.25">
      <c r="A135" s="19">
        <v>44</v>
      </c>
      <c r="B135" s="32">
        <v>132</v>
      </c>
      <c r="C135" s="24">
        <v>3.8996530000000001E-2</v>
      </c>
      <c r="D135" s="24">
        <v>9.6216189999999993E-2</v>
      </c>
      <c r="E135" s="24">
        <v>2.2191470000000001E-2</v>
      </c>
      <c r="F135" s="25">
        <v>0.84259580000000001</v>
      </c>
      <c r="H135" s="19">
        <v>44</v>
      </c>
      <c r="I135" s="32">
        <v>132</v>
      </c>
      <c r="J135" s="24">
        <v>8.108187E-2</v>
      </c>
      <c r="K135" s="24">
        <v>0.15125369999999999</v>
      </c>
      <c r="L135" s="24">
        <v>4.6326109999999997E-2</v>
      </c>
      <c r="M135" s="25">
        <v>0.72133840000000005</v>
      </c>
      <c r="O135" s="19">
        <v>44</v>
      </c>
      <c r="P135" s="32">
        <v>132</v>
      </c>
      <c r="Q135" s="24">
        <v>8.9436020000000005E-2</v>
      </c>
      <c r="R135" s="24">
        <v>0.15965270000000001</v>
      </c>
      <c r="S135" s="24">
        <v>5.082358E-2</v>
      </c>
      <c r="T135" s="25">
        <v>0.70008769999999998</v>
      </c>
      <c r="V135" s="153">
        <f t="shared" si="7"/>
        <v>0.84259580000000001</v>
      </c>
      <c r="W135" s="44">
        <f t="shared" si="8"/>
        <v>0.72133840000000005</v>
      </c>
      <c r="X135" s="154">
        <f t="shared" si="9"/>
        <v>0.70008769999999998</v>
      </c>
    </row>
    <row r="136" spans="1:24" x14ac:dyDescent="0.25">
      <c r="A136" s="19">
        <v>45</v>
      </c>
      <c r="B136" s="32">
        <v>133</v>
      </c>
      <c r="C136" s="24">
        <v>4.5952569999999998E-2</v>
      </c>
      <c r="D136" s="24">
        <v>1.5686760000000001E-2</v>
      </c>
      <c r="E136" s="24">
        <v>0.92693970000000003</v>
      </c>
      <c r="F136" s="25">
        <v>1.1420970000000001E-2</v>
      </c>
      <c r="H136" s="19">
        <v>45</v>
      </c>
      <c r="I136" s="32">
        <v>133</v>
      </c>
      <c r="J136" s="24">
        <v>9.7024310000000002E-2</v>
      </c>
      <c r="K136" s="24">
        <v>3.4410379999999997E-2</v>
      </c>
      <c r="L136" s="24">
        <v>0.83999210000000002</v>
      </c>
      <c r="M136" s="25">
        <v>2.8573250000000001E-2</v>
      </c>
      <c r="O136" s="19">
        <v>45</v>
      </c>
      <c r="P136" s="32">
        <v>133</v>
      </c>
      <c r="Q136" s="24">
        <v>0.1058906</v>
      </c>
      <c r="R136" s="24">
        <v>3.8065799999999997E-2</v>
      </c>
      <c r="S136" s="24">
        <v>0.82399239999999996</v>
      </c>
      <c r="T136" s="25">
        <v>3.2051209999999997E-2</v>
      </c>
      <c r="V136" s="153">
        <f t="shared" si="7"/>
        <v>0.92693970000000003</v>
      </c>
      <c r="W136" s="44">
        <f t="shared" si="8"/>
        <v>0.83999210000000002</v>
      </c>
      <c r="X136" s="154">
        <f t="shared" si="9"/>
        <v>0.82399239999999996</v>
      </c>
    </row>
    <row r="137" spans="1:24" x14ac:dyDescent="0.25">
      <c r="A137" s="19">
        <v>45</v>
      </c>
      <c r="B137" s="32">
        <v>134</v>
      </c>
      <c r="C137" s="24">
        <v>0.74911970000000005</v>
      </c>
      <c r="D137" s="24">
        <v>3.4855320000000002E-2</v>
      </c>
      <c r="E137" s="24">
        <v>0.1828989</v>
      </c>
      <c r="F137" s="25">
        <v>3.3126049999999997E-2</v>
      </c>
      <c r="H137" s="19">
        <v>45</v>
      </c>
      <c r="I137" s="32">
        <v>134</v>
      </c>
      <c r="J137" s="24">
        <v>0.66321289999999999</v>
      </c>
      <c r="K137" s="24">
        <v>6.6758369999999997E-2</v>
      </c>
      <c r="L137" s="24">
        <v>0.19709550000000001</v>
      </c>
      <c r="M137" s="25">
        <v>7.2933289999999998E-2</v>
      </c>
      <c r="O137" s="19">
        <v>45</v>
      </c>
      <c r="P137" s="32">
        <v>134</v>
      </c>
      <c r="Q137" s="24">
        <v>0.64780720000000003</v>
      </c>
      <c r="R137" s="24">
        <v>7.266947E-2</v>
      </c>
      <c r="S137" s="24">
        <v>0.19874629999999999</v>
      </c>
      <c r="T137" s="25">
        <v>8.0777070000000006E-2</v>
      </c>
      <c r="V137" s="153">
        <f t="shared" si="7"/>
        <v>0.74911970000000005</v>
      </c>
      <c r="W137" s="44">
        <f t="shared" si="8"/>
        <v>0.66321289999999999</v>
      </c>
      <c r="X137" s="154">
        <f t="shared" si="9"/>
        <v>0.64780720000000003</v>
      </c>
    </row>
    <row r="138" spans="1:24" x14ac:dyDescent="0.25">
      <c r="A138" s="19">
        <v>45</v>
      </c>
      <c r="B138" s="32">
        <v>135</v>
      </c>
      <c r="C138" s="24">
        <v>6.9711120000000001E-2</v>
      </c>
      <c r="D138" s="24">
        <v>0.1097064</v>
      </c>
      <c r="E138" s="24">
        <v>8.6744719999999997E-2</v>
      </c>
      <c r="F138" s="25">
        <v>0.73383770000000004</v>
      </c>
      <c r="H138" s="19">
        <v>45</v>
      </c>
      <c r="I138" s="32">
        <v>135</v>
      </c>
      <c r="J138" s="24">
        <v>0.11964619999999999</v>
      </c>
      <c r="K138" s="24">
        <v>0.16191059999999999</v>
      </c>
      <c r="L138" s="24">
        <v>9.542639E-2</v>
      </c>
      <c r="M138" s="25">
        <v>0.62301689999999998</v>
      </c>
      <c r="O138" s="19">
        <v>45</v>
      </c>
      <c r="P138" s="32">
        <v>135</v>
      </c>
      <c r="Q138" s="24">
        <v>0.12871850000000001</v>
      </c>
      <c r="R138" s="24">
        <v>0.16917450000000001</v>
      </c>
      <c r="S138" s="24">
        <v>9.7112870000000004E-2</v>
      </c>
      <c r="T138" s="25">
        <v>0.60499420000000004</v>
      </c>
      <c r="V138" s="153">
        <f t="shared" si="7"/>
        <v>0.73383770000000004</v>
      </c>
      <c r="W138" s="44">
        <f t="shared" si="8"/>
        <v>0.62301689999999998</v>
      </c>
      <c r="X138" s="154">
        <f t="shared" si="9"/>
        <v>0.60499420000000004</v>
      </c>
    </row>
    <row r="139" spans="1:24" x14ac:dyDescent="0.25">
      <c r="A139" s="19">
        <v>46</v>
      </c>
      <c r="B139" s="32">
        <v>136</v>
      </c>
      <c r="C139" s="24">
        <v>5.9409089999999998E-2</v>
      </c>
      <c r="D139" s="24">
        <v>0.68761850000000002</v>
      </c>
      <c r="E139" s="24">
        <v>3.5360540000000003E-2</v>
      </c>
      <c r="F139" s="25">
        <v>0.21761179999999999</v>
      </c>
      <c r="H139" s="19">
        <v>46</v>
      </c>
      <c r="I139" s="32">
        <v>136</v>
      </c>
      <c r="J139" s="24">
        <v>0.1165689</v>
      </c>
      <c r="K139" s="24">
        <v>0.56423999999999996</v>
      </c>
      <c r="L139" s="24">
        <v>7.0705110000000002E-2</v>
      </c>
      <c r="M139" s="25">
        <v>0.24848600000000001</v>
      </c>
      <c r="O139" s="19">
        <v>46</v>
      </c>
      <c r="P139" s="32">
        <v>136</v>
      </c>
      <c r="Q139" s="24">
        <v>0.1271013</v>
      </c>
      <c r="R139" s="24">
        <v>0.54332820000000004</v>
      </c>
      <c r="S139" s="24">
        <v>7.7215530000000004E-2</v>
      </c>
      <c r="T139" s="25">
        <v>0.252355</v>
      </c>
      <c r="V139" s="153">
        <f t="shared" si="7"/>
        <v>0.68761850000000002</v>
      </c>
      <c r="W139" s="44">
        <f t="shared" si="8"/>
        <v>0.56423999999999996</v>
      </c>
      <c r="X139" s="154">
        <f t="shared" si="9"/>
        <v>0.54332820000000004</v>
      </c>
    </row>
    <row r="140" spans="1:24" x14ac:dyDescent="0.25">
      <c r="A140" s="19">
        <v>46</v>
      </c>
      <c r="B140" s="32">
        <v>137</v>
      </c>
      <c r="C140" s="24">
        <v>0.931647</v>
      </c>
      <c r="D140" s="24">
        <v>1.7441620000000001E-2</v>
      </c>
      <c r="E140" s="24">
        <v>3.301399E-2</v>
      </c>
      <c r="F140" s="25">
        <v>1.7897420000000001E-2</v>
      </c>
      <c r="H140" s="19">
        <v>46</v>
      </c>
      <c r="I140" s="32">
        <v>137</v>
      </c>
      <c r="J140" s="24">
        <v>0.8563094</v>
      </c>
      <c r="K140" s="24">
        <v>3.6846379999999998E-2</v>
      </c>
      <c r="L140" s="24">
        <v>6.5986210000000003E-2</v>
      </c>
      <c r="M140" s="25">
        <v>4.0857980000000002E-2</v>
      </c>
      <c r="O140" s="19">
        <v>46</v>
      </c>
      <c r="P140" s="32">
        <v>137</v>
      </c>
      <c r="Q140" s="24">
        <v>0.84243520000000005</v>
      </c>
      <c r="R140" s="24">
        <v>4.0574890000000002E-2</v>
      </c>
      <c r="S140" s="24">
        <v>7.1549470000000004E-2</v>
      </c>
      <c r="T140" s="25">
        <v>4.5440439999999999E-2</v>
      </c>
      <c r="V140" s="153">
        <f t="shared" si="7"/>
        <v>0.931647</v>
      </c>
      <c r="W140" s="44">
        <f t="shared" si="8"/>
        <v>0.8563094</v>
      </c>
      <c r="X140" s="154">
        <f t="shared" si="9"/>
        <v>0.84243520000000005</v>
      </c>
    </row>
    <row r="141" spans="1:24" x14ac:dyDescent="0.25">
      <c r="A141" s="19">
        <v>46</v>
      </c>
      <c r="B141" s="32">
        <v>138</v>
      </c>
      <c r="C141" s="24">
        <v>3.6589860000000002E-2</v>
      </c>
      <c r="D141" s="24">
        <v>8.9283020000000005E-2</v>
      </c>
      <c r="E141" s="24">
        <v>2.082003E-2</v>
      </c>
      <c r="F141" s="25">
        <v>0.85330709999999999</v>
      </c>
      <c r="H141" s="19">
        <v>46</v>
      </c>
      <c r="I141" s="32">
        <v>138</v>
      </c>
      <c r="J141" s="24">
        <v>7.8218949999999995E-2</v>
      </c>
      <c r="K141" s="24">
        <v>0.14656759999999999</v>
      </c>
      <c r="L141" s="24">
        <v>4.4679080000000003E-2</v>
      </c>
      <c r="M141" s="25">
        <v>0.73053440000000003</v>
      </c>
      <c r="O141" s="19">
        <v>46</v>
      </c>
      <c r="P141" s="32">
        <v>138</v>
      </c>
      <c r="Q141" s="24">
        <v>8.6519100000000002E-2</v>
      </c>
      <c r="R141" s="24">
        <v>0.1553677</v>
      </c>
      <c r="S141" s="24">
        <v>4.9152990000000001E-2</v>
      </c>
      <c r="T141" s="25">
        <v>0.70896020000000004</v>
      </c>
      <c r="V141" s="153">
        <f t="shared" si="7"/>
        <v>0.85330709999999999</v>
      </c>
      <c r="W141" s="44">
        <f t="shared" si="8"/>
        <v>0.73053440000000003</v>
      </c>
      <c r="X141" s="154">
        <f t="shared" si="9"/>
        <v>0.70896020000000004</v>
      </c>
    </row>
    <row r="142" spans="1:24" x14ac:dyDescent="0.25">
      <c r="A142" s="19">
        <v>47</v>
      </c>
      <c r="B142" s="32">
        <v>139</v>
      </c>
      <c r="C142" s="24">
        <v>1.536412E-4</v>
      </c>
      <c r="D142" s="24">
        <v>7.697063E-6</v>
      </c>
      <c r="E142" s="24">
        <v>0.99983759999999999</v>
      </c>
      <c r="F142" s="25">
        <v>1.0992330000000001E-6</v>
      </c>
      <c r="H142" s="19">
        <v>47</v>
      </c>
      <c r="I142" s="32">
        <v>139</v>
      </c>
      <c r="J142" s="24">
        <v>1.007523E-5</v>
      </c>
      <c r="K142" s="24">
        <v>1.5131589999999999E-6</v>
      </c>
      <c r="L142" s="24">
        <v>0.99998819999999999</v>
      </c>
      <c r="M142" s="25">
        <v>2.157816E-7</v>
      </c>
      <c r="O142" s="19">
        <v>47</v>
      </c>
      <c r="P142" s="32">
        <v>139</v>
      </c>
      <c r="Q142" s="24">
        <v>3.7595399999999998E-7</v>
      </c>
      <c r="R142" s="24">
        <v>5.775964E-8</v>
      </c>
      <c r="S142" s="24">
        <v>0.99999959999999999</v>
      </c>
      <c r="T142" s="25">
        <v>6.5469969999999997E-9</v>
      </c>
      <c r="V142" s="153">
        <f t="shared" si="7"/>
        <v>0.99983759999999999</v>
      </c>
      <c r="W142" s="44">
        <f t="shared" si="8"/>
        <v>0.99998819999999999</v>
      </c>
      <c r="X142" s="154">
        <f t="shared" si="9"/>
        <v>0.99999959999999999</v>
      </c>
    </row>
    <row r="143" spans="1:24" x14ac:dyDescent="0.25">
      <c r="A143" s="19">
        <v>47</v>
      </c>
      <c r="B143" s="32">
        <v>140</v>
      </c>
      <c r="C143" s="24">
        <v>0.9963052</v>
      </c>
      <c r="D143" s="24">
        <v>2.966219E-3</v>
      </c>
      <c r="E143" s="24">
        <v>6.2793150000000004E-4</v>
      </c>
      <c r="F143" s="25">
        <v>1.0069069999999999E-4</v>
      </c>
      <c r="H143" s="19">
        <v>47</v>
      </c>
      <c r="I143" s="32">
        <v>140</v>
      </c>
      <c r="J143" s="24">
        <v>0.99992449999999999</v>
      </c>
      <c r="K143" s="24">
        <v>1.707991E-5</v>
      </c>
      <c r="L143" s="24">
        <v>5.2963590000000002E-5</v>
      </c>
      <c r="M143" s="25">
        <v>5.444581E-6</v>
      </c>
      <c r="O143" s="19">
        <v>47</v>
      </c>
      <c r="P143" s="32">
        <v>140</v>
      </c>
      <c r="Q143" s="24">
        <v>0.99999740000000004</v>
      </c>
      <c r="R143" s="24">
        <v>4.6675049999999998E-7</v>
      </c>
      <c r="S143" s="24">
        <v>1.987891E-6</v>
      </c>
      <c r="T143" s="25">
        <v>1.7573789999999999E-7</v>
      </c>
      <c r="V143" s="153">
        <f t="shared" si="7"/>
        <v>0.9963052</v>
      </c>
      <c r="W143" s="44">
        <f t="shared" si="8"/>
        <v>0.99992449999999999</v>
      </c>
      <c r="X143" s="154">
        <f t="shared" si="9"/>
        <v>0.99999740000000004</v>
      </c>
    </row>
    <row r="144" spans="1:24" x14ac:dyDescent="0.25">
      <c r="A144" s="19">
        <v>47</v>
      </c>
      <c r="B144" s="32">
        <v>141</v>
      </c>
      <c r="C144" s="24">
        <v>0.2871746</v>
      </c>
      <c r="D144" s="24">
        <v>0.26763179999999998</v>
      </c>
      <c r="E144" s="24">
        <v>0.27379890000000001</v>
      </c>
      <c r="F144" s="25">
        <v>0.17139470000000001</v>
      </c>
      <c r="H144" s="19">
        <v>47</v>
      </c>
      <c r="I144" s="32">
        <v>141</v>
      </c>
      <c r="J144" s="24">
        <v>0.99723209999999995</v>
      </c>
      <c r="K144" s="24">
        <v>3.4861290000000002E-4</v>
      </c>
      <c r="L144" s="24">
        <v>2.0245290000000002E-3</v>
      </c>
      <c r="M144" s="25">
        <v>3.9471089999999998E-4</v>
      </c>
      <c r="O144" s="19">
        <v>47</v>
      </c>
      <c r="P144" s="32">
        <v>141</v>
      </c>
      <c r="Q144" s="24">
        <v>0.99998180000000003</v>
      </c>
      <c r="R144" s="24">
        <v>3.8012679999999999E-7</v>
      </c>
      <c r="S144" s="24">
        <v>1.7067739999999999E-5</v>
      </c>
      <c r="T144" s="25">
        <v>7.4644859999999997E-7</v>
      </c>
      <c r="V144" s="153">
        <f t="shared" si="7"/>
        <v>0.2871746</v>
      </c>
      <c r="W144" s="44">
        <f t="shared" si="8"/>
        <v>0.99723209999999995</v>
      </c>
      <c r="X144" s="154">
        <f t="shared" si="9"/>
        <v>0.99998180000000003</v>
      </c>
    </row>
    <row r="145" spans="1:24" x14ac:dyDescent="0.25">
      <c r="A145" s="19">
        <v>48</v>
      </c>
      <c r="B145" s="32">
        <v>142</v>
      </c>
      <c r="C145" s="24">
        <v>0.45387490000000003</v>
      </c>
      <c r="D145" s="24">
        <v>4.2677930000000001E-4</v>
      </c>
      <c r="E145" s="24">
        <v>0.54560969999999998</v>
      </c>
      <c r="F145" s="25">
        <v>8.8602669999999996E-5</v>
      </c>
      <c r="H145" s="19">
        <v>48</v>
      </c>
      <c r="I145" s="32">
        <v>142</v>
      </c>
      <c r="J145" s="24">
        <v>0.99884379999999995</v>
      </c>
      <c r="K145" s="24">
        <v>3.5018570000000002E-5</v>
      </c>
      <c r="L145" s="24">
        <v>1.110088E-3</v>
      </c>
      <c r="M145" s="25">
        <v>1.113082E-5</v>
      </c>
      <c r="O145" s="19">
        <v>48</v>
      </c>
      <c r="P145" s="32">
        <v>142</v>
      </c>
      <c r="Q145" s="24">
        <v>0.99999760000000004</v>
      </c>
      <c r="R145" s="24">
        <v>4.2590319999999998E-7</v>
      </c>
      <c r="S145" s="24">
        <v>1.812937E-6</v>
      </c>
      <c r="T145" s="25">
        <v>1.6119249999999999E-7</v>
      </c>
      <c r="V145" s="153">
        <f t="shared" si="7"/>
        <v>0.54560969999999998</v>
      </c>
      <c r="W145" s="44">
        <f t="shared" si="8"/>
        <v>0.99884379999999995</v>
      </c>
      <c r="X145" s="154">
        <f t="shared" si="9"/>
        <v>0.99999760000000004</v>
      </c>
    </row>
    <row r="146" spans="1:24" x14ac:dyDescent="0.25">
      <c r="A146" s="19">
        <v>48</v>
      </c>
      <c r="B146" s="32">
        <v>143</v>
      </c>
      <c r="C146" s="24">
        <v>0.99997080000000005</v>
      </c>
      <c r="D146" s="24">
        <v>5.1102889999999999E-6</v>
      </c>
      <c r="E146" s="24">
        <v>2.20141E-5</v>
      </c>
      <c r="F146" s="25">
        <v>2.0716819999999999E-6</v>
      </c>
      <c r="H146" s="19">
        <v>48</v>
      </c>
      <c r="I146" s="32">
        <v>143</v>
      </c>
      <c r="J146" s="24">
        <v>0.99999309999999997</v>
      </c>
      <c r="K146" s="24">
        <v>1.2150649999999999E-6</v>
      </c>
      <c r="L146" s="24">
        <v>5.1642189999999999E-6</v>
      </c>
      <c r="M146" s="25">
        <v>4.9235840000000002E-7</v>
      </c>
      <c r="O146" s="19">
        <v>48</v>
      </c>
      <c r="P146" s="32">
        <v>143</v>
      </c>
      <c r="Q146" s="24">
        <v>0.99999970000000005</v>
      </c>
      <c r="R146" s="24">
        <v>4.7867690000000003E-8</v>
      </c>
      <c r="S146" s="24">
        <v>2.040412E-7</v>
      </c>
      <c r="T146" s="25">
        <v>1.7825539999999999E-8</v>
      </c>
      <c r="V146" s="153">
        <f t="shared" si="7"/>
        <v>0.99997080000000005</v>
      </c>
      <c r="W146" s="44">
        <f t="shared" si="8"/>
        <v>0.99999309999999997</v>
      </c>
      <c r="X146" s="154">
        <f t="shared" si="9"/>
        <v>0.99999970000000005</v>
      </c>
    </row>
    <row r="147" spans="1:24" x14ac:dyDescent="0.25">
      <c r="A147" s="19">
        <v>48</v>
      </c>
      <c r="B147" s="32">
        <v>144</v>
      </c>
      <c r="C147" s="24">
        <v>3.894944E-5</v>
      </c>
      <c r="D147" s="24">
        <v>0.98826890000000001</v>
      </c>
      <c r="E147" s="24">
        <v>2.1563269999999999E-5</v>
      </c>
      <c r="F147" s="25">
        <v>1.167059E-2</v>
      </c>
      <c r="H147" s="19">
        <v>48</v>
      </c>
      <c r="I147" s="32">
        <v>144</v>
      </c>
      <c r="J147" s="24">
        <v>4.5209390000000002E-6</v>
      </c>
      <c r="K147" s="24">
        <v>0.99966120000000003</v>
      </c>
      <c r="L147" s="24">
        <v>2.4959059999999999E-6</v>
      </c>
      <c r="M147" s="25">
        <v>3.3181159999999999E-4</v>
      </c>
      <c r="O147" s="19">
        <v>48</v>
      </c>
      <c r="P147" s="32">
        <v>144</v>
      </c>
      <c r="Q147" s="24">
        <v>1.738058E-7</v>
      </c>
      <c r="R147" s="24">
        <v>0.99983900000000003</v>
      </c>
      <c r="S147" s="24">
        <v>9.6064759999999997E-8</v>
      </c>
      <c r="T147" s="25">
        <v>1.607507E-4</v>
      </c>
      <c r="V147" s="153">
        <f t="shared" si="7"/>
        <v>0.98826890000000001</v>
      </c>
      <c r="W147" s="44">
        <f t="shared" si="8"/>
        <v>0.99966120000000003</v>
      </c>
      <c r="X147" s="154">
        <f t="shared" si="9"/>
        <v>0.99983900000000003</v>
      </c>
    </row>
    <row r="148" spans="1:24" x14ac:dyDescent="0.25">
      <c r="A148" s="19">
        <v>49</v>
      </c>
      <c r="B148" s="32">
        <v>145</v>
      </c>
      <c r="C148" s="24">
        <v>2.3033629999999999E-6</v>
      </c>
      <c r="D148" s="24">
        <v>1.7193020000000001E-5</v>
      </c>
      <c r="E148" s="24">
        <v>5.2786960000000001E-7</v>
      </c>
      <c r="F148" s="25">
        <v>0.99997999999999998</v>
      </c>
      <c r="H148" s="19">
        <v>49</v>
      </c>
      <c r="I148" s="32">
        <v>145</v>
      </c>
      <c r="J148" s="24">
        <v>5.6107479999999998E-7</v>
      </c>
      <c r="K148" s="24">
        <v>4.1901620000000004E-6</v>
      </c>
      <c r="L148" s="24">
        <v>1.253094E-7</v>
      </c>
      <c r="M148" s="25">
        <v>0.99999510000000003</v>
      </c>
      <c r="O148" s="19">
        <v>49</v>
      </c>
      <c r="P148" s="32">
        <v>145</v>
      </c>
      <c r="Q148" s="24">
        <v>2.1156189999999999E-8</v>
      </c>
      <c r="R148" s="24">
        <v>1.7552090000000001E-7</v>
      </c>
      <c r="S148" s="24">
        <v>4.21644E-9</v>
      </c>
      <c r="T148" s="25">
        <v>0.99999979999999999</v>
      </c>
      <c r="V148" s="153">
        <f t="shared" si="7"/>
        <v>0.99997999999999998</v>
      </c>
      <c r="W148" s="44">
        <f t="shared" si="8"/>
        <v>0.99999510000000003</v>
      </c>
      <c r="X148" s="154">
        <f t="shared" si="9"/>
        <v>0.99999979999999999</v>
      </c>
    </row>
    <row r="149" spans="1:24" x14ac:dyDescent="0.25">
      <c r="A149" s="19">
        <v>49</v>
      </c>
      <c r="B149" s="32">
        <v>146</v>
      </c>
      <c r="C149" s="24">
        <v>1.0172250000000001E-5</v>
      </c>
      <c r="D149" s="24">
        <v>7.1542630000000004E-5</v>
      </c>
      <c r="E149" s="24">
        <v>2.2855969999999999E-6</v>
      </c>
      <c r="F149" s="25">
        <v>0.99991600000000003</v>
      </c>
      <c r="H149" s="19">
        <v>49</v>
      </c>
      <c r="I149" s="32">
        <v>146</v>
      </c>
      <c r="J149" s="24">
        <v>2.2933760000000001E-6</v>
      </c>
      <c r="K149" s="24">
        <v>1.682821E-5</v>
      </c>
      <c r="L149" s="24">
        <v>5.2184169999999999E-7</v>
      </c>
      <c r="M149" s="25">
        <v>0.99998039999999999</v>
      </c>
      <c r="O149" s="19">
        <v>49</v>
      </c>
      <c r="P149" s="32">
        <v>146</v>
      </c>
      <c r="Q149" s="24">
        <v>8.5647509999999996E-8</v>
      </c>
      <c r="R149" s="24">
        <v>7.0820820000000005E-7</v>
      </c>
      <c r="S149" s="24">
        <v>1.7251720000000001E-8</v>
      </c>
      <c r="T149" s="25">
        <v>0.99999919999999998</v>
      </c>
      <c r="V149" s="153">
        <f t="shared" si="7"/>
        <v>0.99991600000000003</v>
      </c>
      <c r="W149" s="44">
        <f t="shared" si="8"/>
        <v>0.99998039999999999</v>
      </c>
      <c r="X149" s="154">
        <f t="shared" si="9"/>
        <v>0.99999919999999998</v>
      </c>
    </row>
    <row r="150" spans="1:24" x14ac:dyDescent="0.25">
      <c r="A150" s="19">
        <v>49</v>
      </c>
      <c r="B150" s="32">
        <v>147</v>
      </c>
      <c r="C150" s="24">
        <v>1.6977379999999999E-4</v>
      </c>
      <c r="D150" s="24">
        <v>0.71513300000000002</v>
      </c>
      <c r="E150" s="24">
        <v>8.5329890000000004E-5</v>
      </c>
      <c r="F150" s="25">
        <v>0.28461189999999997</v>
      </c>
      <c r="H150" s="19">
        <v>49</v>
      </c>
      <c r="I150" s="32">
        <v>147</v>
      </c>
      <c r="J150" s="24">
        <v>1.0724070000000001E-5</v>
      </c>
      <c r="K150" s="24">
        <v>0.9988264</v>
      </c>
      <c r="L150" s="24">
        <v>5.8874739999999997E-6</v>
      </c>
      <c r="M150" s="25">
        <v>1.1570370000000001E-3</v>
      </c>
      <c r="O150" s="19">
        <v>49</v>
      </c>
      <c r="P150" s="32">
        <v>147</v>
      </c>
      <c r="Q150" s="24">
        <v>1.47161E-7</v>
      </c>
      <c r="R150" s="24">
        <v>0.9999903</v>
      </c>
      <c r="S150" s="24">
        <v>8.1788989999999996E-8</v>
      </c>
      <c r="T150" s="25">
        <v>9.4613429999999996E-6</v>
      </c>
      <c r="V150" s="153">
        <f t="shared" si="7"/>
        <v>0.71513300000000002</v>
      </c>
      <c r="W150" s="44">
        <f t="shared" si="8"/>
        <v>0.9988264</v>
      </c>
      <c r="X150" s="154">
        <f t="shared" si="9"/>
        <v>0.9999903</v>
      </c>
    </row>
    <row r="151" spans="1:24" x14ac:dyDescent="0.25">
      <c r="A151" s="19">
        <v>50</v>
      </c>
      <c r="B151" s="32">
        <v>148</v>
      </c>
      <c r="C151" s="24">
        <v>5.8184220000000002E-6</v>
      </c>
      <c r="D151" s="24">
        <v>0.99997329999999995</v>
      </c>
      <c r="E151" s="24">
        <v>3.6506400000000001E-6</v>
      </c>
      <c r="F151" s="25">
        <v>1.7203209999999999E-5</v>
      </c>
      <c r="H151" s="19">
        <v>50</v>
      </c>
      <c r="I151" s="32">
        <v>148</v>
      </c>
      <c r="J151" s="24">
        <v>1.319178E-6</v>
      </c>
      <c r="K151" s="24">
        <v>0.99999380000000004</v>
      </c>
      <c r="L151" s="24">
        <v>8.4610890000000003E-7</v>
      </c>
      <c r="M151" s="25">
        <v>4.0557180000000001E-6</v>
      </c>
      <c r="O151" s="19">
        <v>50</v>
      </c>
      <c r="P151" s="32">
        <v>148</v>
      </c>
      <c r="Q151" s="24">
        <v>4.6599220000000003E-8</v>
      </c>
      <c r="R151" s="24">
        <v>0.99999979999999999</v>
      </c>
      <c r="S151" s="24">
        <v>3.039215E-8</v>
      </c>
      <c r="T151" s="25">
        <v>1.470129E-7</v>
      </c>
      <c r="V151" s="153">
        <f t="shared" si="7"/>
        <v>0.99997329999999995</v>
      </c>
      <c r="W151" s="44">
        <f t="shared" si="8"/>
        <v>0.99999380000000004</v>
      </c>
      <c r="X151" s="154">
        <f t="shared" si="9"/>
        <v>0.99999979999999999</v>
      </c>
    </row>
    <row r="152" spans="1:24" x14ac:dyDescent="0.25">
      <c r="A152" s="19">
        <v>50</v>
      </c>
      <c r="B152" s="32">
        <v>149</v>
      </c>
      <c r="C152" s="24">
        <v>2.3033629999999999E-6</v>
      </c>
      <c r="D152" s="24">
        <v>1.7193020000000001E-5</v>
      </c>
      <c r="E152" s="24">
        <v>5.2786960000000001E-7</v>
      </c>
      <c r="F152" s="25">
        <v>0.99997999999999998</v>
      </c>
      <c r="H152" s="19">
        <v>50</v>
      </c>
      <c r="I152" s="32">
        <v>149</v>
      </c>
      <c r="J152" s="24">
        <v>5.6107479999999998E-7</v>
      </c>
      <c r="K152" s="24">
        <v>4.1901620000000004E-6</v>
      </c>
      <c r="L152" s="24">
        <v>1.253094E-7</v>
      </c>
      <c r="M152" s="25">
        <v>0.99999510000000003</v>
      </c>
      <c r="O152" s="19">
        <v>50</v>
      </c>
      <c r="P152" s="32">
        <v>149</v>
      </c>
      <c r="Q152" s="24">
        <v>2.1156189999999999E-8</v>
      </c>
      <c r="R152" s="24">
        <v>1.7552090000000001E-7</v>
      </c>
      <c r="S152" s="24">
        <v>4.21644E-9</v>
      </c>
      <c r="T152" s="25">
        <v>0.99999979999999999</v>
      </c>
      <c r="V152" s="153">
        <f t="shared" si="7"/>
        <v>0.99997999999999998</v>
      </c>
      <c r="W152" s="44">
        <f t="shared" si="8"/>
        <v>0.99999510000000003</v>
      </c>
      <c r="X152" s="154">
        <f t="shared" si="9"/>
        <v>0.99999979999999999</v>
      </c>
    </row>
    <row r="153" spans="1:24" x14ac:dyDescent="0.25">
      <c r="A153" s="19">
        <v>50</v>
      </c>
      <c r="B153" s="32">
        <v>150</v>
      </c>
      <c r="C153" s="24">
        <v>5.0455979999999998E-5</v>
      </c>
      <c r="D153" s="24">
        <v>1.3748440000000001E-3</v>
      </c>
      <c r="E153" s="24">
        <v>2.6466500000000001E-5</v>
      </c>
      <c r="F153" s="25">
        <v>0.9985482</v>
      </c>
      <c r="H153" s="19">
        <v>50</v>
      </c>
      <c r="I153" s="32">
        <v>150</v>
      </c>
      <c r="J153" s="24">
        <v>1.104304E-5</v>
      </c>
      <c r="K153" s="24">
        <v>2.841597E-4</v>
      </c>
      <c r="L153" s="24">
        <v>5.7478729999999999E-6</v>
      </c>
      <c r="M153" s="25">
        <v>0.999699</v>
      </c>
      <c r="O153" s="19">
        <v>50</v>
      </c>
      <c r="P153" s="32">
        <v>150</v>
      </c>
      <c r="Q153" s="24">
        <v>3.0693180000000001E-6</v>
      </c>
      <c r="R153" s="24">
        <v>1.5130509999999999E-5</v>
      </c>
      <c r="S153" s="24">
        <v>3.1536710000000001E-7</v>
      </c>
      <c r="T153" s="25">
        <v>0.99998149999999997</v>
      </c>
      <c r="V153" s="153">
        <f t="shared" si="7"/>
        <v>0.9985482</v>
      </c>
      <c r="W153" s="44">
        <f t="shared" si="8"/>
        <v>0.999699</v>
      </c>
      <c r="X153" s="154">
        <f t="shared" si="9"/>
        <v>0.99998149999999997</v>
      </c>
    </row>
    <row r="154" spans="1:24" x14ac:dyDescent="0.25">
      <c r="A154" s="19">
        <v>51</v>
      </c>
      <c r="B154" s="32">
        <v>151</v>
      </c>
      <c r="C154" s="24">
        <v>1.556518E-3</v>
      </c>
      <c r="D154" s="24">
        <v>0.99817230000000001</v>
      </c>
      <c r="E154" s="24">
        <v>1.119651E-4</v>
      </c>
      <c r="F154" s="25">
        <v>1.5918390000000001E-4</v>
      </c>
      <c r="H154" s="19">
        <v>51</v>
      </c>
      <c r="I154" s="32">
        <v>151</v>
      </c>
      <c r="J154" s="24">
        <v>0.99922860000000002</v>
      </c>
      <c r="K154" s="24">
        <v>6.6606339999999997E-4</v>
      </c>
      <c r="L154" s="24">
        <v>7.9645220000000002E-5</v>
      </c>
      <c r="M154" s="25">
        <v>2.5722919999999999E-5</v>
      </c>
      <c r="O154" s="19">
        <v>51</v>
      </c>
      <c r="P154" s="32">
        <v>151</v>
      </c>
      <c r="Q154" s="24">
        <v>0.99999939999999998</v>
      </c>
      <c r="R154" s="24">
        <v>1.133463E-7</v>
      </c>
      <c r="S154" s="24">
        <v>4.8763530000000004E-7</v>
      </c>
      <c r="T154" s="25">
        <v>4.3356580000000001E-8</v>
      </c>
      <c r="V154" s="153">
        <f t="shared" si="7"/>
        <v>0.99817230000000001</v>
      </c>
      <c r="W154" s="44">
        <f t="shared" si="8"/>
        <v>0.99922860000000002</v>
      </c>
      <c r="X154" s="154">
        <f t="shared" si="9"/>
        <v>0.99999939999999998</v>
      </c>
    </row>
    <row r="155" spans="1:24" x14ac:dyDescent="0.25">
      <c r="A155" s="19">
        <v>51</v>
      </c>
      <c r="B155" s="32">
        <v>152</v>
      </c>
      <c r="C155" s="24">
        <v>0.99997080000000005</v>
      </c>
      <c r="D155" s="24">
        <v>5.1102889999999999E-6</v>
      </c>
      <c r="E155" s="24">
        <v>2.20141E-5</v>
      </c>
      <c r="F155" s="25">
        <v>2.0716819999999999E-6</v>
      </c>
      <c r="H155" s="19">
        <v>51</v>
      </c>
      <c r="I155" s="32">
        <v>152</v>
      </c>
      <c r="J155" s="24">
        <v>0.99999309999999997</v>
      </c>
      <c r="K155" s="24">
        <v>1.2150649999999999E-6</v>
      </c>
      <c r="L155" s="24">
        <v>5.1642189999999999E-6</v>
      </c>
      <c r="M155" s="25">
        <v>4.9235840000000002E-7</v>
      </c>
      <c r="O155" s="19">
        <v>51</v>
      </c>
      <c r="P155" s="32">
        <v>152</v>
      </c>
      <c r="Q155" s="24">
        <v>0.99999970000000005</v>
      </c>
      <c r="R155" s="24">
        <v>4.7867690000000003E-8</v>
      </c>
      <c r="S155" s="24">
        <v>2.040412E-7</v>
      </c>
      <c r="T155" s="25">
        <v>1.7825539999999999E-8</v>
      </c>
      <c r="V155" s="153">
        <f t="shared" si="7"/>
        <v>0.99997080000000005</v>
      </c>
      <c r="W155" s="44">
        <f t="shared" si="8"/>
        <v>0.99999309999999997</v>
      </c>
      <c r="X155" s="154">
        <f t="shared" si="9"/>
        <v>0.99999970000000005</v>
      </c>
    </row>
    <row r="156" spans="1:24" x14ac:dyDescent="0.25">
      <c r="A156" s="19">
        <v>51</v>
      </c>
      <c r="B156" s="32">
        <v>153</v>
      </c>
      <c r="C156" s="24">
        <v>0.9992354</v>
      </c>
      <c r="D156" s="24">
        <v>1.677411E-5</v>
      </c>
      <c r="E156" s="24">
        <v>7.1539469999999997E-4</v>
      </c>
      <c r="F156" s="25">
        <v>3.2471600000000003E-5</v>
      </c>
      <c r="H156" s="19">
        <v>51</v>
      </c>
      <c r="I156" s="32">
        <v>153</v>
      </c>
      <c r="J156" s="24">
        <v>0.9998513</v>
      </c>
      <c r="K156" s="24">
        <v>3.7676120000000001E-6</v>
      </c>
      <c r="L156" s="24">
        <v>1.3759859999999999E-4</v>
      </c>
      <c r="M156" s="25">
        <v>7.3531489999999998E-6</v>
      </c>
      <c r="O156" s="19">
        <v>51</v>
      </c>
      <c r="P156" s="32">
        <v>153</v>
      </c>
      <c r="Q156" s="24">
        <v>0.99999360000000004</v>
      </c>
      <c r="R156" s="24">
        <v>1.3583709999999999E-7</v>
      </c>
      <c r="S156" s="24">
        <v>5.9200330000000003E-6</v>
      </c>
      <c r="T156" s="25">
        <v>3.8084470000000002E-7</v>
      </c>
      <c r="V156" s="153">
        <f t="shared" si="7"/>
        <v>0.9992354</v>
      </c>
      <c r="W156" s="44">
        <f t="shared" si="8"/>
        <v>0.9998513</v>
      </c>
      <c r="X156" s="154">
        <f t="shared" si="9"/>
        <v>0.99999360000000004</v>
      </c>
    </row>
    <row r="157" spans="1:24" x14ac:dyDescent="0.25">
      <c r="A157" s="19">
        <v>52</v>
      </c>
      <c r="B157" s="32">
        <v>154</v>
      </c>
      <c r="C157" s="24">
        <v>2.3033629999999999E-6</v>
      </c>
      <c r="D157" s="24">
        <v>1.7193020000000001E-5</v>
      </c>
      <c r="E157" s="24">
        <v>5.2786960000000001E-7</v>
      </c>
      <c r="F157" s="25">
        <v>0.99997999999999998</v>
      </c>
      <c r="H157" s="19">
        <v>52</v>
      </c>
      <c r="I157" s="32">
        <v>154</v>
      </c>
      <c r="J157" s="24">
        <v>5.6107479999999998E-7</v>
      </c>
      <c r="K157" s="24">
        <v>4.1901620000000004E-6</v>
      </c>
      <c r="L157" s="24">
        <v>1.253094E-7</v>
      </c>
      <c r="M157" s="25">
        <v>0.99999510000000003</v>
      </c>
      <c r="O157" s="19">
        <v>52</v>
      </c>
      <c r="P157" s="32">
        <v>154</v>
      </c>
      <c r="Q157" s="24">
        <v>2.1156189999999999E-8</v>
      </c>
      <c r="R157" s="24">
        <v>1.7552090000000001E-7</v>
      </c>
      <c r="S157" s="24">
        <v>4.21644E-9</v>
      </c>
      <c r="T157" s="25">
        <v>0.99999979999999999</v>
      </c>
      <c r="V157" s="153">
        <f t="shared" si="7"/>
        <v>0.99997999999999998</v>
      </c>
      <c r="W157" s="44">
        <f t="shared" si="8"/>
        <v>0.99999510000000003</v>
      </c>
      <c r="X157" s="154">
        <f t="shared" si="9"/>
        <v>0.99999979999999999</v>
      </c>
    </row>
    <row r="158" spans="1:24" x14ac:dyDescent="0.25">
      <c r="A158" s="19">
        <v>52</v>
      </c>
      <c r="B158" s="32">
        <v>155</v>
      </c>
      <c r="C158" s="24">
        <v>9.5900120000000008E-6</v>
      </c>
      <c r="D158" s="24">
        <v>1.468323E-6</v>
      </c>
      <c r="E158" s="24">
        <v>0.99998869999999995</v>
      </c>
      <c r="F158" s="25">
        <v>2.0775010000000001E-7</v>
      </c>
      <c r="H158" s="19">
        <v>52</v>
      </c>
      <c r="I158" s="32">
        <v>155</v>
      </c>
      <c r="J158" s="24">
        <v>2.3300799999999998E-6</v>
      </c>
      <c r="K158" s="24">
        <v>3.5440419999999999E-7</v>
      </c>
      <c r="L158" s="24">
        <v>0.99999729999999998</v>
      </c>
      <c r="M158" s="25">
        <v>4.8487859999999999E-8</v>
      </c>
      <c r="O158" s="19">
        <v>52</v>
      </c>
      <c r="P158" s="32">
        <v>155</v>
      </c>
      <c r="Q158" s="24">
        <v>8.9724920000000005E-8</v>
      </c>
      <c r="R158" s="24">
        <v>1.375444E-8</v>
      </c>
      <c r="S158" s="24">
        <v>0.99999990000000005</v>
      </c>
      <c r="T158" s="25">
        <v>1.539887E-9</v>
      </c>
      <c r="V158" s="153">
        <f t="shared" si="7"/>
        <v>0.99998869999999995</v>
      </c>
      <c r="W158" s="44">
        <f t="shared" si="8"/>
        <v>0.99999729999999998</v>
      </c>
      <c r="X158" s="154">
        <f t="shared" si="9"/>
        <v>0.99999990000000005</v>
      </c>
    </row>
    <row r="159" spans="1:24" x14ac:dyDescent="0.25">
      <c r="A159" s="19">
        <v>52</v>
      </c>
      <c r="B159" s="32">
        <v>156</v>
      </c>
      <c r="C159" s="24">
        <v>4.7604969999999997E-6</v>
      </c>
      <c r="D159" s="24">
        <v>0.99969980000000003</v>
      </c>
      <c r="E159" s="24">
        <v>2.6289949999999998E-6</v>
      </c>
      <c r="F159" s="25">
        <v>2.9275839999999998E-4</v>
      </c>
      <c r="H159" s="19">
        <v>52</v>
      </c>
      <c r="I159" s="32">
        <v>156</v>
      </c>
      <c r="J159" s="24">
        <v>1.014509E-6</v>
      </c>
      <c r="K159" s="24">
        <v>0.99994360000000004</v>
      </c>
      <c r="L159" s="24">
        <v>5.6081689999999999E-7</v>
      </c>
      <c r="M159" s="25">
        <v>5.4812080000000002E-5</v>
      </c>
      <c r="O159" s="19">
        <v>52</v>
      </c>
      <c r="P159" s="32">
        <v>156</v>
      </c>
      <c r="Q159" s="24">
        <v>3.1515319999999997E-8</v>
      </c>
      <c r="R159" s="24">
        <v>0.9999979</v>
      </c>
      <c r="S159" s="24">
        <v>1.7478680000000001E-8</v>
      </c>
      <c r="T159" s="25">
        <v>2.053709E-6</v>
      </c>
      <c r="V159" s="153">
        <f t="shared" si="7"/>
        <v>0.99969980000000003</v>
      </c>
      <c r="W159" s="44">
        <f t="shared" si="8"/>
        <v>0.99994360000000004</v>
      </c>
      <c r="X159" s="154">
        <f t="shared" si="9"/>
        <v>0.9999979</v>
      </c>
    </row>
    <row r="160" spans="1:24" x14ac:dyDescent="0.25">
      <c r="A160" s="19">
        <v>53</v>
      </c>
      <c r="B160" s="32">
        <v>157</v>
      </c>
      <c r="C160" s="24">
        <v>3.6276389999999998E-4</v>
      </c>
      <c r="D160" s="24">
        <v>2.541641E-2</v>
      </c>
      <c r="E160" s="24">
        <v>1.16464E-4</v>
      </c>
      <c r="F160" s="25">
        <v>0.97410439999999998</v>
      </c>
      <c r="H160" s="19">
        <v>53</v>
      </c>
      <c r="I160" s="32">
        <v>157</v>
      </c>
      <c r="J160" s="24">
        <v>8.1906209999999999E-6</v>
      </c>
      <c r="K160" s="24">
        <v>1.0792110000000001E-4</v>
      </c>
      <c r="L160" s="24">
        <v>1.977733E-6</v>
      </c>
      <c r="M160" s="25">
        <v>0.99988189999999999</v>
      </c>
      <c r="O160" s="19">
        <v>53</v>
      </c>
      <c r="P160" s="32">
        <v>157</v>
      </c>
      <c r="Q160" s="24">
        <v>2.4051529999999998E-7</v>
      </c>
      <c r="R160" s="24">
        <v>1.9691189999999998E-6</v>
      </c>
      <c r="S160" s="24">
        <v>4.8360419999999999E-8</v>
      </c>
      <c r="T160" s="25">
        <v>0.99999769999999999</v>
      </c>
      <c r="V160" s="153">
        <f t="shared" si="7"/>
        <v>0.97410439999999998</v>
      </c>
      <c r="W160" s="44">
        <f t="shared" si="8"/>
        <v>0.99988189999999999</v>
      </c>
      <c r="X160" s="154">
        <f t="shared" si="9"/>
        <v>0.99999769999999999</v>
      </c>
    </row>
    <row r="161" spans="1:24" x14ac:dyDescent="0.25">
      <c r="A161" s="19">
        <v>53</v>
      </c>
      <c r="B161" s="32">
        <v>158</v>
      </c>
      <c r="C161" s="24">
        <v>2.3033629999999999E-6</v>
      </c>
      <c r="D161" s="24">
        <v>1.7193020000000001E-5</v>
      </c>
      <c r="E161" s="24">
        <v>5.2786960000000001E-7</v>
      </c>
      <c r="F161" s="25">
        <v>0.99997999999999998</v>
      </c>
      <c r="H161" s="19">
        <v>53</v>
      </c>
      <c r="I161" s="32">
        <v>158</v>
      </c>
      <c r="J161" s="24">
        <v>5.6107479999999998E-7</v>
      </c>
      <c r="K161" s="24">
        <v>4.1901620000000004E-6</v>
      </c>
      <c r="L161" s="24">
        <v>1.253094E-7</v>
      </c>
      <c r="M161" s="25">
        <v>0.99999510000000003</v>
      </c>
      <c r="O161" s="19">
        <v>53</v>
      </c>
      <c r="P161" s="32">
        <v>158</v>
      </c>
      <c r="Q161" s="24">
        <v>2.1156189999999999E-8</v>
      </c>
      <c r="R161" s="24">
        <v>1.7552090000000001E-7</v>
      </c>
      <c r="S161" s="24">
        <v>4.21644E-9</v>
      </c>
      <c r="T161" s="25">
        <v>0.99999979999999999</v>
      </c>
      <c r="V161" s="153">
        <f t="shared" si="7"/>
        <v>0.99997999999999998</v>
      </c>
      <c r="W161" s="44">
        <f t="shared" si="8"/>
        <v>0.99999510000000003</v>
      </c>
      <c r="X161" s="154">
        <f t="shared" si="9"/>
        <v>0.99999979999999999</v>
      </c>
    </row>
    <row r="162" spans="1:24" x14ac:dyDescent="0.25">
      <c r="A162" s="19">
        <v>53</v>
      </c>
      <c r="B162" s="32">
        <v>159</v>
      </c>
      <c r="C162" s="24">
        <v>4.5829580000000001E-6</v>
      </c>
      <c r="D162" s="24">
        <v>0.99975849999999999</v>
      </c>
      <c r="E162" s="24">
        <v>3.2861950000000001E-6</v>
      </c>
      <c r="F162" s="25">
        <v>2.335986E-4</v>
      </c>
      <c r="H162" s="19">
        <v>53</v>
      </c>
      <c r="I162" s="32">
        <v>159</v>
      </c>
      <c r="J162" s="24">
        <v>9.470101E-7</v>
      </c>
      <c r="K162" s="24">
        <v>0.99994720000000004</v>
      </c>
      <c r="L162" s="24">
        <v>5.2364139999999999E-7</v>
      </c>
      <c r="M162" s="25">
        <v>5.1290579999999998E-5</v>
      </c>
      <c r="O162" s="19">
        <v>53</v>
      </c>
      <c r="P162" s="32">
        <v>159</v>
      </c>
      <c r="Q162" s="24">
        <v>2.9578479999999999E-8</v>
      </c>
      <c r="R162" s="24">
        <v>0.9999981</v>
      </c>
      <c r="S162" s="24">
        <v>1.6389549999999999E-8</v>
      </c>
      <c r="T162" s="25">
        <v>1.9282699999999998E-6</v>
      </c>
      <c r="V162" s="153">
        <f t="shared" si="7"/>
        <v>0.99975849999999999</v>
      </c>
      <c r="W162" s="44">
        <f t="shared" si="8"/>
        <v>0.99994720000000004</v>
      </c>
      <c r="X162" s="154">
        <f t="shared" si="9"/>
        <v>0.9999981</v>
      </c>
    </row>
    <row r="163" spans="1:24" x14ac:dyDescent="0.25">
      <c r="A163" s="19">
        <v>54</v>
      </c>
      <c r="B163" s="32">
        <v>160</v>
      </c>
      <c r="C163" s="24">
        <v>2.3033629999999999E-6</v>
      </c>
      <c r="D163" s="24">
        <v>1.7193020000000001E-5</v>
      </c>
      <c r="E163" s="24">
        <v>5.2786960000000001E-7</v>
      </c>
      <c r="F163" s="25">
        <v>0.99997999999999998</v>
      </c>
      <c r="H163" s="19">
        <v>54</v>
      </c>
      <c r="I163" s="32">
        <v>160</v>
      </c>
      <c r="J163" s="24">
        <v>5.6107479999999998E-7</v>
      </c>
      <c r="K163" s="24">
        <v>4.1901620000000004E-6</v>
      </c>
      <c r="L163" s="24">
        <v>1.253094E-7</v>
      </c>
      <c r="M163" s="25">
        <v>0.99999510000000003</v>
      </c>
      <c r="O163" s="19">
        <v>54</v>
      </c>
      <c r="P163" s="32">
        <v>160</v>
      </c>
      <c r="Q163" s="24">
        <v>2.1156189999999999E-8</v>
      </c>
      <c r="R163" s="24">
        <v>1.7552090000000001E-7</v>
      </c>
      <c r="S163" s="24">
        <v>4.21644E-9</v>
      </c>
      <c r="T163" s="25">
        <v>0.99999979999999999</v>
      </c>
      <c r="V163" s="153">
        <f t="shared" si="7"/>
        <v>0.99997999999999998</v>
      </c>
      <c r="W163" s="44">
        <f t="shared" si="8"/>
        <v>0.99999510000000003</v>
      </c>
      <c r="X163" s="154">
        <f t="shared" si="9"/>
        <v>0.99999979999999999</v>
      </c>
    </row>
    <row r="164" spans="1:24" x14ac:dyDescent="0.25">
      <c r="A164" s="19">
        <v>54</v>
      </c>
      <c r="B164" s="32">
        <v>161</v>
      </c>
      <c r="C164" s="24">
        <v>1.2495399999999999E-6</v>
      </c>
      <c r="D164" s="24">
        <v>0.9999941</v>
      </c>
      <c r="E164" s="24">
        <v>8.0732870000000001E-7</v>
      </c>
      <c r="F164" s="25">
        <v>3.8559879999999997E-6</v>
      </c>
      <c r="H164" s="19">
        <v>54</v>
      </c>
      <c r="I164" s="32">
        <v>161</v>
      </c>
      <c r="J164" s="24">
        <v>3.0154149999999997E-7</v>
      </c>
      <c r="K164" s="24">
        <v>0.99999859999999996</v>
      </c>
      <c r="L164" s="24">
        <v>1.9379569999999999E-7</v>
      </c>
      <c r="M164" s="25">
        <v>9.370012E-7</v>
      </c>
      <c r="O164" s="19">
        <v>54</v>
      </c>
      <c r="P164" s="32">
        <v>161</v>
      </c>
      <c r="Q164" s="24">
        <v>1.099204E-8</v>
      </c>
      <c r="R164" s="24">
        <v>1</v>
      </c>
      <c r="S164" s="24">
        <v>7.164821E-9</v>
      </c>
      <c r="T164" s="25">
        <v>3.4683279999999997E-8</v>
      </c>
      <c r="V164" s="153">
        <f t="shared" si="7"/>
        <v>0.9999941</v>
      </c>
      <c r="W164" s="44">
        <f t="shared" si="8"/>
        <v>0.99999859999999996</v>
      </c>
      <c r="X164" s="154">
        <f t="shared" si="9"/>
        <v>1</v>
      </c>
    </row>
    <row r="165" spans="1:24" x14ac:dyDescent="0.25">
      <c r="A165" s="19">
        <v>54</v>
      </c>
      <c r="B165" s="32">
        <v>162</v>
      </c>
      <c r="C165" s="24">
        <v>1.5091550000000001E-3</v>
      </c>
      <c r="D165" s="24">
        <v>0.9871704</v>
      </c>
      <c r="E165" s="24">
        <v>3.3050929999999998E-3</v>
      </c>
      <c r="F165" s="25">
        <v>8.015355E-3</v>
      </c>
      <c r="H165" s="19">
        <v>54</v>
      </c>
      <c r="I165" s="32">
        <v>162</v>
      </c>
      <c r="J165" s="24">
        <v>6.3956860000000004E-2</v>
      </c>
      <c r="K165" s="24">
        <v>2.3025060000000002E-3</v>
      </c>
      <c r="L165" s="24">
        <v>0.93291939999999995</v>
      </c>
      <c r="M165" s="25">
        <v>8.2120939999999996E-4</v>
      </c>
      <c r="O165" s="19">
        <v>54</v>
      </c>
      <c r="P165" s="32">
        <v>162</v>
      </c>
      <c r="Q165" s="24">
        <v>8.1849820000000004E-2</v>
      </c>
      <c r="R165" s="24">
        <v>1.3776249999999999E-4</v>
      </c>
      <c r="S165" s="24">
        <v>0.91798970000000002</v>
      </c>
      <c r="T165" s="25">
        <v>2.2678090000000002E-5</v>
      </c>
      <c r="V165" s="153">
        <f t="shared" si="7"/>
        <v>0.9871704</v>
      </c>
      <c r="W165" s="44">
        <f t="shared" si="8"/>
        <v>0.93291939999999995</v>
      </c>
      <c r="X165" s="154">
        <f t="shared" si="9"/>
        <v>0.91798970000000002</v>
      </c>
    </row>
    <row r="166" spans="1:24" x14ac:dyDescent="0.25">
      <c r="A166" s="19">
        <v>55</v>
      </c>
      <c r="B166" s="32">
        <v>163</v>
      </c>
      <c r="C166" s="24">
        <v>3.671606E-3</v>
      </c>
      <c r="D166" s="24">
        <v>0.99566670000000002</v>
      </c>
      <c r="E166" s="24">
        <v>2.106377E-4</v>
      </c>
      <c r="F166" s="25">
        <v>4.5106019999999999E-4</v>
      </c>
      <c r="H166" s="19">
        <v>55</v>
      </c>
      <c r="I166" s="32">
        <v>163</v>
      </c>
      <c r="J166" s="24">
        <v>2.499988E-5</v>
      </c>
      <c r="K166" s="24">
        <v>0.99990140000000005</v>
      </c>
      <c r="L166" s="24">
        <v>2.4870350000000002E-5</v>
      </c>
      <c r="M166" s="25">
        <v>4.8707510000000001E-5</v>
      </c>
      <c r="O166" s="19">
        <v>55</v>
      </c>
      <c r="P166" s="32">
        <v>163</v>
      </c>
      <c r="Q166" s="24">
        <v>0.34286529999999998</v>
      </c>
      <c r="R166" s="24">
        <v>0.40843659999999998</v>
      </c>
      <c r="S166" s="24">
        <v>0.2477559</v>
      </c>
      <c r="T166" s="25">
        <v>9.4224779999999995E-4</v>
      </c>
      <c r="V166" s="153">
        <f t="shared" si="7"/>
        <v>0.99566670000000002</v>
      </c>
      <c r="W166" s="44">
        <f t="shared" si="8"/>
        <v>0.99990140000000005</v>
      </c>
      <c r="X166" s="154">
        <f t="shared" si="9"/>
        <v>0.40843659999999998</v>
      </c>
    </row>
    <row r="167" spans="1:24" x14ac:dyDescent="0.25">
      <c r="A167" s="19">
        <v>55</v>
      </c>
      <c r="B167" s="32">
        <v>164</v>
      </c>
      <c r="C167" s="24">
        <v>0.99986699999999995</v>
      </c>
      <c r="D167" s="24">
        <v>2.1525390000000002E-5</v>
      </c>
      <c r="E167" s="24">
        <v>1.026738E-4</v>
      </c>
      <c r="F167" s="25">
        <v>8.8090470000000001E-6</v>
      </c>
      <c r="H167" s="19">
        <v>55</v>
      </c>
      <c r="I167" s="32">
        <v>164</v>
      </c>
      <c r="J167" s="24">
        <v>0.99997190000000002</v>
      </c>
      <c r="K167" s="24">
        <v>4.9708830000000003E-6</v>
      </c>
      <c r="L167" s="24">
        <v>2.1047409999999998E-5</v>
      </c>
      <c r="M167" s="25">
        <v>2.043408E-6</v>
      </c>
      <c r="O167" s="19">
        <v>55</v>
      </c>
      <c r="P167" s="32">
        <v>164</v>
      </c>
      <c r="Q167" s="24">
        <v>0.99999890000000002</v>
      </c>
      <c r="R167" s="24">
        <v>1.946979E-7</v>
      </c>
      <c r="S167" s="24">
        <v>8.2924329999999999E-7</v>
      </c>
      <c r="T167" s="25">
        <v>7.2925359999999995E-8</v>
      </c>
      <c r="V167" s="153">
        <f t="shared" si="7"/>
        <v>0.99986699999999995</v>
      </c>
      <c r="W167" s="44">
        <f t="shared" si="8"/>
        <v>0.99997190000000002</v>
      </c>
      <c r="X167" s="154">
        <f t="shared" si="9"/>
        <v>0.99999890000000002</v>
      </c>
    </row>
    <row r="168" spans="1:24" x14ac:dyDescent="0.25">
      <c r="A168" s="19">
        <v>55</v>
      </c>
      <c r="B168" s="32">
        <v>165</v>
      </c>
      <c r="C168" s="24">
        <v>0.98608030000000002</v>
      </c>
      <c r="D168" s="24">
        <v>9.1474399999999997E-3</v>
      </c>
      <c r="E168" s="24">
        <v>3.0190400000000002E-3</v>
      </c>
      <c r="F168" s="25">
        <v>1.7532520000000001E-3</v>
      </c>
      <c r="H168" s="19">
        <v>55</v>
      </c>
      <c r="I168" s="32">
        <v>165</v>
      </c>
      <c r="J168" s="24">
        <v>0.9998551</v>
      </c>
      <c r="K168" s="24">
        <v>1.014677E-5</v>
      </c>
      <c r="L168" s="24">
        <v>1.246861E-4</v>
      </c>
      <c r="M168" s="25">
        <v>1.0114180000000001E-5</v>
      </c>
      <c r="O168" s="19">
        <v>55</v>
      </c>
      <c r="P168" s="32">
        <v>165</v>
      </c>
      <c r="Q168" s="24">
        <v>0.99999499999999997</v>
      </c>
      <c r="R168" s="24">
        <v>1.034709E-7</v>
      </c>
      <c r="S168" s="24">
        <v>4.6593600000000004E-6</v>
      </c>
      <c r="T168" s="25">
        <v>2.0308450000000001E-7</v>
      </c>
      <c r="V168" s="153">
        <f t="shared" si="7"/>
        <v>0.98608030000000002</v>
      </c>
      <c r="W168" s="44">
        <f t="shared" si="8"/>
        <v>0.9998551</v>
      </c>
      <c r="X168" s="154">
        <f t="shared" si="9"/>
        <v>0.99999499999999997</v>
      </c>
    </row>
    <row r="169" spans="1:24" x14ac:dyDescent="0.25">
      <c r="A169" s="19">
        <v>56</v>
      </c>
      <c r="B169" s="32">
        <v>166</v>
      </c>
      <c r="C169" s="24">
        <v>6.3543319999999999E-4</v>
      </c>
      <c r="D169" s="24">
        <v>0.82058739999999997</v>
      </c>
      <c r="E169" s="24">
        <v>2.587698E-4</v>
      </c>
      <c r="F169" s="25">
        <v>0.17851839999999999</v>
      </c>
      <c r="H169" s="19">
        <v>56</v>
      </c>
      <c r="I169" s="32">
        <v>166</v>
      </c>
      <c r="J169" s="24">
        <v>6.8005250000000001E-5</v>
      </c>
      <c r="K169" s="24">
        <v>3.8654679999999999E-3</v>
      </c>
      <c r="L169" s="24">
        <v>2.0169329999999999E-5</v>
      </c>
      <c r="M169" s="25">
        <v>0.9960464</v>
      </c>
      <c r="O169" s="19">
        <v>56</v>
      </c>
      <c r="P169" s="32">
        <v>166</v>
      </c>
      <c r="Q169" s="24">
        <v>3.2120989999999999E-5</v>
      </c>
      <c r="R169" s="24">
        <v>2.047626E-2</v>
      </c>
      <c r="S169" s="24">
        <v>9.4320860000000008E-6</v>
      </c>
      <c r="T169" s="25">
        <v>0.97948219999999997</v>
      </c>
      <c r="V169" s="153">
        <f t="shared" si="7"/>
        <v>0.82058739999999997</v>
      </c>
      <c r="W169" s="44">
        <f t="shared" si="8"/>
        <v>0.9960464</v>
      </c>
      <c r="X169" s="154">
        <f t="shared" si="9"/>
        <v>0.97948219999999997</v>
      </c>
    </row>
    <row r="170" spans="1:24" x14ac:dyDescent="0.25">
      <c r="A170" s="19">
        <v>56</v>
      </c>
      <c r="B170" s="32">
        <v>167</v>
      </c>
      <c r="C170" s="24">
        <v>0.99986699999999995</v>
      </c>
      <c r="D170" s="24">
        <v>2.1525390000000002E-5</v>
      </c>
      <c r="E170" s="24">
        <v>1.026738E-4</v>
      </c>
      <c r="F170" s="25">
        <v>8.8090470000000001E-6</v>
      </c>
      <c r="H170" s="19">
        <v>56</v>
      </c>
      <c r="I170" s="32">
        <v>167</v>
      </c>
      <c r="J170" s="24">
        <v>0.99997190000000002</v>
      </c>
      <c r="K170" s="24">
        <v>4.9708830000000003E-6</v>
      </c>
      <c r="L170" s="24">
        <v>2.1047409999999998E-5</v>
      </c>
      <c r="M170" s="25">
        <v>2.043408E-6</v>
      </c>
      <c r="O170" s="19">
        <v>56</v>
      </c>
      <c r="P170" s="32">
        <v>167</v>
      </c>
      <c r="Q170" s="24">
        <v>0.99999890000000002</v>
      </c>
      <c r="R170" s="24">
        <v>1.946979E-7</v>
      </c>
      <c r="S170" s="24">
        <v>8.2924329999999999E-7</v>
      </c>
      <c r="T170" s="25">
        <v>7.2925359999999995E-8</v>
      </c>
      <c r="V170" s="153">
        <f t="shared" si="7"/>
        <v>0.99986699999999995</v>
      </c>
      <c r="W170" s="44">
        <f t="shared" si="8"/>
        <v>0.99997190000000002</v>
      </c>
      <c r="X170" s="154">
        <f t="shared" si="9"/>
        <v>0.99999890000000002</v>
      </c>
    </row>
    <row r="171" spans="1:24" x14ac:dyDescent="0.25">
      <c r="A171" s="19">
        <v>56</v>
      </c>
      <c r="B171" s="32">
        <v>168</v>
      </c>
      <c r="C171" s="24">
        <v>1.440963E-5</v>
      </c>
      <c r="D171" s="24">
        <v>4.339743E-4</v>
      </c>
      <c r="E171" s="24">
        <v>7.9096199999999993E-6</v>
      </c>
      <c r="F171" s="25">
        <v>0.99954370000000003</v>
      </c>
      <c r="H171" s="19">
        <v>56</v>
      </c>
      <c r="I171" s="32">
        <v>168</v>
      </c>
      <c r="J171" s="24">
        <v>3.3370329999999998E-6</v>
      </c>
      <c r="K171" s="24">
        <v>9.4843099999999993E-5</v>
      </c>
      <c r="L171" s="24">
        <v>1.816073E-6</v>
      </c>
      <c r="M171" s="25">
        <v>0.99990000000000001</v>
      </c>
      <c r="O171" s="19">
        <v>56</v>
      </c>
      <c r="P171" s="32">
        <v>168</v>
      </c>
      <c r="Q171" s="24">
        <v>1.1981270000000001E-7</v>
      </c>
      <c r="R171" s="24">
        <v>4.0365490000000001E-6</v>
      </c>
      <c r="S171" s="24">
        <v>6.4798480000000003E-8</v>
      </c>
      <c r="T171" s="25">
        <v>0.99999579999999999</v>
      </c>
      <c r="V171" s="153">
        <f t="shared" si="7"/>
        <v>0.99954370000000003</v>
      </c>
      <c r="W171" s="44">
        <f t="shared" si="8"/>
        <v>0.99990000000000001</v>
      </c>
      <c r="X171" s="154">
        <f t="shared" si="9"/>
        <v>0.99999579999999999</v>
      </c>
    </row>
    <row r="172" spans="1:24" x14ac:dyDescent="0.25">
      <c r="A172" s="19">
        <v>57</v>
      </c>
      <c r="B172" s="32">
        <v>169</v>
      </c>
      <c r="C172" s="24">
        <v>0.99883999999999995</v>
      </c>
      <c r="D172" s="24">
        <v>1.8835879999999999E-4</v>
      </c>
      <c r="E172" s="24">
        <v>3.5957529999999999E-4</v>
      </c>
      <c r="F172" s="25">
        <v>6.1209909999999999E-4</v>
      </c>
      <c r="H172" s="19">
        <v>57</v>
      </c>
      <c r="I172" s="32">
        <v>169</v>
      </c>
      <c r="J172" s="24">
        <v>0.99992130000000001</v>
      </c>
      <c r="K172" s="24">
        <v>1.413648E-5</v>
      </c>
      <c r="L172" s="24">
        <v>5.8200949999999997E-5</v>
      </c>
      <c r="M172" s="25">
        <v>6.4144199999999997E-6</v>
      </c>
      <c r="O172" s="19">
        <v>57</v>
      </c>
      <c r="P172" s="32">
        <v>169</v>
      </c>
      <c r="Q172" s="24">
        <v>0.99999700000000002</v>
      </c>
      <c r="R172" s="24">
        <v>5.352977E-7</v>
      </c>
      <c r="S172" s="24">
        <v>2.2759199999999998E-6</v>
      </c>
      <c r="T172" s="25">
        <v>2.013316E-7</v>
      </c>
      <c r="V172" s="153">
        <f t="shared" si="7"/>
        <v>0.99883999999999995</v>
      </c>
      <c r="W172" s="44">
        <f t="shared" si="8"/>
        <v>0.99992130000000001</v>
      </c>
      <c r="X172" s="154">
        <f t="shared" si="9"/>
        <v>0.99999700000000002</v>
      </c>
    </row>
    <row r="173" spans="1:24" x14ac:dyDescent="0.25">
      <c r="A173" s="19">
        <v>57</v>
      </c>
      <c r="B173" s="32">
        <v>170</v>
      </c>
      <c r="C173" s="24">
        <v>2.3033629999999999E-6</v>
      </c>
      <c r="D173" s="24">
        <v>1.7193020000000001E-5</v>
      </c>
      <c r="E173" s="24">
        <v>5.2786960000000001E-7</v>
      </c>
      <c r="F173" s="25">
        <v>0.99997999999999998</v>
      </c>
      <c r="H173" s="19">
        <v>57</v>
      </c>
      <c r="I173" s="32">
        <v>170</v>
      </c>
      <c r="J173" s="24">
        <v>5.6107479999999998E-7</v>
      </c>
      <c r="K173" s="24">
        <v>4.1901620000000004E-6</v>
      </c>
      <c r="L173" s="24">
        <v>1.253094E-7</v>
      </c>
      <c r="M173" s="25">
        <v>0.99999510000000003</v>
      </c>
      <c r="O173" s="19">
        <v>57</v>
      </c>
      <c r="P173" s="32">
        <v>170</v>
      </c>
      <c r="Q173" s="24">
        <v>2.1156189999999999E-8</v>
      </c>
      <c r="R173" s="24">
        <v>1.7552090000000001E-7</v>
      </c>
      <c r="S173" s="24">
        <v>4.21644E-9</v>
      </c>
      <c r="T173" s="25">
        <v>0.99999979999999999</v>
      </c>
      <c r="V173" s="153">
        <f t="shared" si="7"/>
        <v>0.99997999999999998</v>
      </c>
      <c r="W173" s="44">
        <f t="shared" si="8"/>
        <v>0.99999510000000003</v>
      </c>
      <c r="X173" s="154">
        <f t="shared" si="9"/>
        <v>0.99999979999999999</v>
      </c>
    </row>
    <row r="174" spans="1:24" x14ac:dyDescent="0.25">
      <c r="A174" s="19">
        <v>57</v>
      </c>
      <c r="B174" s="32">
        <v>171</v>
      </c>
      <c r="C174" s="24">
        <v>3.037142E-5</v>
      </c>
      <c r="D174" s="24">
        <v>0.99243749999999997</v>
      </c>
      <c r="E174" s="24">
        <v>1.6729860000000001E-5</v>
      </c>
      <c r="F174" s="25">
        <v>7.5154219999999999E-3</v>
      </c>
      <c r="H174" s="19">
        <v>57</v>
      </c>
      <c r="I174" s="32">
        <v>171</v>
      </c>
      <c r="J174" s="24">
        <v>1.296172E-5</v>
      </c>
      <c r="K174" s="24">
        <v>2.9997190000000001E-3</v>
      </c>
      <c r="L174" s="24">
        <v>7.065364E-6</v>
      </c>
      <c r="M174" s="25">
        <v>0.99698030000000004</v>
      </c>
      <c r="O174" s="19">
        <v>57</v>
      </c>
      <c r="P174" s="32">
        <v>171</v>
      </c>
      <c r="Q174" s="24">
        <v>1.2378569999999999E-7</v>
      </c>
      <c r="R174" s="24">
        <v>4.2061500000000004E-6</v>
      </c>
      <c r="S174" s="24">
        <v>6.6961479999999994E-8</v>
      </c>
      <c r="T174" s="25">
        <v>0.99999559999999998</v>
      </c>
      <c r="V174" s="153">
        <f t="shared" si="7"/>
        <v>0.99243749999999997</v>
      </c>
      <c r="W174" s="44">
        <f t="shared" si="8"/>
        <v>0.99698030000000004</v>
      </c>
      <c r="X174" s="154">
        <f t="shared" si="9"/>
        <v>0.99999559999999998</v>
      </c>
    </row>
    <row r="175" spans="1:24" x14ac:dyDescent="0.25">
      <c r="A175" s="19">
        <v>58</v>
      </c>
      <c r="B175" s="32">
        <v>172</v>
      </c>
      <c r="C175" s="24">
        <v>5.8982969999999996E-4</v>
      </c>
      <c r="D175" s="24">
        <v>9.5574979999999993E-3</v>
      </c>
      <c r="E175" s="24">
        <v>6.3222480000000005E-5</v>
      </c>
      <c r="F175" s="25">
        <v>0.98978940000000004</v>
      </c>
      <c r="H175" s="19">
        <v>58</v>
      </c>
      <c r="I175" s="32">
        <v>172</v>
      </c>
      <c r="J175" s="24">
        <v>3.8533849999999997E-5</v>
      </c>
      <c r="K175" s="24">
        <v>0.99875729999999996</v>
      </c>
      <c r="L175" s="24">
        <v>1.8201849999999999E-5</v>
      </c>
      <c r="M175" s="25">
        <v>1.1859889999999999E-3</v>
      </c>
      <c r="O175" s="19">
        <v>58</v>
      </c>
      <c r="P175" s="32">
        <v>172</v>
      </c>
      <c r="Q175" s="24">
        <v>2.4362130000000001E-7</v>
      </c>
      <c r="R175" s="24">
        <v>0.99999879999999997</v>
      </c>
      <c r="S175" s="24">
        <v>1.5933839999999999E-7</v>
      </c>
      <c r="T175" s="25">
        <v>7.5564960000000005E-7</v>
      </c>
      <c r="V175" s="153">
        <f t="shared" si="7"/>
        <v>0.98978940000000004</v>
      </c>
      <c r="W175" s="44">
        <f t="shared" si="8"/>
        <v>0.99875729999999996</v>
      </c>
      <c r="X175" s="154">
        <f t="shared" si="9"/>
        <v>0.99999879999999997</v>
      </c>
    </row>
    <row r="176" spans="1:24" x14ac:dyDescent="0.25">
      <c r="A176" s="19">
        <v>58</v>
      </c>
      <c r="B176" s="32">
        <v>173</v>
      </c>
      <c r="C176" s="24">
        <v>5.3386610000000002E-5</v>
      </c>
      <c r="D176" s="24">
        <v>0.99987349999999997</v>
      </c>
      <c r="E176" s="24">
        <v>1.4281749999999999E-5</v>
      </c>
      <c r="F176" s="25">
        <v>5.8798370000000001E-5</v>
      </c>
      <c r="H176" s="19">
        <v>58</v>
      </c>
      <c r="I176" s="32">
        <v>173</v>
      </c>
      <c r="J176" s="24">
        <v>4.0087229999999998E-6</v>
      </c>
      <c r="K176" s="24">
        <v>0.99998160000000003</v>
      </c>
      <c r="L176" s="24">
        <v>2.5059649999999999E-6</v>
      </c>
      <c r="M176" s="25">
        <v>1.18833E-5</v>
      </c>
      <c r="O176" s="19">
        <v>58</v>
      </c>
      <c r="P176" s="32">
        <v>173</v>
      </c>
      <c r="Q176" s="24">
        <v>7.5032889999999995E-7</v>
      </c>
      <c r="R176" s="24">
        <v>0.99999870000000002</v>
      </c>
      <c r="S176" s="24">
        <v>1.077115E-7</v>
      </c>
      <c r="T176" s="25">
        <v>4.643682E-7</v>
      </c>
      <c r="V176" s="153">
        <f t="shared" si="7"/>
        <v>0.99987349999999997</v>
      </c>
      <c r="W176" s="44">
        <f t="shared" si="8"/>
        <v>0.99998160000000003</v>
      </c>
      <c r="X176" s="154">
        <f t="shared" si="9"/>
        <v>0.99999870000000002</v>
      </c>
    </row>
    <row r="177" spans="1:24" x14ac:dyDescent="0.25">
      <c r="A177" s="19">
        <v>58</v>
      </c>
      <c r="B177" s="32">
        <v>174</v>
      </c>
      <c r="C177" s="24">
        <v>0.37159540000000002</v>
      </c>
      <c r="D177" s="24">
        <v>0.59754660000000004</v>
      </c>
      <c r="E177" s="24">
        <v>8.5439049999999992E-3</v>
      </c>
      <c r="F177" s="25">
        <v>2.231412E-2</v>
      </c>
      <c r="H177" s="19">
        <v>58</v>
      </c>
      <c r="I177" s="32">
        <v>174</v>
      </c>
      <c r="J177" s="24">
        <v>3.877668E-4</v>
      </c>
      <c r="K177" s="24">
        <v>0.99492040000000004</v>
      </c>
      <c r="L177" s="24">
        <v>8.1641450000000004E-5</v>
      </c>
      <c r="M177" s="25">
        <v>4.6101930000000003E-3</v>
      </c>
      <c r="O177" s="19">
        <v>58</v>
      </c>
      <c r="P177" s="32">
        <v>174</v>
      </c>
      <c r="Q177" s="24">
        <v>9.1408239999999996E-6</v>
      </c>
      <c r="R177" s="24">
        <v>0.92788280000000001</v>
      </c>
      <c r="S177" s="24">
        <v>4.9928800000000004E-6</v>
      </c>
      <c r="T177" s="25">
        <v>7.2103109999999998E-2</v>
      </c>
      <c r="V177" s="153">
        <f t="shared" si="7"/>
        <v>0.59754660000000004</v>
      </c>
      <c r="W177" s="44">
        <f t="shared" si="8"/>
        <v>0.99492040000000004</v>
      </c>
      <c r="X177" s="154">
        <f t="shared" si="9"/>
        <v>0.92788280000000001</v>
      </c>
    </row>
    <row r="178" spans="1:24" x14ac:dyDescent="0.25">
      <c r="A178" s="19">
        <v>59</v>
      </c>
      <c r="B178" s="32">
        <v>175</v>
      </c>
      <c r="C178" s="24">
        <v>0.99478750000000005</v>
      </c>
      <c r="D178" s="24">
        <v>1.1797279999999999E-3</v>
      </c>
      <c r="E178" s="24">
        <v>3.2198840000000001E-3</v>
      </c>
      <c r="F178" s="25">
        <v>8.1285199999999998E-4</v>
      </c>
      <c r="H178" s="19">
        <v>59</v>
      </c>
      <c r="I178" s="32">
        <v>175</v>
      </c>
      <c r="J178" s="24">
        <v>0.90742120000000004</v>
      </c>
      <c r="K178" s="24">
        <v>2.3736429999999999E-2</v>
      </c>
      <c r="L178" s="24">
        <v>4.35363E-2</v>
      </c>
      <c r="M178" s="25">
        <v>2.5306039999999998E-2</v>
      </c>
      <c r="O178" s="19">
        <v>59</v>
      </c>
      <c r="P178" s="32">
        <v>175</v>
      </c>
      <c r="Q178" s="24">
        <v>0.89130390000000004</v>
      </c>
      <c r="R178" s="24">
        <v>2.800509E-2</v>
      </c>
      <c r="S178" s="24">
        <v>5.0474860000000003E-2</v>
      </c>
      <c r="T178" s="25">
        <v>3.0216099999999999E-2</v>
      </c>
      <c r="V178" s="153">
        <f t="shared" si="7"/>
        <v>0.99478750000000005</v>
      </c>
      <c r="W178" s="44">
        <f t="shared" si="8"/>
        <v>0.90742120000000004</v>
      </c>
      <c r="X178" s="154">
        <f t="shared" si="9"/>
        <v>0.89130390000000004</v>
      </c>
    </row>
    <row r="179" spans="1:24" x14ac:dyDescent="0.25">
      <c r="A179" s="19">
        <v>59</v>
      </c>
      <c r="B179" s="32">
        <v>176</v>
      </c>
      <c r="C179" s="24">
        <v>0.99478750000000005</v>
      </c>
      <c r="D179" s="24">
        <v>1.1797279999999999E-3</v>
      </c>
      <c r="E179" s="24">
        <v>3.2198840000000001E-3</v>
      </c>
      <c r="F179" s="25">
        <v>8.1285199999999998E-4</v>
      </c>
      <c r="H179" s="19">
        <v>59</v>
      </c>
      <c r="I179" s="32">
        <v>176</v>
      </c>
      <c r="J179" s="24">
        <v>0.90742120000000004</v>
      </c>
      <c r="K179" s="24">
        <v>2.3736429999999999E-2</v>
      </c>
      <c r="L179" s="24">
        <v>4.35363E-2</v>
      </c>
      <c r="M179" s="25">
        <v>2.5306039999999998E-2</v>
      </c>
      <c r="O179" s="19">
        <v>59</v>
      </c>
      <c r="P179" s="32">
        <v>176</v>
      </c>
      <c r="Q179" s="24">
        <v>0.89130390000000004</v>
      </c>
      <c r="R179" s="24">
        <v>2.800509E-2</v>
      </c>
      <c r="S179" s="24">
        <v>5.0474860000000003E-2</v>
      </c>
      <c r="T179" s="25">
        <v>3.0216099999999999E-2</v>
      </c>
      <c r="V179" s="153">
        <f t="shared" si="7"/>
        <v>0.99478750000000005</v>
      </c>
      <c r="W179" s="44">
        <f t="shared" si="8"/>
        <v>0.90742120000000004</v>
      </c>
      <c r="X179" s="154">
        <f t="shared" si="9"/>
        <v>0.89130390000000004</v>
      </c>
    </row>
    <row r="180" spans="1:24" x14ac:dyDescent="0.25">
      <c r="A180" s="19">
        <v>59</v>
      </c>
      <c r="B180" s="32">
        <v>177</v>
      </c>
      <c r="C180" s="24">
        <v>0.13405120000000001</v>
      </c>
      <c r="D180" s="24">
        <v>0.76187819999999995</v>
      </c>
      <c r="E180" s="24">
        <v>2.551985E-2</v>
      </c>
      <c r="F180" s="25">
        <v>7.8550709999999996E-2</v>
      </c>
      <c r="H180" s="19">
        <v>59</v>
      </c>
      <c r="I180" s="32">
        <v>177</v>
      </c>
      <c r="J180" s="24">
        <v>0.15693670000000001</v>
      </c>
      <c r="K180" s="24">
        <v>0.54487410000000003</v>
      </c>
      <c r="L180" s="24">
        <v>5.816665E-2</v>
      </c>
      <c r="M180" s="25">
        <v>0.2400226</v>
      </c>
      <c r="O180" s="19">
        <v>59</v>
      </c>
      <c r="P180" s="32">
        <v>177</v>
      </c>
      <c r="Q180" s="24">
        <v>0.16290969999999999</v>
      </c>
      <c r="R180" s="24">
        <v>0.51084620000000003</v>
      </c>
      <c r="S180" s="24">
        <v>6.4136879999999993E-2</v>
      </c>
      <c r="T180" s="25">
        <v>0.26210719999999998</v>
      </c>
      <c r="V180" s="153">
        <f t="shared" si="7"/>
        <v>0.76187819999999995</v>
      </c>
      <c r="W180" s="44">
        <f t="shared" si="8"/>
        <v>0.54487410000000003</v>
      </c>
      <c r="X180" s="154">
        <f t="shared" si="9"/>
        <v>0.51084620000000003</v>
      </c>
    </row>
    <row r="181" spans="1:24" x14ac:dyDescent="0.25">
      <c r="A181" s="19">
        <v>60</v>
      </c>
      <c r="B181" s="32">
        <v>178</v>
      </c>
      <c r="C181" s="24">
        <v>0.91771179999999997</v>
      </c>
      <c r="D181" s="24">
        <v>2.1241349999999999E-2</v>
      </c>
      <c r="E181" s="24">
        <v>3.8503139999999998E-2</v>
      </c>
      <c r="F181" s="25">
        <v>2.2543690000000002E-2</v>
      </c>
      <c r="H181" s="19">
        <v>60</v>
      </c>
      <c r="I181" s="32">
        <v>178</v>
      </c>
      <c r="J181" s="24">
        <v>0.83184029999999998</v>
      </c>
      <c r="K181" s="24">
        <v>4.3282470000000003E-2</v>
      </c>
      <c r="L181" s="24">
        <v>7.5914720000000005E-2</v>
      </c>
      <c r="M181" s="25">
        <v>4.8962489999999997E-2</v>
      </c>
      <c r="O181" s="19">
        <v>60</v>
      </c>
      <c r="P181" s="32">
        <v>178</v>
      </c>
      <c r="Q181" s="24">
        <v>0.81622700000000004</v>
      </c>
      <c r="R181" s="24">
        <v>4.7464529999999998E-2</v>
      </c>
      <c r="S181" s="24">
        <v>8.2096589999999997E-2</v>
      </c>
      <c r="T181" s="25">
        <v>5.4211849999999999E-2</v>
      </c>
      <c r="V181" s="153">
        <f t="shared" si="7"/>
        <v>0.91771179999999997</v>
      </c>
      <c r="W181" s="44">
        <f t="shared" si="8"/>
        <v>0.83184029999999998</v>
      </c>
      <c r="X181" s="154">
        <f t="shared" si="9"/>
        <v>0.81622700000000004</v>
      </c>
    </row>
    <row r="182" spans="1:24" x14ac:dyDescent="0.25">
      <c r="A182" s="19">
        <v>60</v>
      </c>
      <c r="B182" s="32">
        <v>179</v>
      </c>
      <c r="C182" s="24">
        <v>0.91771179999999997</v>
      </c>
      <c r="D182" s="24">
        <v>2.1241349999999999E-2</v>
      </c>
      <c r="E182" s="24">
        <v>3.8503139999999998E-2</v>
      </c>
      <c r="F182" s="25">
        <v>2.2543690000000002E-2</v>
      </c>
      <c r="H182" s="19">
        <v>60</v>
      </c>
      <c r="I182" s="32">
        <v>179</v>
      </c>
      <c r="J182" s="24">
        <v>0.83184029999999998</v>
      </c>
      <c r="K182" s="24">
        <v>4.3282470000000003E-2</v>
      </c>
      <c r="L182" s="24">
        <v>7.5914720000000005E-2</v>
      </c>
      <c r="M182" s="25">
        <v>4.8962489999999997E-2</v>
      </c>
      <c r="O182" s="19">
        <v>60</v>
      </c>
      <c r="P182" s="32">
        <v>179</v>
      </c>
      <c r="Q182" s="24">
        <v>0.81622700000000004</v>
      </c>
      <c r="R182" s="24">
        <v>4.7464529999999998E-2</v>
      </c>
      <c r="S182" s="24">
        <v>8.2096589999999997E-2</v>
      </c>
      <c r="T182" s="25">
        <v>5.4211849999999999E-2</v>
      </c>
      <c r="V182" s="153">
        <f t="shared" si="7"/>
        <v>0.91771179999999997</v>
      </c>
      <c r="W182" s="44">
        <f t="shared" si="8"/>
        <v>0.83184029999999998</v>
      </c>
      <c r="X182" s="154">
        <f t="shared" si="9"/>
        <v>0.81622700000000004</v>
      </c>
    </row>
    <row r="183" spans="1:24" x14ac:dyDescent="0.25">
      <c r="A183" s="19">
        <v>60</v>
      </c>
      <c r="B183" s="32">
        <v>180</v>
      </c>
      <c r="C183" s="24">
        <v>4.0400400000000003E-2</v>
      </c>
      <c r="D183" s="24">
        <v>8.543038E-2</v>
      </c>
      <c r="E183" s="24">
        <v>2.3017559999999999E-2</v>
      </c>
      <c r="F183" s="25">
        <v>0.85115169999999996</v>
      </c>
      <c r="H183" s="19">
        <v>60</v>
      </c>
      <c r="I183" s="32">
        <v>180</v>
      </c>
      <c r="J183" s="24">
        <v>8.4277350000000001E-2</v>
      </c>
      <c r="K183" s="24">
        <v>0.1483082</v>
      </c>
      <c r="L183" s="24">
        <v>4.8170150000000002E-2</v>
      </c>
      <c r="M183" s="25">
        <v>0.71924429999999995</v>
      </c>
      <c r="O183" s="19">
        <v>60</v>
      </c>
      <c r="P183" s="32">
        <v>180</v>
      </c>
      <c r="Q183" s="24">
        <v>9.2952160000000006E-2</v>
      </c>
      <c r="R183" s="24">
        <v>0.15755669999999999</v>
      </c>
      <c r="S183" s="24">
        <v>5.2835529999999999E-2</v>
      </c>
      <c r="T183" s="25">
        <v>0.69665560000000004</v>
      </c>
      <c r="V183" s="153">
        <f t="shared" si="7"/>
        <v>0.85115169999999996</v>
      </c>
      <c r="W183" s="44">
        <f t="shared" si="8"/>
        <v>0.71924429999999995</v>
      </c>
      <c r="X183" s="154">
        <f t="shared" si="9"/>
        <v>0.69665560000000004</v>
      </c>
    </row>
    <row r="184" spans="1:24" x14ac:dyDescent="0.25">
      <c r="A184" s="19">
        <v>61</v>
      </c>
      <c r="B184" s="32">
        <v>181</v>
      </c>
      <c r="C184" s="24">
        <v>0.99987380000000003</v>
      </c>
      <c r="D184" s="24">
        <v>2.391019E-5</v>
      </c>
      <c r="E184" s="24">
        <v>9.333384E-5</v>
      </c>
      <c r="F184" s="25">
        <v>8.9986189999999992E-6</v>
      </c>
      <c r="H184" s="19">
        <v>61</v>
      </c>
      <c r="I184" s="32">
        <v>181</v>
      </c>
      <c r="J184" s="24">
        <v>0.99997170000000002</v>
      </c>
      <c r="K184" s="24">
        <v>5.011407E-6</v>
      </c>
      <c r="L184" s="24">
        <v>2.119331E-5</v>
      </c>
      <c r="M184" s="25">
        <v>2.0614709999999999E-6</v>
      </c>
      <c r="O184" s="19">
        <v>61</v>
      </c>
      <c r="P184" s="32">
        <v>181</v>
      </c>
      <c r="Q184" s="24">
        <v>0.99999890000000002</v>
      </c>
      <c r="R184" s="24">
        <v>1.960691E-7</v>
      </c>
      <c r="S184" s="24">
        <v>8.3584280000000004E-7</v>
      </c>
      <c r="T184" s="25">
        <v>7.3525879999999994E-8</v>
      </c>
      <c r="V184" s="153">
        <f t="shared" si="7"/>
        <v>0.99987380000000003</v>
      </c>
      <c r="W184" s="44">
        <f t="shared" si="8"/>
        <v>0.99997170000000002</v>
      </c>
      <c r="X184" s="154">
        <f t="shared" si="9"/>
        <v>0.99999890000000002</v>
      </c>
    </row>
    <row r="185" spans="1:24" x14ac:dyDescent="0.25">
      <c r="A185" s="19">
        <v>61</v>
      </c>
      <c r="B185" s="32">
        <v>182</v>
      </c>
      <c r="C185" s="24">
        <v>0.99886609999999998</v>
      </c>
      <c r="D185" s="24">
        <v>7.1084040000000005E-4</v>
      </c>
      <c r="E185" s="24">
        <v>3.5511579999999998E-4</v>
      </c>
      <c r="F185" s="25">
        <v>6.7968589999999998E-5</v>
      </c>
      <c r="H185" s="19">
        <v>61</v>
      </c>
      <c r="I185" s="32">
        <v>182</v>
      </c>
      <c r="J185" s="24">
        <v>0.90098239999999996</v>
      </c>
      <c r="K185" s="24">
        <v>9.8700399999999994E-2</v>
      </c>
      <c r="L185" s="24">
        <v>2.3360359999999999E-4</v>
      </c>
      <c r="M185" s="25">
        <v>8.362984E-5</v>
      </c>
      <c r="O185" s="19">
        <v>61</v>
      </c>
      <c r="P185" s="32">
        <v>182</v>
      </c>
      <c r="Q185" s="24">
        <v>0.99999269999999996</v>
      </c>
      <c r="R185" s="24">
        <v>4.8167930000000002E-6</v>
      </c>
      <c r="S185" s="24">
        <v>2.2794339999999998E-6</v>
      </c>
      <c r="T185" s="25">
        <v>2.1302569999999999E-7</v>
      </c>
      <c r="V185" s="153">
        <f t="shared" si="7"/>
        <v>0.99886609999999998</v>
      </c>
      <c r="W185" s="44">
        <f t="shared" si="8"/>
        <v>0.90098239999999996</v>
      </c>
      <c r="X185" s="154">
        <f t="shared" si="9"/>
        <v>0.99999269999999996</v>
      </c>
    </row>
    <row r="186" spans="1:24" x14ac:dyDescent="0.25">
      <c r="A186" s="19">
        <v>61</v>
      </c>
      <c r="B186" s="32">
        <v>183</v>
      </c>
      <c r="C186" s="24">
        <v>4.0446560000000001E-6</v>
      </c>
      <c r="D186" s="24">
        <v>0.99977210000000005</v>
      </c>
      <c r="E186" s="24">
        <v>2.2326699999999998E-6</v>
      </c>
      <c r="F186" s="25">
        <v>2.215994E-4</v>
      </c>
      <c r="H186" s="19">
        <v>61</v>
      </c>
      <c r="I186" s="32">
        <v>183</v>
      </c>
      <c r="J186" s="24">
        <v>1.5631159999999999E-6</v>
      </c>
      <c r="K186" s="24">
        <v>0.9992761</v>
      </c>
      <c r="L186" s="24">
        <v>8.6113410000000003E-7</v>
      </c>
      <c r="M186" s="25">
        <v>7.2144240000000001E-4</v>
      </c>
      <c r="O186" s="19">
        <v>61</v>
      </c>
      <c r="P186" s="32">
        <v>183</v>
      </c>
      <c r="Q186" s="24">
        <v>2.8109220000000001E-8</v>
      </c>
      <c r="R186" s="24">
        <v>0.99999819999999995</v>
      </c>
      <c r="S186" s="24">
        <v>1.557846E-8</v>
      </c>
      <c r="T186" s="25">
        <v>1.8358029999999999E-6</v>
      </c>
      <c r="V186" s="153">
        <f t="shared" si="7"/>
        <v>0.99977210000000005</v>
      </c>
      <c r="W186" s="44">
        <f t="shared" si="8"/>
        <v>0.9992761</v>
      </c>
      <c r="X186" s="154">
        <f t="shared" si="9"/>
        <v>0.99999819999999995</v>
      </c>
    </row>
    <row r="187" spans="1:24" x14ac:dyDescent="0.25">
      <c r="A187" s="19">
        <v>62</v>
      </c>
      <c r="B187" s="32">
        <v>184</v>
      </c>
      <c r="C187" s="24">
        <v>0.99144940000000004</v>
      </c>
      <c r="D187" s="24">
        <v>8.1845240000000003E-4</v>
      </c>
      <c r="E187" s="24">
        <v>7.0309829999999998E-4</v>
      </c>
      <c r="F187" s="25">
        <v>7.0290819999999999E-3</v>
      </c>
      <c r="H187" s="19">
        <v>62</v>
      </c>
      <c r="I187" s="32">
        <v>184</v>
      </c>
      <c r="J187" s="24">
        <v>0.99995389999999995</v>
      </c>
      <c r="K187" s="24">
        <v>8.8217140000000006E-6</v>
      </c>
      <c r="L187" s="24">
        <v>2.867928E-5</v>
      </c>
      <c r="M187" s="25">
        <v>8.6156200000000007E-6</v>
      </c>
      <c r="O187" s="19">
        <v>62</v>
      </c>
      <c r="P187" s="32">
        <v>184</v>
      </c>
      <c r="Q187" s="24">
        <v>0.99999870000000002</v>
      </c>
      <c r="R187" s="24">
        <v>2.3946920000000002E-7</v>
      </c>
      <c r="S187" s="24">
        <v>1.016167E-6</v>
      </c>
      <c r="T187" s="25">
        <v>8.9356569999999999E-8</v>
      </c>
      <c r="V187" s="153">
        <f t="shared" si="7"/>
        <v>0.99144940000000004</v>
      </c>
      <c r="W187" s="44">
        <f t="shared" si="8"/>
        <v>0.99995389999999995</v>
      </c>
      <c r="X187" s="154">
        <f t="shared" si="9"/>
        <v>0.99999870000000002</v>
      </c>
    </row>
    <row r="188" spans="1:24" x14ac:dyDescent="0.25">
      <c r="A188" s="19">
        <v>62</v>
      </c>
      <c r="B188" s="32">
        <v>185</v>
      </c>
      <c r="C188" s="24">
        <v>0.91107199999999999</v>
      </c>
      <c r="D188" s="24">
        <v>3.3150909999999999E-2</v>
      </c>
      <c r="E188" s="24">
        <v>5.4939160000000001E-2</v>
      </c>
      <c r="F188" s="25">
        <v>8.3792179999999999E-4</v>
      </c>
      <c r="H188" s="19">
        <v>62</v>
      </c>
      <c r="I188" s="32">
        <v>185</v>
      </c>
      <c r="J188" s="24">
        <v>0.9997395</v>
      </c>
      <c r="K188" s="24">
        <v>6.118939E-5</v>
      </c>
      <c r="L188" s="24">
        <v>1.898739E-4</v>
      </c>
      <c r="M188" s="25">
        <v>9.4621009999999998E-6</v>
      </c>
      <c r="O188" s="19">
        <v>62</v>
      </c>
      <c r="P188" s="32">
        <v>185</v>
      </c>
      <c r="Q188" s="24">
        <v>0.99999769999999999</v>
      </c>
      <c r="R188" s="24">
        <v>4.108183E-7</v>
      </c>
      <c r="S188" s="24">
        <v>1.7580219999999999E-6</v>
      </c>
      <c r="T188" s="25">
        <v>1.5619959999999999E-7</v>
      </c>
      <c r="V188" s="153">
        <f t="shared" si="7"/>
        <v>0.91107199999999999</v>
      </c>
      <c r="W188" s="44">
        <f t="shared" si="8"/>
        <v>0.9997395</v>
      </c>
      <c r="X188" s="154">
        <f t="shared" si="9"/>
        <v>0.99999769999999999</v>
      </c>
    </row>
    <row r="189" spans="1:24" x14ac:dyDescent="0.25">
      <c r="A189" s="19">
        <v>62</v>
      </c>
      <c r="B189" s="32">
        <v>186</v>
      </c>
      <c r="C189" s="24">
        <v>1.13897E-4</v>
      </c>
      <c r="D189" s="24">
        <v>1.613717E-3</v>
      </c>
      <c r="E189" s="24">
        <v>3.8053589999999997E-5</v>
      </c>
      <c r="F189" s="25">
        <v>0.99823430000000002</v>
      </c>
      <c r="H189" s="19">
        <v>62</v>
      </c>
      <c r="I189" s="32">
        <v>186</v>
      </c>
      <c r="J189" s="24">
        <v>1.152347E-5</v>
      </c>
      <c r="K189" s="24">
        <v>3.0680490000000002E-4</v>
      </c>
      <c r="L189" s="24">
        <v>6.2544450000000004E-6</v>
      </c>
      <c r="M189" s="25">
        <v>0.99967539999999999</v>
      </c>
      <c r="O189" s="19">
        <v>62</v>
      </c>
      <c r="P189" s="32">
        <v>186</v>
      </c>
      <c r="Q189" s="24">
        <v>3.89834E-7</v>
      </c>
      <c r="R189" s="24">
        <v>1.3062380000000001E-5</v>
      </c>
      <c r="S189" s="24">
        <v>2.1105160000000001E-7</v>
      </c>
      <c r="T189" s="25">
        <v>0.99998629999999999</v>
      </c>
      <c r="V189" s="153">
        <f t="shared" si="7"/>
        <v>0.99823430000000002</v>
      </c>
      <c r="W189" s="44">
        <f t="shared" si="8"/>
        <v>0.99967539999999999</v>
      </c>
      <c r="X189" s="154">
        <f t="shared" si="9"/>
        <v>0.99998629999999999</v>
      </c>
    </row>
    <row r="190" spans="1:24" x14ac:dyDescent="0.25">
      <c r="A190" s="19">
        <v>63</v>
      </c>
      <c r="B190" s="32">
        <v>187</v>
      </c>
      <c r="C190" s="24">
        <v>0.55876000000000003</v>
      </c>
      <c r="D190" s="24">
        <v>2.2868579999999999E-2</v>
      </c>
      <c r="E190" s="24">
        <v>0.40731699999999998</v>
      </c>
      <c r="F190" s="25">
        <v>1.105447E-2</v>
      </c>
      <c r="H190" s="19">
        <v>63</v>
      </c>
      <c r="I190" s="32">
        <v>187</v>
      </c>
      <c r="J190" s="24">
        <v>2.1682709999999998E-3</v>
      </c>
      <c r="K190" s="24">
        <v>5.2647019999999996E-3</v>
      </c>
      <c r="L190" s="24">
        <v>0.99251699999999998</v>
      </c>
      <c r="M190" s="25">
        <v>5.0031029999999998E-5</v>
      </c>
      <c r="O190" s="19">
        <v>63</v>
      </c>
      <c r="P190" s="32">
        <v>187</v>
      </c>
      <c r="Q190" s="24">
        <v>1.7277840000000001E-4</v>
      </c>
      <c r="R190" s="24">
        <v>0.18981210000000001</v>
      </c>
      <c r="S190" s="24">
        <v>0.80998820000000005</v>
      </c>
      <c r="T190" s="25">
        <v>2.694756E-5</v>
      </c>
      <c r="V190" s="153">
        <f t="shared" si="7"/>
        <v>0.55876000000000003</v>
      </c>
      <c r="W190" s="44">
        <f t="shared" si="8"/>
        <v>0.99251699999999998</v>
      </c>
      <c r="X190" s="154">
        <f t="shared" si="9"/>
        <v>0.80998820000000005</v>
      </c>
    </row>
    <row r="191" spans="1:24" x14ac:dyDescent="0.25">
      <c r="A191" s="19">
        <v>63</v>
      </c>
      <c r="B191" s="32">
        <v>188</v>
      </c>
      <c r="C191" s="24">
        <v>9.8870950000000003E-3</v>
      </c>
      <c r="D191" s="24">
        <v>0.92659290000000005</v>
      </c>
      <c r="E191" s="24">
        <v>5.8472259999999996E-3</v>
      </c>
      <c r="F191" s="25">
        <v>5.7672809999999998E-2</v>
      </c>
      <c r="H191" s="19">
        <v>63</v>
      </c>
      <c r="I191" s="32">
        <v>188</v>
      </c>
      <c r="J191" s="24">
        <v>8.2782150000000005E-5</v>
      </c>
      <c r="K191" s="24">
        <v>0.90103529999999998</v>
      </c>
      <c r="L191" s="24">
        <v>3.8124429999999999E-5</v>
      </c>
      <c r="M191" s="25">
        <v>9.8843749999999994E-2</v>
      </c>
      <c r="O191" s="19">
        <v>63</v>
      </c>
      <c r="P191" s="32">
        <v>188</v>
      </c>
      <c r="Q191" s="24">
        <v>2.6260760000000002E-5</v>
      </c>
      <c r="R191" s="24">
        <v>0.97539580000000004</v>
      </c>
      <c r="S191" s="24">
        <v>1.130012E-5</v>
      </c>
      <c r="T191" s="25">
        <v>2.4566640000000001E-2</v>
      </c>
      <c r="V191" s="153">
        <f t="shared" si="7"/>
        <v>0.92659290000000005</v>
      </c>
      <c r="W191" s="44">
        <f t="shared" si="8"/>
        <v>0.90103529999999998</v>
      </c>
      <c r="X191" s="154">
        <f t="shared" si="9"/>
        <v>0.97539580000000004</v>
      </c>
    </row>
    <row r="192" spans="1:24" x14ac:dyDescent="0.25">
      <c r="A192" s="19">
        <v>63</v>
      </c>
      <c r="B192" s="32">
        <v>189</v>
      </c>
      <c r="C192" s="24">
        <v>0.98089320000000002</v>
      </c>
      <c r="D192" s="24">
        <v>1.4348939999999999E-3</v>
      </c>
      <c r="E192" s="24">
        <v>1.488456E-2</v>
      </c>
      <c r="F192" s="25">
        <v>2.787332E-3</v>
      </c>
      <c r="H192" s="19">
        <v>63</v>
      </c>
      <c r="I192" s="32">
        <v>189</v>
      </c>
      <c r="J192" s="24">
        <v>0.99984410000000001</v>
      </c>
      <c r="K192" s="24">
        <v>4.2878699999999997E-6</v>
      </c>
      <c r="L192" s="24">
        <v>1.4328729999999999E-4</v>
      </c>
      <c r="M192" s="25">
        <v>8.3454130000000003E-6</v>
      </c>
      <c r="O192" s="19">
        <v>63</v>
      </c>
      <c r="P192" s="32">
        <v>189</v>
      </c>
      <c r="Q192" s="24">
        <v>0.99999610000000005</v>
      </c>
      <c r="R192" s="24">
        <v>8.1251399999999999E-8</v>
      </c>
      <c r="S192" s="24">
        <v>3.6625239999999999E-6</v>
      </c>
      <c r="T192" s="25">
        <v>1.5932940000000001E-7</v>
      </c>
      <c r="V192" s="153">
        <f t="shared" si="7"/>
        <v>0.98089320000000002</v>
      </c>
      <c r="W192" s="44">
        <f t="shared" si="8"/>
        <v>0.99984410000000001</v>
      </c>
      <c r="X192" s="154">
        <f t="shared" si="9"/>
        <v>0.99999610000000005</v>
      </c>
    </row>
    <row r="193" spans="1:24" x14ac:dyDescent="0.25">
      <c r="A193" s="19">
        <v>64</v>
      </c>
      <c r="B193" s="32">
        <v>190</v>
      </c>
      <c r="C193" s="24">
        <v>0.99924650000000004</v>
      </c>
      <c r="D193" s="24">
        <v>9.2871030000000001E-5</v>
      </c>
      <c r="E193" s="24">
        <v>6.2263889999999999E-4</v>
      </c>
      <c r="F193" s="25">
        <v>3.7964499999999999E-5</v>
      </c>
      <c r="H193" s="19">
        <v>64</v>
      </c>
      <c r="I193" s="32">
        <v>190</v>
      </c>
      <c r="J193" s="24">
        <v>0.98329699999999998</v>
      </c>
      <c r="K193" s="24">
        <v>8.9215150000000003E-5</v>
      </c>
      <c r="L193" s="24">
        <v>1.6589099999999999E-2</v>
      </c>
      <c r="M193" s="25">
        <v>2.472745E-5</v>
      </c>
      <c r="O193" s="19">
        <v>64</v>
      </c>
      <c r="P193" s="32">
        <v>190</v>
      </c>
      <c r="Q193" s="24">
        <v>2.126427E-4</v>
      </c>
      <c r="R193" s="24">
        <v>7.7733840000000002E-7</v>
      </c>
      <c r="S193" s="24">
        <v>0.99978650000000002</v>
      </c>
      <c r="T193" s="25">
        <v>1.03992E-7</v>
      </c>
      <c r="V193" s="153">
        <f t="shared" si="7"/>
        <v>0.99924650000000004</v>
      </c>
      <c r="W193" s="44">
        <f t="shared" si="8"/>
        <v>0.98329699999999998</v>
      </c>
      <c r="X193" s="154">
        <f t="shared" si="9"/>
        <v>0.99978650000000002</v>
      </c>
    </row>
    <row r="194" spans="1:24" x14ac:dyDescent="0.25">
      <c r="A194" s="19">
        <v>64</v>
      </c>
      <c r="B194" s="32">
        <v>191</v>
      </c>
      <c r="C194" s="24">
        <v>3.7588800000000002E-5</v>
      </c>
      <c r="D194" s="24">
        <v>0.99983270000000002</v>
      </c>
      <c r="E194" s="24">
        <v>2.2511879999999999E-5</v>
      </c>
      <c r="F194" s="25">
        <v>1.0718570000000001E-4</v>
      </c>
      <c r="H194" s="19">
        <v>64</v>
      </c>
      <c r="I194" s="32">
        <v>191</v>
      </c>
      <c r="J194" s="24">
        <v>7.9060780000000002E-6</v>
      </c>
      <c r="K194" s="24">
        <v>0.99996309999999999</v>
      </c>
      <c r="L194" s="24">
        <v>5.0623669999999997E-6</v>
      </c>
      <c r="M194" s="25">
        <v>2.3902529999999999E-5</v>
      </c>
      <c r="O194" s="19">
        <v>64</v>
      </c>
      <c r="P194" s="32">
        <v>191</v>
      </c>
      <c r="Q194" s="24">
        <v>2.7220550000000001E-7</v>
      </c>
      <c r="R194" s="24">
        <v>0.99999870000000002</v>
      </c>
      <c r="S194" s="24">
        <v>1.8311899999999999E-7</v>
      </c>
      <c r="T194" s="25">
        <v>8.5106750000000005E-7</v>
      </c>
      <c r="V194" s="153">
        <f t="shared" si="7"/>
        <v>0.99983270000000002</v>
      </c>
      <c r="W194" s="44">
        <f t="shared" si="8"/>
        <v>0.99996309999999999</v>
      </c>
      <c r="X194" s="154">
        <f t="shared" si="9"/>
        <v>0.99999870000000002</v>
      </c>
    </row>
    <row r="195" spans="1:24" x14ac:dyDescent="0.25">
      <c r="A195" s="19">
        <v>64</v>
      </c>
      <c r="B195" s="32">
        <v>192</v>
      </c>
      <c r="C195" s="24">
        <v>0.98410509999999995</v>
      </c>
      <c r="D195" s="24">
        <v>8.8316499999999999E-3</v>
      </c>
      <c r="E195" s="24">
        <v>4.9277990000000001E-3</v>
      </c>
      <c r="F195" s="25">
        <v>2.1354619999999999E-3</v>
      </c>
      <c r="H195" s="19">
        <v>64</v>
      </c>
      <c r="I195" s="32">
        <v>192</v>
      </c>
      <c r="J195" s="24">
        <v>0.99974320000000005</v>
      </c>
      <c r="K195" s="24">
        <v>1.394276E-5</v>
      </c>
      <c r="L195" s="24">
        <v>2.259803E-4</v>
      </c>
      <c r="M195" s="25">
        <v>1.688759E-5</v>
      </c>
      <c r="O195" s="19">
        <v>64</v>
      </c>
      <c r="P195" s="32">
        <v>192</v>
      </c>
      <c r="Q195" s="24">
        <v>0.99999090000000002</v>
      </c>
      <c r="R195" s="24">
        <v>1.8914869999999999E-7</v>
      </c>
      <c r="S195" s="24">
        <v>8.4977080000000002E-6</v>
      </c>
      <c r="T195" s="25">
        <v>3.714975E-7</v>
      </c>
      <c r="V195" s="153">
        <f t="shared" si="7"/>
        <v>0.98410509999999995</v>
      </c>
      <c r="W195" s="44">
        <f t="shared" si="8"/>
        <v>0.99974320000000005</v>
      </c>
      <c r="X195" s="154">
        <f t="shared" si="9"/>
        <v>0.99999090000000002</v>
      </c>
    </row>
    <row r="196" spans="1:24" x14ac:dyDescent="0.25">
      <c r="A196" s="19">
        <v>65</v>
      </c>
      <c r="B196" s="32">
        <v>193</v>
      </c>
      <c r="C196" s="24">
        <v>0.98268829999999996</v>
      </c>
      <c r="D196" s="24">
        <v>2.0200959999999999E-3</v>
      </c>
      <c r="E196" s="24">
        <v>1.4899729999999999E-3</v>
      </c>
      <c r="F196" s="25">
        <v>1.3801620000000001E-2</v>
      </c>
      <c r="H196" s="19">
        <v>65</v>
      </c>
      <c r="I196" s="32">
        <v>193</v>
      </c>
      <c r="J196" s="24">
        <v>0.99984450000000002</v>
      </c>
      <c r="K196" s="24">
        <v>3.022912E-5</v>
      </c>
      <c r="L196" s="24">
        <v>9.7198590000000001E-5</v>
      </c>
      <c r="M196" s="25">
        <v>2.8086710000000001E-5</v>
      </c>
      <c r="O196" s="19">
        <v>65</v>
      </c>
      <c r="P196" s="32">
        <v>193</v>
      </c>
      <c r="Q196" s="24">
        <v>0.99999539999999998</v>
      </c>
      <c r="R196" s="24">
        <v>8.2076190000000001E-7</v>
      </c>
      <c r="S196" s="24">
        <v>3.4899190000000001E-6</v>
      </c>
      <c r="T196" s="25">
        <v>3.0979519999999999E-7</v>
      </c>
      <c r="V196" s="153">
        <f t="shared" si="7"/>
        <v>0.98268829999999996</v>
      </c>
      <c r="W196" s="44">
        <f t="shared" si="8"/>
        <v>0.99984450000000002</v>
      </c>
      <c r="X196" s="154">
        <f t="shared" si="9"/>
        <v>0.99999539999999998</v>
      </c>
    </row>
    <row r="197" spans="1:24" x14ac:dyDescent="0.25">
      <c r="A197" s="19">
        <v>65</v>
      </c>
      <c r="B197" s="32">
        <v>194</v>
      </c>
      <c r="C197" s="24">
        <v>2.7065460000000002E-3</v>
      </c>
      <c r="D197" s="24">
        <v>0.99664600000000003</v>
      </c>
      <c r="E197" s="24">
        <v>2.6470569999999998E-4</v>
      </c>
      <c r="F197" s="25">
        <v>3.827212E-4</v>
      </c>
      <c r="H197" s="19">
        <v>65</v>
      </c>
      <c r="I197" s="32">
        <v>194</v>
      </c>
      <c r="J197" s="24">
        <v>0.9987087</v>
      </c>
      <c r="K197" s="24">
        <v>1.049648E-3</v>
      </c>
      <c r="L197" s="24">
        <v>1.8299979999999999E-4</v>
      </c>
      <c r="M197" s="25">
        <v>5.8693670000000001E-5</v>
      </c>
      <c r="O197" s="19">
        <v>65</v>
      </c>
      <c r="P197" s="32">
        <v>194</v>
      </c>
      <c r="Q197" s="24">
        <v>0.99999819999999995</v>
      </c>
      <c r="R197" s="24">
        <v>3.2288180000000001E-7</v>
      </c>
      <c r="S197" s="24">
        <v>1.384836E-6</v>
      </c>
      <c r="T197" s="25">
        <v>1.2345599999999999E-7</v>
      </c>
      <c r="V197" s="153">
        <f t="shared" ref="V197:V260" si="10">MAX(C197:F197)</f>
        <v>0.99664600000000003</v>
      </c>
      <c r="W197" s="44">
        <f t="shared" ref="W197:W260" si="11">MAX(J197:M197)</f>
        <v>0.9987087</v>
      </c>
      <c r="X197" s="154">
        <f t="shared" ref="X197:X260" si="12">MAX(Q197:T197)</f>
        <v>0.99999819999999995</v>
      </c>
    </row>
    <row r="198" spans="1:24" x14ac:dyDescent="0.25">
      <c r="A198" s="19">
        <v>65</v>
      </c>
      <c r="B198" s="32">
        <v>195</v>
      </c>
      <c r="C198" s="24">
        <v>2.203722E-2</v>
      </c>
      <c r="D198" s="24">
        <v>0.91796940000000005</v>
      </c>
      <c r="E198" s="24">
        <v>1.112128E-3</v>
      </c>
      <c r="F198" s="25">
        <v>5.8881219999999998E-2</v>
      </c>
      <c r="H198" s="19">
        <v>65</v>
      </c>
      <c r="I198" s="32">
        <v>195</v>
      </c>
      <c r="J198" s="24">
        <v>6.2020960000000005E-5</v>
      </c>
      <c r="K198" s="24">
        <v>4.1423459999999999E-3</v>
      </c>
      <c r="L198" s="24">
        <v>2.2449489999999998E-5</v>
      </c>
      <c r="M198" s="25">
        <v>0.99577320000000002</v>
      </c>
      <c r="O198" s="19">
        <v>65</v>
      </c>
      <c r="P198" s="32">
        <v>195</v>
      </c>
      <c r="Q198" s="24">
        <v>3.9425280000000002E-7</v>
      </c>
      <c r="R198" s="24">
        <v>1.335108E-5</v>
      </c>
      <c r="S198" s="24">
        <v>2.1329079999999999E-7</v>
      </c>
      <c r="T198" s="25">
        <v>0.99998600000000004</v>
      </c>
      <c r="V198" s="153">
        <f t="shared" si="10"/>
        <v>0.91796940000000005</v>
      </c>
      <c r="W198" s="44">
        <f t="shared" si="11"/>
        <v>0.99577320000000002</v>
      </c>
      <c r="X198" s="154">
        <f t="shared" si="12"/>
        <v>0.99998600000000004</v>
      </c>
    </row>
    <row r="199" spans="1:24" x14ac:dyDescent="0.25">
      <c r="A199" s="19">
        <v>66</v>
      </c>
      <c r="B199" s="32">
        <v>196</v>
      </c>
      <c r="C199" s="24">
        <v>0.30544710000000003</v>
      </c>
      <c r="D199" s="24">
        <v>0.57908559999999998</v>
      </c>
      <c r="E199" s="24">
        <v>5.5022949999999999E-3</v>
      </c>
      <c r="F199" s="25">
        <v>0.10996499999999999</v>
      </c>
      <c r="H199" s="19">
        <v>66</v>
      </c>
      <c r="I199" s="32">
        <v>196</v>
      </c>
      <c r="J199" s="24">
        <v>1.278714E-3</v>
      </c>
      <c r="K199" s="24">
        <v>0.99406760000000005</v>
      </c>
      <c r="L199" s="24">
        <v>4.1324789999999997E-3</v>
      </c>
      <c r="M199" s="25">
        <v>5.2119250000000003E-4</v>
      </c>
      <c r="O199" s="19">
        <v>66</v>
      </c>
      <c r="P199" s="32">
        <v>196</v>
      </c>
      <c r="Q199" s="24">
        <v>6.2560069999999999E-7</v>
      </c>
      <c r="R199" s="24">
        <v>0.99999700000000002</v>
      </c>
      <c r="S199" s="24">
        <v>5.0716320000000001E-7</v>
      </c>
      <c r="T199" s="25">
        <v>1.907219E-6</v>
      </c>
      <c r="V199" s="153">
        <f t="shared" si="10"/>
        <v>0.57908559999999998</v>
      </c>
      <c r="W199" s="44">
        <f t="shared" si="11"/>
        <v>0.99406760000000005</v>
      </c>
      <c r="X199" s="154">
        <f t="shared" si="12"/>
        <v>0.99999700000000002</v>
      </c>
    </row>
    <row r="200" spans="1:24" x14ac:dyDescent="0.25">
      <c r="A200" s="19">
        <v>66</v>
      </c>
      <c r="B200" s="32">
        <v>197</v>
      </c>
      <c r="C200" s="24">
        <v>1.105648E-4</v>
      </c>
      <c r="D200" s="24">
        <v>3.244715E-3</v>
      </c>
      <c r="E200" s="24">
        <v>3.1141179999999998E-5</v>
      </c>
      <c r="F200" s="25">
        <v>0.99661359999999999</v>
      </c>
      <c r="H200" s="19">
        <v>66</v>
      </c>
      <c r="I200" s="32">
        <v>197</v>
      </c>
      <c r="J200" s="24">
        <v>5.1192019999999998E-4</v>
      </c>
      <c r="K200" s="24">
        <v>0.27120339999999998</v>
      </c>
      <c r="L200" s="24">
        <v>1.697301E-4</v>
      </c>
      <c r="M200" s="25">
        <v>0.72811499999999996</v>
      </c>
      <c r="O200" s="19">
        <v>66</v>
      </c>
      <c r="P200" s="32">
        <v>197</v>
      </c>
      <c r="Q200" s="24">
        <v>8.9115079999999997E-7</v>
      </c>
      <c r="R200" s="24">
        <v>0.99979589999999996</v>
      </c>
      <c r="S200" s="24">
        <v>4.8501189999999998E-7</v>
      </c>
      <c r="T200" s="25">
        <v>2.026784E-4</v>
      </c>
      <c r="V200" s="153">
        <f t="shared" si="10"/>
        <v>0.99661359999999999</v>
      </c>
      <c r="W200" s="44">
        <f t="shared" si="11"/>
        <v>0.72811499999999996</v>
      </c>
      <c r="X200" s="154">
        <f t="shared" si="12"/>
        <v>0.99979589999999996</v>
      </c>
    </row>
    <row r="201" spans="1:24" x14ac:dyDescent="0.25">
      <c r="A201" s="19">
        <v>66</v>
      </c>
      <c r="B201" s="32">
        <v>198</v>
      </c>
      <c r="C201" s="24">
        <v>1.217793E-2</v>
      </c>
      <c r="D201" s="24">
        <v>5.4908430000000001E-2</v>
      </c>
      <c r="E201" s="24">
        <v>2.203502E-3</v>
      </c>
      <c r="F201" s="25">
        <v>0.93071009999999998</v>
      </c>
      <c r="H201" s="19">
        <v>66</v>
      </c>
      <c r="I201" s="32">
        <v>198</v>
      </c>
      <c r="J201" s="24">
        <v>0.99738450000000001</v>
      </c>
      <c r="K201" s="24">
        <v>2.9812760000000002E-4</v>
      </c>
      <c r="L201" s="24">
        <v>1.09274E-3</v>
      </c>
      <c r="M201" s="25">
        <v>1.2246189999999999E-3</v>
      </c>
      <c r="O201" s="19">
        <v>66</v>
      </c>
      <c r="P201" s="32">
        <v>198</v>
      </c>
      <c r="Q201" s="24">
        <v>0.99998279999999995</v>
      </c>
      <c r="R201" s="24">
        <v>3.6078869999999999E-7</v>
      </c>
      <c r="S201" s="24">
        <v>1.6177449999999999E-5</v>
      </c>
      <c r="T201" s="25">
        <v>7.0865939999999999E-7</v>
      </c>
      <c r="V201" s="153">
        <f t="shared" si="10"/>
        <v>0.93071009999999998</v>
      </c>
      <c r="W201" s="44">
        <f t="shared" si="11"/>
        <v>0.99738450000000001</v>
      </c>
      <c r="X201" s="154">
        <f t="shared" si="12"/>
        <v>0.99998279999999995</v>
      </c>
    </row>
    <row r="202" spans="1:24" x14ac:dyDescent="0.25">
      <c r="A202" s="19">
        <v>67</v>
      </c>
      <c r="B202" s="32">
        <v>199</v>
      </c>
      <c r="C202" s="24">
        <v>1.444901E-3</v>
      </c>
      <c r="D202" s="24">
        <v>3.9530000000000001E-4</v>
      </c>
      <c r="E202" s="24">
        <v>0.9980464</v>
      </c>
      <c r="F202" s="25">
        <v>1.133711E-4</v>
      </c>
      <c r="H202" s="19">
        <v>67</v>
      </c>
      <c r="I202" s="32">
        <v>199</v>
      </c>
      <c r="J202" s="24">
        <v>0.1257132</v>
      </c>
      <c r="K202" s="24">
        <v>4.4517090000000002E-2</v>
      </c>
      <c r="L202" s="24">
        <v>0.79355249999999999</v>
      </c>
      <c r="M202" s="25">
        <v>3.6217199999999998E-2</v>
      </c>
      <c r="O202" s="19">
        <v>67</v>
      </c>
      <c r="P202" s="32">
        <v>199</v>
      </c>
      <c r="Q202" s="24">
        <v>0.14551420000000001</v>
      </c>
      <c r="R202" s="24">
        <v>5.2389190000000002E-2</v>
      </c>
      <c r="S202" s="24">
        <v>0.75830660000000005</v>
      </c>
      <c r="T202" s="25">
        <v>4.3790000000000003E-2</v>
      </c>
      <c r="V202" s="153">
        <f t="shared" si="10"/>
        <v>0.9980464</v>
      </c>
      <c r="W202" s="44">
        <f t="shared" si="11"/>
        <v>0.79355249999999999</v>
      </c>
      <c r="X202" s="154">
        <f t="shared" si="12"/>
        <v>0.75830660000000005</v>
      </c>
    </row>
    <row r="203" spans="1:24" x14ac:dyDescent="0.25">
      <c r="A203" s="19">
        <v>67</v>
      </c>
      <c r="B203" s="32">
        <v>200</v>
      </c>
      <c r="C203" s="24">
        <v>2.138388E-4</v>
      </c>
      <c r="D203" s="24">
        <v>0.99827829999999995</v>
      </c>
      <c r="E203" s="24">
        <v>1.331867E-4</v>
      </c>
      <c r="F203" s="25">
        <v>1.374702E-3</v>
      </c>
      <c r="H203" s="19">
        <v>67</v>
      </c>
      <c r="I203" s="32">
        <v>200</v>
      </c>
      <c r="J203" s="24">
        <v>5.03585E-2</v>
      </c>
      <c r="K203" s="24">
        <v>0.85139600000000004</v>
      </c>
      <c r="L203" s="24">
        <v>3.1916439999999997E-2</v>
      </c>
      <c r="M203" s="25">
        <v>6.6329029999999997E-2</v>
      </c>
      <c r="O203" s="19">
        <v>67</v>
      </c>
      <c r="P203" s="32">
        <v>200</v>
      </c>
      <c r="Q203" s="24">
        <v>5.9804169999999997E-2</v>
      </c>
      <c r="R203" s="24">
        <v>0.82466459999999997</v>
      </c>
      <c r="S203" s="24">
        <v>3.7874999999999999E-2</v>
      </c>
      <c r="T203" s="25">
        <v>7.7656199999999995E-2</v>
      </c>
      <c r="V203" s="153">
        <f t="shared" si="10"/>
        <v>0.99827829999999995</v>
      </c>
      <c r="W203" s="44">
        <f t="shared" si="11"/>
        <v>0.85139600000000004</v>
      </c>
      <c r="X203" s="154">
        <f t="shared" si="12"/>
        <v>0.82466459999999997</v>
      </c>
    </row>
    <row r="204" spans="1:24" x14ac:dyDescent="0.25">
      <c r="A204" s="19">
        <v>67</v>
      </c>
      <c r="B204" s="32">
        <v>201</v>
      </c>
      <c r="C204" s="24">
        <v>6.8758250000000003E-3</v>
      </c>
      <c r="D204" s="24">
        <v>0.78629789999999999</v>
      </c>
      <c r="E204" s="24">
        <v>1.555397E-3</v>
      </c>
      <c r="F204" s="25">
        <v>0.20527090000000001</v>
      </c>
      <c r="H204" s="19">
        <v>67</v>
      </c>
      <c r="I204" s="32">
        <v>201</v>
      </c>
      <c r="J204" s="24">
        <v>6.2881820000000005E-2</v>
      </c>
      <c r="K204" s="24">
        <v>0.56798660000000001</v>
      </c>
      <c r="L204" s="24">
        <v>3.4586560000000002E-2</v>
      </c>
      <c r="M204" s="25">
        <v>0.33454499999999998</v>
      </c>
      <c r="O204" s="19">
        <v>67</v>
      </c>
      <c r="P204" s="32">
        <v>201</v>
      </c>
      <c r="Q204" s="24">
        <v>7.3401040000000001E-2</v>
      </c>
      <c r="R204" s="24">
        <v>0.53378820000000005</v>
      </c>
      <c r="S204" s="24">
        <v>4.0623079999999999E-2</v>
      </c>
      <c r="T204" s="25">
        <v>0.35218769999999999</v>
      </c>
      <c r="V204" s="153">
        <f t="shared" si="10"/>
        <v>0.78629789999999999</v>
      </c>
      <c r="W204" s="44">
        <f t="shared" si="11"/>
        <v>0.56798660000000001</v>
      </c>
      <c r="X204" s="154">
        <f t="shared" si="12"/>
        <v>0.53378820000000005</v>
      </c>
    </row>
    <row r="205" spans="1:24" x14ac:dyDescent="0.25">
      <c r="A205" s="19">
        <v>68</v>
      </c>
      <c r="B205" s="32">
        <v>202</v>
      </c>
      <c r="C205" s="24">
        <v>0.99865199999999998</v>
      </c>
      <c r="D205" s="24">
        <v>7.3244200000000006E-5</v>
      </c>
      <c r="E205" s="24">
        <v>1.2471610000000001E-3</v>
      </c>
      <c r="F205" s="25">
        <v>2.7562630000000001E-5</v>
      </c>
      <c r="H205" s="19">
        <v>68</v>
      </c>
      <c r="I205" s="32">
        <v>202</v>
      </c>
      <c r="J205" s="24">
        <v>0.99992559999999997</v>
      </c>
      <c r="K205" s="24">
        <v>1.2743450000000001E-5</v>
      </c>
      <c r="L205" s="24">
        <v>5.6357190000000002E-5</v>
      </c>
      <c r="M205" s="25">
        <v>5.2741339999999997E-6</v>
      </c>
      <c r="O205" s="19">
        <v>68</v>
      </c>
      <c r="P205" s="32">
        <v>202</v>
      </c>
      <c r="Q205" s="24">
        <v>0.99999720000000003</v>
      </c>
      <c r="R205" s="24">
        <v>4.9262580000000005E-7</v>
      </c>
      <c r="S205" s="24">
        <v>2.0965550000000002E-6</v>
      </c>
      <c r="T205" s="25">
        <v>1.8563249999999999E-7</v>
      </c>
      <c r="V205" s="153">
        <f t="shared" si="10"/>
        <v>0.99865199999999998</v>
      </c>
      <c r="W205" s="44">
        <f t="shared" si="11"/>
        <v>0.99992559999999997</v>
      </c>
      <c r="X205" s="154">
        <f t="shared" si="12"/>
        <v>0.99999720000000003</v>
      </c>
    </row>
    <row r="206" spans="1:24" x14ac:dyDescent="0.25">
      <c r="A206" s="19">
        <v>68</v>
      </c>
      <c r="B206" s="32">
        <v>203</v>
      </c>
      <c r="C206" s="24">
        <v>0.9999709</v>
      </c>
      <c r="D206" s="24">
        <v>5.1004530000000003E-6</v>
      </c>
      <c r="E206" s="24">
        <v>2.197182E-5</v>
      </c>
      <c r="F206" s="25">
        <v>2.0676049999999998E-6</v>
      </c>
      <c r="H206" s="19">
        <v>68</v>
      </c>
      <c r="I206" s="32">
        <v>203</v>
      </c>
      <c r="J206" s="24">
        <v>0.99999309999999997</v>
      </c>
      <c r="K206" s="24">
        <v>1.2127850000000001E-6</v>
      </c>
      <c r="L206" s="24">
        <v>5.1545999999999997E-6</v>
      </c>
      <c r="M206" s="25">
        <v>4.9141809999999998E-7</v>
      </c>
      <c r="O206" s="19">
        <v>68</v>
      </c>
      <c r="P206" s="32">
        <v>203</v>
      </c>
      <c r="Q206" s="24">
        <v>0.99999970000000005</v>
      </c>
      <c r="R206" s="24">
        <v>4.7777789999999999E-8</v>
      </c>
      <c r="S206" s="24">
        <v>2.036547E-7</v>
      </c>
      <c r="T206" s="25">
        <v>1.779188E-8</v>
      </c>
      <c r="V206" s="153">
        <f t="shared" si="10"/>
        <v>0.9999709</v>
      </c>
      <c r="W206" s="44">
        <f t="shared" si="11"/>
        <v>0.99999309999999997</v>
      </c>
      <c r="X206" s="154">
        <f t="shared" si="12"/>
        <v>0.99999970000000005</v>
      </c>
    </row>
    <row r="207" spans="1:24" x14ac:dyDescent="0.25">
      <c r="A207" s="19">
        <v>68</v>
      </c>
      <c r="B207" s="32">
        <v>204</v>
      </c>
      <c r="C207" s="24">
        <v>0.99832589999999999</v>
      </c>
      <c r="D207" s="24">
        <v>2.866761E-5</v>
      </c>
      <c r="E207" s="24">
        <v>1.5898970000000001E-3</v>
      </c>
      <c r="F207" s="25">
        <v>5.5507460000000001E-5</v>
      </c>
      <c r="H207" s="19">
        <v>68</v>
      </c>
      <c r="I207" s="32">
        <v>204</v>
      </c>
      <c r="J207" s="24">
        <v>0.99976149999999997</v>
      </c>
      <c r="K207" s="24">
        <v>6.1022279999999997E-6</v>
      </c>
      <c r="L207" s="24">
        <v>2.20535E-4</v>
      </c>
      <c r="M207" s="25">
        <v>1.187363E-5</v>
      </c>
      <c r="O207" s="19">
        <v>68</v>
      </c>
      <c r="P207" s="32">
        <v>204</v>
      </c>
      <c r="Q207" s="24">
        <v>0.99999020000000005</v>
      </c>
      <c r="R207" s="24">
        <v>2.0384330000000001E-7</v>
      </c>
      <c r="S207" s="24">
        <v>9.1582789999999993E-6</v>
      </c>
      <c r="T207" s="25">
        <v>3.998165E-7</v>
      </c>
      <c r="V207" s="153">
        <f t="shared" si="10"/>
        <v>0.99832589999999999</v>
      </c>
      <c r="W207" s="44">
        <f t="shared" si="11"/>
        <v>0.99976149999999997</v>
      </c>
      <c r="X207" s="154">
        <f t="shared" si="12"/>
        <v>0.99999020000000005</v>
      </c>
    </row>
    <row r="208" spans="1:24" x14ac:dyDescent="0.25">
      <c r="A208" s="19">
        <v>69</v>
      </c>
      <c r="B208" s="32">
        <v>205</v>
      </c>
      <c r="C208" s="24">
        <v>5.3842560000000002E-5</v>
      </c>
      <c r="D208" s="24">
        <v>0.99975170000000002</v>
      </c>
      <c r="E208" s="24">
        <v>3.445827E-5</v>
      </c>
      <c r="F208" s="25">
        <v>1.6000349999999999E-4</v>
      </c>
      <c r="H208" s="19">
        <v>69</v>
      </c>
      <c r="I208" s="32">
        <v>205</v>
      </c>
      <c r="J208" s="24">
        <v>1.222806E-5</v>
      </c>
      <c r="K208" s="24">
        <v>0.99994260000000001</v>
      </c>
      <c r="L208" s="24">
        <v>7.8329560000000007E-6</v>
      </c>
      <c r="M208" s="25">
        <v>3.731581E-5</v>
      </c>
      <c r="O208" s="19">
        <v>69</v>
      </c>
      <c r="P208" s="32">
        <v>205</v>
      </c>
      <c r="Q208" s="24">
        <v>1.652304E-5</v>
      </c>
      <c r="R208" s="24">
        <v>0.99617270000000002</v>
      </c>
      <c r="S208" s="24">
        <v>7.178518E-6</v>
      </c>
      <c r="T208" s="25">
        <v>3.8036049999999998E-3</v>
      </c>
      <c r="V208" s="153">
        <f t="shared" si="10"/>
        <v>0.99975170000000002</v>
      </c>
      <c r="W208" s="44">
        <f t="shared" si="11"/>
        <v>0.99994260000000001</v>
      </c>
      <c r="X208" s="154">
        <f t="shared" si="12"/>
        <v>0.99617270000000002</v>
      </c>
    </row>
    <row r="209" spans="1:24" x14ac:dyDescent="0.25">
      <c r="A209" s="19">
        <v>69</v>
      </c>
      <c r="B209" s="32">
        <v>206</v>
      </c>
      <c r="C209" s="24">
        <v>2.299533E-6</v>
      </c>
      <c r="D209" s="24">
        <v>1.716526E-5</v>
      </c>
      <c r="E209" s="24">
        <v>5.2697470000000002E-7</v>
      </c>
      <c r="F209" s="25">
        <v>0.99997999999999998</v>
      </c>
      <c r="H209" s="19">
        <v>69</v>
      </c>
      <c r="I209" s="32">
        <v>206</v>
      </c>
      <c r="J209" s="24">
        <v>5.6016430000000004E-7</v>
      </c>
      <c r="K209" s="24">
        <v>4.1835059999999996E-6</v>
      </c>
      <c r="L209" s="24">
        <v>1.25099E-7</v>
      </c>
      <c r="M209" s="25">
        <v>0.99999510000000003</v>
      </c>
      <c r="O209" s="19">
        <v>69</v>
      </c>
      <c r="P209" s="32">
        <v>206</v>
      </c>
      <c r="Q209" s="24">
        <v>2.1122120000000001E-8</v>
      </c>
      <c r="R209" s="24">
        <v>1.7523820000000001E-7</v>
      </c>
      <c r="S209" s="24">
        <v>4.209517E-9</v>
      </c>
      <c r="T209" s="25">
        <v>0.99999979999999999</v>
      </c>
      <c r="V209" s="153">
        <f t="shared" si="10"/>
        <v>0.99997999999999998</v>
      </c>
      <c r="W209" s="44">
        <f t="shared" si="11"/>
        <v>0.99999510000000003</v>
      </c>
      <c r="X209" s="154">
        <f t="shared" si="12"/>
        <v>0.99999979999999999</v>
      </c>
    </row>
    <row r="210" spans="1:24" x14ac:dyDescent="0.25">
      <c r="A210" s="19">
        <v>69</v>
      </c>
      <c r="B210" s="32">
        <v>207</v>
      </c>
      <c r="C210" s="24">
        <v>4.7356299999999996E-6</v>
      </c>
      <c r="D210" s="24">
        <v>0.99974430000000003</v>
      </c>
      <c r="E210" s="24">
        <v>2.5850260000000001E-6</v>
      </c>
      <c r="F210" s="25">
        <v>2.4840220000000001E-4</v>
      </c>
      <c r="H210" s="19">
        <v>69</v>
      </c>
      <c r="I210" s="32">
        <v>207</v>
      </c>
      <c r="J210" s="24">
        <v>1.5487169999999999E-6</v>
      </c>
      <c r="K210" s="24">
        <v>0.99991609999999997</v>
      </c>
      <c r="L210" s="24">
        <v>8.5683539999999998E-7</v>
      </c>
      <c r="M210" s="25">
        <v>8.1494479999999996E-5</v>
      </c>
      <c r="O210" s="19">
        <v>69</v>
      </c>
      <c r="P210" s="32">
        <v>207</v>
      </c>
      <c r="Q210" s="24">
        <v>3.1883899999999997E-8</v>
      </c>
      <c r="R210" s="24">
        <v>0.9999979</v>
      </c>
      <c r="S210" s="24">
        <v>1.768272E-8</v>
      </c>
      <c r="T210" s="25">
        <v>2.077935E-6</v>
      </c>
      <c r="V210" s="153">
        <f t="shared" si="10"/>
        <v>0.99974430000000003</v>
      </c>
      <c r="W210" s="44">
        <f t="shared" si="11"/>
        <v>0.99991609999999997</v>
      </c>
      <c r="X210" s="154">
        <f t="shared" si="12"/>
        <v>0.9999979</v>
      </c>
    </row>
    <row r="211" spans="1:24" x14ac:dyDescent="0.25">
      <c r="A211" s="19">
        <v>70</v>
      </c>
      <c r="B211" s="32">
        <v>208</v>
      </c>
      <c r="C211" s="24">
        <v>0.98529670000000003</v>
      </c>
      <c r="D211" s="24">
        <v>4.7316950000000002E-4</v>
      </c>
      <c r="E211" s="24">
        <v>1.4083490000000001E-2</v>
      </c>
      <c r="F211" s="25">
        <v>1.4662259999999999E-4</v>
      </c>
      <c r="H211" s="19">
        <v>70</v>
      </c>
      <c r="I211" s="32">
        <v>208</v>
      </c>
      <c r="J211" s="24">
        <v>3.161914E-3</v>
      </c>
      <c r="K211" s="24">
        <v>1.04206E-4</v>
      </c>
      <c r="L211" s="24">
        <v>0.99671330000000002</v>
      </c>
      <c r="M211" s="25">
        <v>2.053729E-5</v>
      </c>
      <c r="O211" s="19">
        <v>70</v>
      </c>
      <c r="P211" s="32">
        <v>208</v>
      </c>
      <c r="Q211" s="24">
        <v>5.1636909999999998E-3</v>
      </c>
      <c r="R211" s="24">
        <v>2.1018509999999999E-5</v>
      </c>
      <c r="S211" s="24">
        <v>0.99481180000000002</v>
      </c>
      <c r="T211" s="25">
        <v>3.5020140000000001E-6</v>
      </c>
      <c r="V211" s="153">
        <f t="shared" si="10"/>
        <v>0.98529670000000003</v>
      </c>
      <c r="W211" s="44">
        <f t="shared" si="11"/>
        <v>0.99671330000000002</v>
      </c>
      <c r="X211" s="154">
        <f t="shared" si="12"/>
        <v>0.99481180000000002</v>
      </c>
    </row>
    <row r="212" spans="1:24" x14ac:dyDescent="0.25">
      <c r="A212" s="19">
        <v>70</v>
      </c>
      <c r="B212" s="32">
        <v>209</v>
      </c>
      <c r="C212" s="24">
        <v>2.4694730000000001E-5</v>
      </c>
      <c r="D212" s="24">
        <v>1.8819259999999999E-4</v>
      </c>
      <c r="E212" s="24">
        <v>5.4547520000000002E-6</v>
      </c>
      <c r="F212" s="25">
        <v>0.9997817</v>
      </c>
      <c r="H212" s="19">
        <v>70</v>
      </c>
      <c r="I212" s="32">
        <v>209</v>
      </c>
      <c r="J212" s="24">
        <v>7.7261200000000002E-6</v>
      </c>
      <c r="K212" s="24">
        <v>5.4958070000000003E-5</v>
      </c>
      <c r="L212" s="24">
        <v>1.781231E-6</v>
      </c>
      <c r="M212" s="25">
        <v>0.99993549999999998</v>
      </c>
      <c r="O212" s="19">
        <v>70</v>
      </c>
      <c r="P212" s="32">
        <v>209</v>
      </c>
      <c r="Q212" s="24">
        <v>1.939393E-7</v>
      </c>
      <c r="R212" s="24">
        <v>1.5930860000000001E-6</v>
      </c>
      <c r="S212" s="24">
        <v>3.8989139999999998E-8</v>
      </c>
      <c r="T212" s="25">
        <v>0.99999819999999995</v>
      </c>
      <c r="V212" s="153">
        <f t="shared" si="10"/>
        <v>0.9997817</v>
      </c>
      <c r="W212" s="44">
        <f t="shared" si="11"/>
        <v>0.99993549999999998</v>
      </c>
      <c r="X212" s="154">
        <f t="shared" si="12"/>
        <v>0.99999819999999995</v>
      </c>
    </row>
    <row r="213" spans="1:24" x14ac:dyDescent="0.25">
      <c r="A213" s="19">
        <v>70</v>
      </c>
      <c r="B213" s="32">
        <v>210</v>
      </c>
      <c r="C213" s="24">
        <v>0.54596290000000003</v>
      </c>
      <c r="D213" s="24">
        <v>0.43763590000000002</v>
      </c>
      <c r="E213" s="24">
        <v>6.0093150000000003E-3</v>
      </c>
      <c r="F213" s="25">
        <v>1.0391879999999999E-2</v>
      </c>
      <c r="H213" s="19">
        <v>70</v>
      </c>
      <c r="I213" s="32">
        <v>210</v>
      </c>
      <c r="J213" s="24">
        <v>0.99863999999999997</v>
      </c>
      <c r="K213" s="24">
        <v>5.1813900000000003E-4</v>
      </c>
      <c r="L213" s="24">
        <v>6.179057E-4</v>
      </c>
      <c r="M213" s="25">
        <v>2.239659E-4</v>
      </c>
      <c r="O213" s="19">
        <v>70</v>
      </c>
      <c r="P213" s="32">
        <v>210</v>
      </c>
      <c r="Q213" s="24">
        <v>0.99999079999999996</v>
      </c>
      <c r="R213" s="24">
        <v>1.9147270000000001E-7</v>
      </c>
      <c r="S213" s="24">
        <v>8.6032420000000008E-6</v>
      </c>
      <c r="T213" s="25">
        <v>3.7589540000000001E-7</v>
      </c>
      <c r="V213" s="153">
        <f t="shared" si="10"/>
        <v>0.54596290000000003</v>
      </c>
      <c r="W213" s="44">
        <f t="shared" si="11"/>
        <v>0.99863999999999997</v>
      </c>
      <c r="X213" s="154">
        <f t="shared" si="12"/>
        <v>0.99999079999999996</v>
      </c>
    </row>
    <row r="214" spans="1:24" x14ac:dyDescent="0.25">
      <c r="A214" s="19">
        <v>71</v>
      </c>
      <c r="B214" s="32">
        <v>211</v>
      </c>
      <c r="C214" s="24">
        <v>1.2284700000000001E-4</v>
      </c>
      <c r="D214" s="24">
        <v>2.4128050000000002E-2</v>
      </c>
      <c r="E214" s="24">
        <v>3.6501899999999997E-5</v>
      </c>
      <c r="F214" s="25">
        <v>0.97571260000000004</v>
      </c>
      <c r="H214" s="19">
        <v>71</v>
      </c>
      <c r="I214" s="32">
        <v>211</v>
      </c>
      <c r="J214" s="24">
        <v>6.3182080000000001E-6</v>
      </c>
      <c r="K214" s="24">
        <v>9.6702409999999998E-5</v>
      </c>
      <c r="L214" s="24">
        <v>1.555486E-6</v>
      </c>
      <c r="M214" s="25">
        <v>0.99989539999999999</v>
      </c>
      <c r="O214" s="19">
        <v>71</v>
      </c>
      <c r="P214" s="32">
        <v>211</v>
      </c>
      <c r="Q214" s="24">
        <v>1.754169E-7</v>
      </c>
      <c r="R214" s="24">
        <v>1.438949E-6</v>
      </c>
      <c r="S214" s="24">
        <v>3.5192230000000002E-8</v>
      </c>
      <c r="T214" s="25">
        <v>0.99999839999999995</v>
      </c>
      <c r="V214" s="153">
        <f t="shared" si="10"/>
        <v>0.97571260000000004</v>
      </c>
      <c r="W214" s="44">
        <f t="shared" si="11"/>
        <v>0.99989539999999999</v>
      </c>
      <c r="X214" s="154">
        <f t="shared" si="12"/>
        <v>0.99999839999999995</v>
      </c>
    </row>
    <row r="215" spans="1:24" x14ac:dyDescent="0.25">
      <c r="A215" s="19">
        <v>71</v>
      </c>
      <c r="B215" s="32">
        <v>212</v>
      </c>
      <c r="C215" s="24">
        <v>0.99986739999999996</v>
      </c>
      <c r="D215" s="24">
        <v>2.345735E-5</v>
      </c>
      <c r="E215" s="24">
        <v>9.8873440000000004E-5</v>
      </c>
      <c r="F215" s="25">
        <v>1.0246860000000001E-5</v>
      </c>
      <c r="H215" s="19">
        <v>71</v>
      </c>
      <c r="I215" s="32">
        <v>212</v>
      </c>
      <c r="J215" s="24">
        <v>0.99997000000000003</v>
      </c>
      <c r="K215" s="24">
        <v>5.3158690000000004E-6</v>
      </c>
      <c r="L215" s="24">
        <v>2.2456769999999999E-5</v>
      </c>
      <c r="M215" s="25">
        <v>2.180211E-6</v>
      </c>
      <c r="O215" s="19">
        <v>71</v>
      </c>
      <c r="P215" s="32">
        <v>212</v>
      </c>
      <c r="Q215" s="24">
        <v>0.99999879999999997</v>
      </c>
      <c r="R215" s="24">
        <v>2.0809270000000001E-7</v>
      </c>
      <c r="S215" s="24">
        <v>8.8578289999999997E-7</v>
      </c>
      <c r="T215" s="25">
        <v>7.7698199999999996E-8</v>
      </c>
      <c r="V215" s="153">
        <f t="shared" si="10"/>
        <v>0.99986739999999996</v>
      </c>
      <c r="W215" s="44">
        <f t="shared" si="11"/>
        <v>0.99997000000000003</v>
      </c>
      <c r="X215" s="154">
        <f t="shared" si="12"/>
        <v>0.99999879999999997</v>
      </c>
    </row>
    <row r="216" spans="1:24" x14ac:dyDescent="0.25">
      <c r="A216" s="19">
        <v>71</v>
      </c>
      <c r="B216" s="32">
        <v>213</v>
      </c>
      <c r="C216" s="24">
        <v>2.3877410000000001E-6</v>
      </c>
      <c r="D216" s="24">
        <v>0.99986430000000004</v>
      </c>
      <c r="E216" s="24">
        <v>1.316268E-6</v>
      </c>
      <c r="F216" s="25">
        <v>1.3198339999999999E-4</v>
      </c>
      <c r="H216" s="19">
        <v>71</v>
      </c>
      <c r="I216" s="32">
        <v>213</v>
      </c>
      <c r="J216" s="24">
        <v>5.4043280000000002E-7</v>
      </c>
      <c r="K216" s="24">
        <v>0.99996879999999999</v>
      </c>
      <c r="L216" s="24">
        <v>2.9891319999999998E-7</v>
      </c>
      <c r="M216" s="25">
        <v>3.0381030000000001E-5</v>
      </c>
      <c r="O216" s="19">
        <v>71</v>
      </c>
      <c r="P216" s="32">
        <v>213</v>
      </c>
      <c r="Q216" s="24">
        <v>1.7774810000000001E-8</v>
      </c>
      <c r="R216" s="24">
        <v>0.99999879999999997</v>
      </c>
      <c r="S216" s="24">
        <v>9.8470010000000007E-9</v>
      </c>
      <c r="T216" s="25">
        <v>1.167031E-6</v>
      </c>
      <c r="V216" s="153">
        <f t="shared" si="10"/>
        <v>0.99986430000000004</v>
      </c>
      <c r="W216" s="44">
        <f t="shared" si="11"/>
        <v>0.99996879999999999</v>
      </c>
      <c r="X216" s="154">
        <f t="shared" si="12"/>
        <v>0.99999879999999997</v>
      </c>
    </row>
    <row r="217" spans="1:24" x14ac:dyDescent="0.25">
      <c r="A217" s="19">
        <v>72</v>
      </c>
      <c r="B217" s="32">
        <v>214</v>
      </c>
      <c r="C217" s="24">
        <v>0.9999709</v>
      </c>
      <c r="D217" s="24">
        <v>5.1004530000000003E-6</v>
      </c>
      <c r="E217" s="24">
        <v>2.197182E-5</v>
      </c>
      <c r="F217" s="25">
        <v>2.0676049999999998E-6</v>
      </c>
      <c r="H217" s="19">
        <v>72</v>
      </c>
      <c r="I217" s="32">
        <v>214</v>
      </c>
      <c r="J217" s="24">
        <v>0.99999309999999997</v>
      </c>
      <c r="K217" s="24">
        <v>1.2127850000000001E-6</v>
      </c>
      <c r="L217" s="24">
        <v>5.1545999999999997E-6</v>
      </c>
      <c r="M217" s="25">
        <v>4.9141809999999998E-7</v>
      </c>
      <c r="O217" s="19">
        <v>72</v>
      </c>
      <c r="P217" s="32">
        <v>214</v>
      </c>
      <c r="Q217" s="24">
        <v>0.99999970000000005</v>
      </c>
      <c r="R217" s="24">
        <v>4.7777789999999999E-8</v>
      </c>
      <c r="S217" s="24">
        <v>2.036547E-7</v>
      </c>
      <c r="T217" s="25">
        <v>1.779188E-8</v>
      </c>
      <c r="V217" s="153">
        <f t="shared" si="10"/>
        <v>0.9999709</v>
      </c>
      <c r="W217" s="44">
        <f t="shared" si="11"/>
        <v>0.99999309999999997</v>
      </c>
      <c r="X217" s="154">
        <f t="shared" si="12"/>
        <v>0.99999970000000005</v>
      </c>
    </row>
    <row r="218" spans="1:24" x14ac:dyDescent="0.25">
      <c r="A218" s="19">
        <v>72</v>
      </c>
      <c r="B218" s="32">
        <v>215</v>
      </c>
      <c r="C218" s="24">
        <v>1.246589E-6</v>
      </c>
      <c r="D218" s="24">
        <v>0.9999941</v>
      </c>
      <c r="E218" s="24">
        <v>8.0542419999999996E-7</v>
      </c>
      <c r="F218" s="25">
        <v>3.8470230000000002E-6</v>
      </c>
      <c r="H218" s="19">
        <v>72</v>
      </c>
      <c r="I218" s="32">
        <v>215</v>
      </c>
      <c r="J218" s="24">
        <v>3.00856E-7</v>
      </c>
      <c r="K218" s="24">
        <v>0.99999859999999996</v>
      </c>
      <c r="L218" s="24">
        <v>1.9335590000000001E-7</v>
      </c>
      <c r="M218" s="25">
        <v>9.3489830000000001E-7</v>
      </c>
      <c r="O218" s="19">
        <v>72</v>
      </c>
      <c r="P218" s="32">
        <v>215</v>
      </c>
      <c r="Q218" s="24">
        <v>1.0967729999999999E-8</v>
      </c>
      <c r="R218" s="24">
        <v>1</v>
      </c>
      <c r="S218" s="24">
        <v>7.148813E-9</v>
      </c>
      <c r="T218" s="25">
        <v>3.4606530000000003E-8</v>
      </c>
      <c r="V218" s="153">
        <f t="shared" si="10"/>
        <v>0.9999941</v>
      </c>
      <c r="W218" s="44">
        <f t="shared" si="11"/>
        <v>0.99999859999999996</v>
      </c>
      <c r="X218" s="154">
        <f t="shared" si="12"/>
        <v>1</v>
      </c>
    </row>
    <row r="219" spans="1:24" x14ac:dyDescent="0.25">
      <c r="A219" s="19">
        <v>72</v>
      </c>
      <c r="B219" s="32">
        <v>216</v>
      </c>
      <c r="C219" s="24">
        <v>4.3905790000000002E-5</v>
      </c>
      <c r="D219" s="24">
        <v>1.283455E-3</v>
      </c>
      <c r="E219" s="24">
        <v>2.4156309999999998E-5</v>
      </c>
      <c r="F219" s="25">
        <v>0.99864850000000005</v>
      </c>
      <c r="H219" s="19">
        <v>72</v>
      </c>
      <c r="I219" s="32">
        <v>216</v>
      </c>
      <c r="J219" s="24">
        <v>1.030708E-5</v>
      </c>
      <c r="K219" s="24">
        <v>4.8426509999999998E-4</v>
      </c>
      <c r="L219" s="24">
        <v>5.6147730000000003E-6</v>
      </c>
      <c r="M219" s="25">
        <v>0.99949980000000005</v>
      </c>
      <c r="O219" s="19">
        <v>72</v>
      </c>
      <c r="P219" s="32">
        <v>216</v>
      </c>
      <c r="Q219" s="24">
        <v>3.4175839999999998E-7</v>
      </c>
      <c r="R219" s="24">
        <v>1.146873E-5</v>
      </c>
      <c r="S219" s="24">
        <v>1.848841E-7</v>
      </c>
      <c r="T219" s="25">
        <v>0.99998799999999999</v>
      </c>
      <c r="V219" s="153">
        <f t="shared" si="10"/>
        <v>0.99864850000000005</v>
      </c>
      <c r="W219" s="44">
        <f t="shared" si="11"/>
        <v>0.99949980000000005</v>
      </c>
      <c r="X219" s="154">
        <f t="shared" si="12"/>
        <v>0.99998799999999999</v>
      </c>
    </row>
    <row r="220" spans="1:24" x14ac:dyDescent="0.25">
      <c r="A220" s="19">
        <v>73</v>
      </c>
      <c r="B220" s="32">
        <v>217</v>
      </c>
      <c r="C220" s="24">
        <v>1.246589E-6</v>
      </c>
      <c r="D220" s="24">
        <v>0.9999941</v>
      </c>
      <c r="E220" s="24">
        <v>8.0542419999999996E-7</v>
      </c>
      <c r="F220" s="25">
        <v>3.8470230000000002E-6</v>
      </c>
      <c r="H220" s="19">
        <v>73</v>
      </c>
      <c r="I220" s="32">
        <v>217</v>
      </c>
      <c r="J220" s="24">
        <v>3.00856E-7</v>
      </c>
      <c r="K220" s="24">
        <v>0.99999859999999996</v>
      </c>
      <c r="L220" s="24">
        <v>1.9335590000000001E-7</v>
      </c>
      <c r="M220" s="25">
        <v>9.3489830000000001E-7</v>
      </c>
      <c r="O220" s="19">
        <v>73</v>
      </c>
      <c r="P220" s="32">
        <v>217</v>
      </c>
      <c r="Q220" s="24">
        <v>1.0967729999999999E-8</v>
      </c>
      <c r="R220" s="24">
        <v>1</v>
      </c>
      <c r="S220" s="24">
        <v>7.148813E-9</v>
      </c>
      <c r="T220" s="25">
        <v>3.4606530000000003E-8</v>
      </c>
      <c r="V220" s="153">
        <f t="shared" si="10"/>
        <v>0.9999941</v>
      </c>
      <c r="W220" s="44">
        <f t="shared" si="11"/>
        <v>0.99999859999999996</v>
      </c>
      <c r="X220" s="154">
        <f t="shared" si="12"/>
        <v>1</v>
      </c>
    </row>
    <row r="221" spans="1:24" x14ac:dyDescent="0.25">
      <c r="A221" s="19">
        <v>73</v>
      </c>
      <c r="B221" s="32">
        <v>218</v>
      </c>
      <c r="C221" s="24">
        <v>4.284866E-3</v>
      </c>
      <c r="D221" s="24">
        <v>0.99433850000000001</v>
      </c>
      <c r="E221" s="24">
        <v>6.6998209999999999E-4</v>
      </c>
      <c r="F221" s="25">
        <v>7.0663840000000002E-4</v>
      </c>
      <c r="H221" s="19">
        <v>73</v>
      </c>
      <c r="I221" s="32">
        <v>218</v>
      </c>
      <c r="J221" s="24">
        <v>0.99811289999999997</v>
      </c>
      <c r="K221" s="24">
        <v>1.458429E-3</v>
      </c>
      <c r="L221" s="24">
        <v>3.2517100000000002E-4</v>
      </c>
      <c r="M221" s="25">
        <v>1.034981E-4</v>
      </c>
      <c r="O221" s="19">
        <v>73</v>
      </c>
      <c r="P221" s="32">
        <v>218</v>
      </c>
      <c r="Q221" s="24">
        <v>0.99999640000000001</v>
      </c>
      <c r="R221" s="24">
        <v>6.4445709999999995E-7</v>
      </c>
      <c r="S221" s="24">
        <v>2.749604E-6</v>
      </c>
      <c r="T221" s="25">
        <v>2.4521289999999999E-7</v>
      </c>
      <c r="V221" s="153">
        <f t="shared" si="10"/>
        <v>0.99433850000000001</v>
      </c>
      <c r="W221" s="44">
        <f t="shared" si="11"/>
        <v>0.99811289999999997</v>
      </c>
      <c r="X221" s="154">
        <f t="shared" si="12"/>
        <v>0.99999640000000001</v>
      </c>
    </row>
    <row r="222" spans="1:24" x14ac:dyDescent="0.25">
      <c r="A222" s="19">
        <v>73</v>
      </c>
      <c r="B222" s="32">
        <v>219</v>
      </c>
      <c r="C222" s="24">
        <v>0.99958590000000003</v>
      </c>
      <c r="D222" s="24">
        <v>9.8744919999999999E-6</v>
      </c>
      <c r="E222" s="24">
        <v>3.8512049999999998E-4</v>
      </c>
      <c r="F222" s="25">
        <v>1.9097849999999999E-5</v>
      </c>
      <c r="H222" s="19">
        <v>73</v>
      </c>
      <c r="I222" s="32">
        <v>219</v>
      </c>
      <c r="J222" s="24">
        <v>0.99990920000000005</v>
      </c>
      <c r="K222" s="24">
        <v>2.2579E-6</v>
      </c>
      <c r="L222" s="24">
        <v>8.4112549999999995E-5</v>
      </c>
      <c r="M222" s="25">
        <v>4.4012719999999998E-6</v>
      </c>
      <c r="O222" s="19">
        <v>73</v>
      </c>
      <c r="P222" s="32">
        <v>219</v>
      </c>
      <c r="Q222" s="24">
        <v>0.9999962</v>
      </c>
      <c r="R222" s="24">
        <v>7.9828139999999997E-8</v>
      </c>
      <c r="S222" s="24">
        <v>3.5872710000000002E-6</v>
      </c>
      <c r="T222" s="25">
        <v>1.6911229999999999E-7</v>
      </c>
      <c r="V222" s="153">
        <f t="shared" si="10"/>
        <v>0.99958590000000003</v>
      </c>
      <c r="W222" s="44">
        <f t="shared" si="11"/>
        <v>0.99990920000000005</v>
      </c>
      <c r="X222" s="154">
        <f t="shared" si="12"/>
        <v>0.9999962</v>
      </c>
    </row>
    <row r="223" spans="1:24" x14ac:dyDescent="0.25">
      <c r="A223" s="19">
        <v>74</v>
      </c>
      <c r="B223" s="32">
        <v>220</v>
      </c>
      <c r="C223" s="24">
        <v>0.99807159999999995</v>
      </c>
      <c r="D223" s="24">
        <v>1.3192379999999999E-3</v>
      </c>
      <c r="E223" s="24">
        <v>4.9530869999999999E-4</v>
      </c>
      <c r="F223" s="25">
        <v>1.138418E-4</v>
      </c>
      <c r="H223" s="19">
        <v>74</v>
      </c>
      <c r="I223" s="32">
        <v>220</v>
      </c>
      <c r="J223" s="24">
        <v>0.81221019999999999</v>
      </c>
      <c r="K223" s="24">
        <v>0.18469820000000001</v>
      </c>
      <c r="L223" s="24">
        <v>2.2303840000000002E-3</v>
      </c>
      <c r="M223" s="25">
        <v>8.612305E-4</v>
      </c>
      <c r="O223" s="19">
        <v>74</v>
      </c>
      <c r="P223" s="32">
        <v>220</v>
      </c>
      <c r="Q223" s="24">
        <v>1.5012510000000001E-6</v>
      </c>
      <c r="R223" s="24">
        <v>0.99999749999999998</v>
      </c>
      <c r="S223" s="24">
        <v>1.856929E-7</v>
      </c>
      <c r="T223" s="25">
        <v>8.3050219999999997E-7</v>
      </c>
      <c r="V223" s="153">
        <f t="shared" si="10"/>
        <v>0.99807159999999995</v>
      </c>
      <c r="W223" s="44">
        <f t="shared" si="11"/>
        <v>0.81221019999999999</v>
      </c>
      <c r="X223" s="154">
        <f t="shared" si="12"/>
        <v>0.99999749999999998</v>
      </c>
    </row>
    <row r="224" spans="1:24" x14ac:dyDescent="0.25">
      <c r="A224" s="19">
        <v>74</v>
      </c>
      <c r="B224" s="32">
        <v>221</v>
      </c>
      <c r="C224" s="24">
        <v>0.99997069999999999</v>
      </c>
      <c r="D224" s="24">
        <v>5.1259880000000002E-6</v>
      </c>
      <c r="E224" s="24">
        <v>2.209067E-5</v>
      </c>
      <c r="F224" s="25">
        <v>2.0777609999999998E-6</v>
      </c>
      <c r="H224" s="19">
        <v>74</v>
      </c>
      <c r="I224" s="32">
        <v>221</v>
      </c>
      <c r="J224" s="24">
        <v>0.99999309999999997</v>
      </c>
      <c r="K224" s="24">
        <v>1.218305E-6</v>
      </c>
      <c r="L224" s="24">
        <v>5.1779549999999996E-6</v>
      </c>
      <c r="M224" s="25">
        <v>4.9369300000000005E-7</v>
      </c>
      <c r="O224" s="19">
        <v>74</v>
      </c>
      <c r="P224" s="32">
        <v>221</v>
      </c>
      <c r="Q224" s="24">
        <v>0.99999970000000005</v>
      </c>
      <c r="R224" s="24">
        <v>4.7989650000000003E-8</v>
      </c>
      <c r="S224" s="24">
        <v>2.0455979999999999E-7</v>
      </c>
      <c r="T224" s="25">
        <v>1.7871900000000001E-8</v>
      </c>
      <c r="V224" s="153">
        <f t="shared" si="10"/>
        <v>0.99997069999999999</v>
      </c>
      <c r="W224" s="44">
        <f t="shared" si="11"/>
        <v>0.99999309999999997</v>
      </c>
      <c r="X224" s="154">
        <f t="shared" si="12"/>
        <v>0.99999970000000005</v>
      </c>
    </row>
    <row r="225" spans="1:24" x14ac:dyDescent="0.25">
      <c r="A225" s="19">
        <v>74</v>
      </c>
      <c r="B225" s="32">
        <v>222</v>
      </c>
      <c r="C225" s="24">
        <v>3.1400820000000002E-4</v>
      </c>
      <c r="D225" s="24">
        <v>0.55559009999999998</v>
      </c>
      <c r="E225" s="24">
        <v>1.7311949999999999E-4</v>
      </c>
      <c r="F225" s="25">
        <v>0.44392280000000001</v>
      </c>
      <c r="H225" s="19">
        <v>74</v>
      </c>
      <c r="I225" s="32">
        <v>222</v>
      </c>
      <c r="J225" s="24">
        <v>1.130147E-5</v>
      </c>
      <c r="K225" s="24">
        <v>0.99849520000000003</v>
      </c>
      <c r="L225" s="24">
        <v>6.2120449999999997E-6</v>
      </c>
      <c r="M225" s="25">
        <v>1.487295E-3</v>
      </c>
      <c r="O225" s="19">
        <v>74</v>
      </c>
      <c r="P225" s="32">
        <v>222</v>
      </c>
      <c r="Q225" s="24">
        <v>1.129597E-7</v>
      </c>
      <c r="R225" s="24">
        <v>0.99999170000000004</v>
      </c>
      <c r="S225" s="24">
        <v>6.2669449999999995E-8</v>
      </c>
      <c r="T225" s="25">
        <v>8.1490659999999999E-6</v>
      </c>
      <c r="V225" s="153">
        <f t="shared" si="10"/>
        <v>0.55559009999999998</v>
      </c>
      <c r="W225" s="44">
        <f t="shared" si="11"/>
        <v>0.99849520000000003</v>
      </c>
      <c r="X225" s="154">
        <f t="shared" si="12"/>
        <v>0.99999170000000004</v>
      </c>
    </row>
    <row r="226" spans="1:24" x14ac:dyDescent="0.25">
      <c r="A226" s="19">
        <v>75</v>
      </c>
      <c r="B226" s="32">
        <v>223</v>
      </c>
      <c r="C226" s="24">
        <v>3.4189110000000002E-4</v>
      </c>
      <c r="D226" s="24">
        <v>2.4208990000000001E-5</v>
      </c>
      <c r="E226" s="24">
        <v>0.99962989999999996</v>
      </c>
      <c r="F226" s="25">
        <v>4.0104270000000003E-6</v>
      </c>
      <c r="H226" s="19">
        <v>75</v>
      </c>
      <c r="I226" s="32">
        <v>223</v>
      </c>
      <c r="J226" s="24">
        <v>3.273471E-2</v>
      </c>
      <c r="K226" s="24">
        <v>1.5632760000000001E-4</v>
      </c>
      <c r="L226" s="24">
        <v>0.96707710000000002</v>
      </c>
      <c r="M226" s="25">
        <v>3.1881349999999999E-5</v>
      </c>
      <c r="O226" s="19">
        <v>75</v>
      </c>
      <c r="P226" s="32">
        <v>223</v>
      </c>
      <c r="Q226" s="24">
        <v>1.0532759999999999E-6</v>
      </c>
      <c r="R226" s="24">
        <v>1.5766190000000001E-7</v>
      </c>
      <c r="S226" s="24">
        <v>0.99999879999999997</v>
      </c>
      <c r="T226" s="25">
        <v>1.8066580000000001E-8</v>
      </c>
      <c r="V226" s="153">
        <f t="shared" si="10"/>
        <v>0.99962989999999996</v>
      </c>
      <c r="W226" s="44">
        <f t="shared" si="11"/>
        <v>0.96707710000000002</v>
      </c>
      <c r="X226" s="154">
        <f t="shared" si="12"/>
        <v>0.99999879999999997</v>
      </c>
    </row>
    <row r="227" spans="1:24" x14ac:dyDescent="0.25">
      <c r="A227" s="19">
        <v>75</v>
      </c>
      <c r="B227" s="32">
        <v>224</v>
      </c>
      <c r="C227" s="24">
        <v>0.9999709</v>
      </c>
      <c r="D227" s="24">
        <v>5.1004530000000003E-6</v>
      </c>
      <c r="E227" s="24">
        <v>2.197182E-5</v>
      </c>
      <c r="F227" s="25">
        <v>2.0676049999999998E-6</v>
      </c>
      <c r="H227" s="19">
        <v>75</v>
      </c>
      <c r="I227" s="32">
        <v>224</v>
      </c>
      <c r="J227" s="24">
        <v>0.99999309999999997</v>
      </c>
      <c r="K227" s="24">
        <v>1.2127850000000001E-6</v>
      </c>
      <c r="L227" s="24">
        <v>5.1545999999999997E-6</v>
      </c>
      <c r="M227" s="25">
        <v>4.9141809999999998E-7</v>
      </c>
      <c r="O227" s="19">
        <v>75</v>
      </c>
      <c r="P227" s="32">
        <v>224</v>
      </c>
      <c r="Q227" s="24">
        <v>0.99999970000000005</v>
      </c>
      <c r="R227" s="24">
        <v>4.7777789999999999E-8</v>
      </c>
      <c r="S227" s="24">
        <v>2.036547E-7</v>
      </c>
      <c r="T227" s="25">
        <v>1.779188E-8</v>
      </c>
      <c r="V227" s="153">
        <f t="shared" si="10"/>
        <v>0.9999709</v>
      </c>
      <c r="W227" s="44">
        <f t="shared" si="11"/>
        <v>0.99999309999999997</v>
      </c>
      <c r="X227" s="154">
        <f t="shared" si="12"/>
        <v>0.99999970000000005</v>
      </c>
    </row>
    <row r="228" spans="1:24" x14ac:dyDescent="0.25">
      <c r="A228" s="19">
        <v>75</v>
      </c>
      <c r="B228" s="32">
        <v>225</v>
      </c>
      <c r="C228" s="24">
        <v>8.7371260000000005E-5</v>
      </c>
      <c r="D228" s="24">
        <v>0.90265550000000006</v>
      </c>
      <c r="E228" s="24">
        <v>4.8108900000000003E-5</v>
      </c>
      <c r="F228" s="25">
        <v>9.720906E-2</v>
      </c>
      <c r="H228" s="19">
        <v>75</v>
      </c>
      <c r="I228" s="32">
        <v>225</v>
      </c>
      <c r="J228" s="24">
        <v>4.4091209999999998E-6</v>
      </c>
      <c r="K228" s="24">
        <v>0.99957370000000001</v>
      </c>
      <c r="L228" s="24">
        <v>2.4305010000000001E-6</v>
      </c>
      <c r="M228" s="25">
        <v>4.1942120000000002E-4</v>
      </c>
      <c r="O228" s="19">
        <v>75</v>
      </c>
      <c r="P228" s="32">
        <v>225</v>
      </c>
      <c r="Q228" s="24">
        <v>8.2434429999999994E-8</v>
      </c>
      <c r="R228" s="24">
        <v>0.99999459999999996</v>
      </c>
      <c r="S228" s="24">
        <v>4.574283E-8</v>
      </c>
      <c r="T228" s="25">
        <v>5.3171159999999999E-6</v>
      </c>
      <c r="V228" s="153">
        <f t="shared" si="10"/>
        <v>0.90265550000000006</v>
      </c>
      <c r="W228" s="44">
        <f t="shared" si="11"/>
        <v>0.99957370000000001</v>
      </c>
      <c r="X228" s="154">
        <f t="shared" si="12"/>
        <v>0.99999459999999996</v>
      </c>
    </row>
    <row r="229" spans="1:24" x14ac:dyDescent="0.25">
      <c r="A229" s="19">
        <v>76</v>
      </c>
      <c r="B229" s="32">
        <v>226</v>
      </c>
      <c r="C229" s="24">
        <v>6.8238839999999997E-5</v>
      </c>
      <c r="D229" s="24">
        <v>0.99760819999999995</v>
      </c>
      <c r="E229" s="24">
        <v>5.0115779999999997E-5</v>
      </c>
      <c r="F229" s="25">
        <v>2.2734769999999999E-3</v>
      </c>
      <c r="H229" s="19">
        <v>76</v>
      </c>
      <c r="I229" s="32">
        <v>226</v>
      </c>
      <c r="J229" s="24">
        <v>9.6579340000000008E-6</v>
      </c>
      <c r="K229" s="24">
        <v>0.99995140000000005</v>
      </c>
      <c r="L229" s="24">
        <v>6.1583909999999997E-6</v>
      </c>
      <c r="M229" s="25">
        <v>3.2816289999999999E-5</v>
      </c>
      <c r="O229" s="19">
        <v>76</v>
      </c>
      <c r="P229" s="32">
        <v>226</v>
      </c>
      <c r="Q229" s="24">
        <v>3.254168E-7</v>
      </c>
      <c r="R229" s="24">
        <v>0.99999850000000001</v>
      </c>
      <c r="S229" s="24">
        <v>2.121994E-7</v>
      </c>
      <c r="T229" s="25">
        <v>1.015128E-6</v>
      </c>
      <c r="V229" s="153">
        <f t="shared" si="10"/>
        <v>0.99760819999999995</v>
      </c>
      <c r="W229" s="44">
        <f t="shared" si="11"/>
        <v>0.99995140000000005</v>
      </c>
      <c r="X229" s="154">
        <f t="shared" si="12"/>
        <v>0.99999850000000001</v>
      </c>
    </row>
    <row r="230" spans="1:24" x14ac:dyDescent="0.25">
      <c r="A230" s="19">
        <v>76</v>
      </c>
      <c r="B230" s="32">
        <v>227</v>
      </c>
      <c r="C230" s="24">
        <v>3.3353110000000001E-3</v>
      </c>
      <c r="D230" s="24">
        <v>0.99566429999999995</v>
      </c>
      <c r="E230" s="24">
        <v>4.0246420000000001E-4</v>
      </c>
      <c r="F230" s="25">
        <v>5.9794280000000002E-4</v>
      </c>
      <c r="H230" s="19">
        <v>76</v>
      </c>
      <c r="I230" s="32">
        <v>227</v>
      </c>
      <c r="J230" s="24">
        <v>0.91356369999999998</v>
      </c>
      <c r="K230" s="24">
        <v>8.5691569999999995E-2</v>
      </c>
      <c r="L230" s="24">
        <v>4.7299979999999999E-4</v>
      </c>
      <c r="M230" s="25">
        <v>2.7173049999999998E-4</v>
      </c>
      <c r="O230" s="19">
        <v>76</v>
      </c>
      <c r="P230" s="32">
        <v>227</v>
      </c>
      <c r="Q230" s="24">
        <v>0.99999660000000001</v>
      </c>
      <c r="R230" s="24">
        <v>6.5179170000000001E-7</v>
      </c>
      <c r="S230" s="24">
        <v>2.5074400000000002E-6</v>
      </c>
      <c r="T230" s="25">
        <v>2.236952E-7</v>
      </c>
      <c r="V230" s="153">
        <f t="shared" si="10"/>
        <v>0.99566429999999995</v>
      </c>
      <c r="W230" s="44">
        <f t="shared" si="11"/>
        <v>0.91356369999999998</v>
      </c>
      <c r="X230" s="154">
        <f t="shared" si="12"/>
        <v>0.99999660000000001</v>
      </c>
    </row>
    <row r="231" spans="1:24" x14ac:dyDescent="0.25">
      <c r="A231" s="19">
        <v>76</v>
      </c>
      <c r="B231" s="32">
        <v>228</v>
      </c>
      <c r="C231" s="24">
        <v>0.2202441</v>
      </c>
      <c r="D231" s="24">
        <v>3.9706859999999997E-4</v>
      </c>
      <c r="E231" s="24">
        <v>0.77714150000000004</v>
      </c>
      <c r="F231" s="25">
        <v>2.2172649999999999E-3</v>
      </c>
      <c r="H231" s="19">
        <v>76</v>
      </c>
      <c r="I231" s="32">
        <v>228</v>
      </c>
      <c r="J231" s="24">
        <v>0.99617560000000005</v>
      </c>
      <c r="K231" s="24">
        <v>2.445749E-5</v>
      </c>
      <c r="L231" s="24">
        <v>3.7513500000000001E-3</v>
      </c>
      <c r="M231" s="25">
        <v>4.855279E-5</v>
      </c>
      <c r="O231" s="19">
        <v>76</v>
      </c>
      <c r="P231" s="32">
        <v>228</v>
      </c>
      <c r="Q231" s="24">
        <v>0.99998480000000001</v>
      </c>
      <c r="R231" s="24">
        <v>3.6789699999999998E-7</v>
      </c>
      <c r="S231" s="24">
        <v>1.4243410000000001E-5</v>
      </c>
      <c r="T231" s="25">
        <v>6.188589E-7</v>
      </c>
      <c r="V231" s="153">
        <f t="shared" si="10"/>
        <v>0.77714150000000004</v>
      </c>
      <c r="W231" s="44">
        <f t="shared" si="11"/>
        <v>0.99617560000000005</v>
      </c>
      <c r="X231" s="154">
        <f t="shared" si="12"/>
        <v>0.99998480000000001</v>
      </c>
    </row>
    <row r="232" spans="1:24" x14ac:dyDescent="0.25">
      <c r="A232" s="19">
        <v>77</v>
      </c>
      <c r="B232" s="32">
        <v>229</v>
      </c>
      <c r="C232" s="24">
        <v>2.299533E-6</v>
      </c>
      <c r="D232" s="24">
        <v>1.716526E-5</v>
      </c>
      <c r="E232" s="24">
        <v>5.2697470000000002E-7</v>
      </c>
      <c r="F232" s="25">
        <v>0.99997999999999998</v>
      </c>
      <c r="H232" s="19">
        <v>77</v>
      </c>
      <c r="I232" s="32">
        <v>229</v>
      </c>
      <c r="J232" s="24">
        <v>5.6016430000000004E-7</v>
      </c>
      <c r="K232" s="24">
        <v>4.1835059999999996E-6</v>
      </c>
      <c r="L232" s="24">
        <v>1.25099E-7</v>
      </c>
      <c r="M232" s="25">
        <v>0.99999510000000003</v>
      </c>
      <c r="O232" s="19">
        <v>77</v>
      </c>
      <c r="P232" s="32">
        <v>229</v>
      </c>
      <c r="Q232" s="24">
        <v>2.1122120000000001E-8</v>
      </c>
      <c r="R232" s="24">
        <v>1.7523820000000001E-7</v>
      </c>
      <c r="S232" s="24">
        <v>4.209517E-9</v>
      </c>
      <c r="T232" s="25">
        <v>0.99999979999999999</v>
      </c>
      <c r="V232" s="153">
        <f t="shared" si="10"/>
        <v>0.99997999999999998</v>
      </c>
      <c r="W232" s="44">
        <f t="shared" si="11"/>
        <v>0.99999510000000003</v>
      </c>
      <c r="X232" s="154">
        <f t="shared" si="12"/>
        <v>0.99999979999999999</v>
      </c>
    </row>
    <row r="233" spans="1:24" x14ac:dyDescent="0.25">
      <c r="A233" s="19">
        <v>77</v>
      </c>
      <c r="B233" s="32">
        <v>230</v>
      </c>
      <c r="C233" s="24">
        <v>2.125591E-4</v>
      </c>
      <c r="D233" s="24">
        <v>0.84610989999999997</v>
      </c>
      <c r="E233" s="24">
        <v>8.5748190000000006E-5</v>
      </c>
      <c r="F233" s="25">
        <v>0.1535918</v>
      </c>
      <c r="H233" s="19">
        <v>77</v>
      </c>
      <c r="I233" s="32">
        <v>230</v>
      </c>
      <c r="J233" s="24">
        <v>2.348787E-5</v>
      </c>
      <c r="K233" s="24">
        <v>1.246872E-3</v>
      </c>
      <c r="L233" s="24">
        <v>6.8920040000000004E-6</v>
      </c>
      <c r="M233" s="25">
        <v>0.99872269999999996</v>
      </c>
      <c r="O233" s="19">
        <v>77</v>
      </c>
      <c r="P233" s="32">
        <v>230</v>
      </c>
      <c r="Q233" s="24">
        <v>1.104168E-7</v>
      </c>
      <c r="R233" s="24">
        <v>9.0318539999999997E-7</v>
      </c>
      <c r="S233" s="24">
        <v>2.2082370000000001E-8</v>
      </c>
      <c r="T233" s="25">
        <v>0.99999899999999997</v>
      </c>
      <c r="V233" s="153">
        <f t="shared" si="10"/>
        <v>0.84610989999999997</v>
      </c>
      <c r="W233" s="44">
        <f t="shared" si="11"/>
        <v>0.99872269999999996</v>
      </c>
      <c r="X233" s="154">
        <f t="shared" si="12"/>
        <v>0.99999899999999997</v>
      </c>
    </row>
    <row r="234" spans="1:24" x14ac:dyDescent="0.25">
      <c r="A234" s="19">
        <v>77</v>
      </c>
      <c r="B234" s="32">
        <v>231</v>
      </c>
      <c r="C234" s="24">
        <v>2.6849169999999999E-2</v>
      </c>
      <c r="D234" s="24">
        <v>3.0151179999999999E-5</v>
      </c>
      <c r="E234" s="24">
        <v>0.97306190000000004</v>
      </c>
      <c r="F234" s="25">
        <v>5.872968E-5</v>
      </c>
      <c r="H234" s="19">
        <v>77</v>
      </c>
      <c r="I234" s="32">
        <v>231</v>
      </c>
      <c r="J234" s="24">
        <v>4.0943650000000001E-4</v>
      </c>
      <c r="K234" s="24">
        <v>1.3541040000000001E-5</v>
      </c>
      <c r="L234" s="24">
        <v>0.99936389999999997</v>
      </c>
      <c r="M234" s="25">
        <v>2.1312910000000001E-4</v>
      </c>
      <c r="O234" s="19">
        <v>77</v>
      </c>
      <c r="P234" s="32">
        <v>231</v>
      </c>
      <c r="Q234" s="24">
        <v>4.2799040000000004E-6</v>
      </c>
      <c r="R234" s="24">
        <v>5.3257409999999997E-8</v>
      </c>
      <c r="S234" s="24">
        <v>0.99999559999999998</v>
      </c>
      <c r="T234" s="25">
        <v>1.072946E-7</v>
      </c>
      <c r="V234" s="153">
        <f t="shared" si="10"/>
        <v>0.97306190000000004</v>
      </c>
      <c r="W234" s="44">
        <f t="shared" si="11"/>
        <v>0.99936389999999997</v>
      </c>
      <c r="X234" s="154">
        <f t="shared" si="12"/>
        <v>0.99999559999999998</v>
      </c>
    </row>
    <row r="235" spans="1:24" x14ac:dyDescent="0.25">
      <c r="A235" s="19">
        <v>78</v>
      </c>
      <c r="B235" s="32">
        <v>232</v>
      </c>
      <c r="C235" s="24">
        <v>2.299533E-6</v>
      </c>
      <c r="D235" s="24">
        <v>1.716526E-5</v>
      </c>
      <c r="E235" s="24">
        <v>5.2697470000000002E-7</v>
      </c>
      <c r="F235" s="25">
        <v>0.99997999999999998</v>
      </c>
      <c r="H235" s="19">
        <v>78</v>
      </c>
      <c r="I235" s="32">
        <v>232</v>
      </c>
      <c r="J235" s="24">
        <v>5.6016430000000004E-7</v>
      </c>
      <c r="K235" s="24">
        <v>4.1835059999999996E-6</v>
      </c>
      <c r="L235" s="24">
        <v>1.25099E-7</v>
      </c>
      <c r="M235" s="25">
        <v>0.99999510000000003</v>
      </c>
      <c r="O235" s="19">
        <v>78</v>
      </c>
      <c r="P235" s="32">
        <v>232</v>
      </c>
      <c r="Q235" s="24">
        <v>2.1122120000000001E-8</v>
      </c>
      <c r="R235" s="24">
        <v>1.7523820000000001E-7</v>
      </c>
      <c r="S235" s="24">
        <v>4.209517E-9</v>
      </c>
      <c r="T235" s="25">
        <v>0.99999979999999999</v>
      </c>
      <c r="V235" s="153">
        <f t="shared" si="10"/>
        <v>0.99997999999999998</v>
      </c>
      <c r="W235" s="44">
        <f t="shared" si="11"/>
        <v>0.99999510000000003</v>
      </c>
      <c r="X235" s="154">
        <f t="shared" si="12"/>
        <v>0.99999979999999999</v>
      </c>
    </row>
    <row r="236" spans="1:24" x14ac:dyDescent="0.25">
      <c r="A236" s="19">
        <v>78</v>
      </c>
      <c r="B236" s="32">
        <v>233</v>
      </c>
      <c r="C236" s="24">
        <v>0.99904630000000005</v>
      </c>
      <c r="D236" s="24">
        <v>1.6318800000000001E-4</v>
      </c>
      <c r="E236" s="24">
        <v>4.6005189999999999E-4</v>
      </c>
      <c r="F236" s="25">
        <v>3.3044729999999998E-4</v>
      </c>
      <c r="H236" s="19">
        <v>78</v>
      </c>
      <c r="I236" s="32">
        <v>233</v>
      </c>
      <c r="J236" s="24">
        <v>0.99988390000000005</v>
      </c>
      <c r="K236" s="24">
        <v>2.070376E-5</v>
      </c>
      <c r="L236" s="24">
        <v>8.6481929999999998E-5</v>
      </c>
      <c r="M236" s="25">
        <v>8.9138900000000005E-6</v>
      </c>
      <c r="O236" s="19">
        <v>78</v>
      </c>
      <c r="P236" s="32">
        <v>233</v>
      </c>
      <c r="Q236" s="24">
        <v>0.99999550000000004</v>
      </c>
      <c r="R236" s="24">
        <v>7.9789390000000002E-7</v>
      </c>
      <c r="S236" s="24">
        <v>3.3925160000000001E-6</v>
      </c>
      <c r="T236" s="25">
        <v>3.012517E-7</v>
      </c>
      <c r="V236" s="153">
        <f t="shared" si="10"/>
        <v>0.99904630000000005</v>
      </c>
      <c r="W236" s="44">
        <f t="shared" si="11"/>
        <v>0.99988390000000005</v>
      </c>
      <c r="X236" s="154">
        <f t="shared" si="12"/>
        <v>0.99999550000000004</v>
      </c>
    </row>
    <row r="237" spans="1:24" x14ac:dyDescent="0.25">
      <c r="A237" s="19">
        <v>78</v>
      </c>
      <c r="B237" s="32">
        <v>234</v>
      </c>
      <c r="C237" s="24">
        <v>1.4390140000000001E-5</v>
      </c>
      <c r="D237" s="24">
        <v>4.3341279999999999E-4</v>
      </c>
      <c r="E237" s="24">
        <v>7.8989720000000002E-6</v>
      </c>
      <c r="F237" s="25">
        <v>0.99954430000000005</v>
      </c>
      <c r="H237" s="19">
        <v>78</v>
      </c>
      <c r="I237" s="32">
        <v>234</v>
      </c>
      <c r="J237" s="24">
        <v>3.3326909999999998E-6</v>
      </c>
      <c r="K237" s="24">
        <v>9.4727610000000005E-5</v>
      </c>
      <c r="L237" s="24">
        <v>1.81372E-6</v>
      </c>
      <c r="M237" s="25">
        <v>0.99990009999999996</v>
      </c>
      <c r="O237" s="19">
        <v>78</v>
      </c>
      <c r="P237" s="32">
        <v>234</v>
      </c>
      <c r="Q237" s="24">
        <v>1.19663E-7</v>
      </c>
      <c r="R237" s="24">
        <v>4.0315079999999997E-6</v>
      </c>
      <c r="S237" s="24">
        <v>6.4717450000000001E-8</v>
      </c>
      <c r="T237" s="25">
        <v>0.99999579999999999</v>
      </c>
      <c r="V237" s="153">
        <f t="shared" si="10"/>
        <v>0.99954430000000005</v>
      </c>
      <c r="W237" s="44">
        <f t="shared" si="11"/>
        <v>0.99990009999999996</v>
      </c>
      <c r="X237" s="154">
        <f t="shared" si="12"/>
        <v>0.99999579999999999</v>
      </c>
    </row>
    <row r="238" spans="1:24" x14ac:dyDescent="0.25">
      <c r="A238" s="19">
        <v>79</v>
      </c>
      <c r="B238" s="32">
        <v>235</v>
      </c>
      <c r="C238" s="24">
        <v>0.99960959999999999</v>
      </c>
      <c r="D238" s="24">
        <v>6.9707650000000007E-5</v>
      </c>
      <c r="E238" s="24">
        <v>2.5314709999999999E-4</v>
      </c>
      <c r="F238" s="25">
        <v>6.7547009999999996E-5</v>
      </c>
      <c r="H238" s="19">
        <v>79</v>
      </c>
      <c r="I238" s="32">
        <v>235</v>
      </c>
      <c r="J238" s="24">
        <v>0.9999268</v>
      </c>
      <c r="K238" s="24">
        <v>1.302164E-5</v>
      </c>
      <c r="L238" s="24">
        <v>5.4752919999999997E-5</v>
      </c>
      <c r="M238" s="25">
        <v>5.424817E-6</v>
      </c>
      <c r="O238" s="19">
        <v>79</v>
      </c>
      <c r="P238" s="32">
        <v>235</v>
      </c>
      <c r="Q238" s="24">
        <v>0.99999709999999997</v>
      </c>
      <c r="R238" s="24">
        <v>5.0672749999999997E-7</v>
      </c>
      <c r="S238" s="24">
        <v>2.1552600000000001E-6</v>
      </c>
      <c r="T238" s="25">
        <v>1.900978E-7</v>
      </c>
      <c r="V238" s="153">
        <f t="shared" si="10"/>
        <v>0.99960959999999999</v>
      </c>
      <c r="W238" s="44">
        <f t="shared" si="11"/>
        <v>0.9999268</v>
      </c>
      <c r="X238" s="154">
        <f t="shared" si="12"/>
        <v>0.99999709999999997</v>
      </c>
    </row>
    <row r="239" spans="1:24" x14ac:dyDescent="0.25">
      <c r="A239" s="19">
        <v>79</v>
      </c>
      <c r="B239" s="32">
        <v>236</v>
      </c>
      <c r="C239" s="24">
        <v>8.9024160000000001E-6</v>
      </c>
      <c r="D239" s="24">
        <v>6.9053340000000001E-5</v>
      </c>
      <c r="E239" s="24">
        <v>2.0778229999999998E-6</v>
      </c>
      <c r="F239" s="25">
        <v>0.99992000000000003</v>
      </c>
      <c r="H239" s="19">
        <v>79</v>
      </c>
      <c r="I239" s="32">
        <v>236</v>
      </c>
      <c r="J239" s="24">
        <v>2.127479E-6</v>
      </c>
      <c r="K239" s="24">
        <v>1.559225E-5</v>
      </c>
      <c r="L239" s="24">
        <v>4.8130580000000002E-7</v>
      </c>
      <c r="M239" s="25">
        <v>0.99998180000000003</v>
      </c>
      <c r="O239" s="19">
        <v>79</v>
      </c>
      <c r="P239" s="32">
        <v>236</v>
      </c>
      <c r="Q239" s="24">
        <v>7.9552320000000006E-8</v>
      </c>
      <c r="R239" s="24">
        <v>6.559696E-7</v>
      </c>
      <c r="S239" s="24">
        <v>1.5927679999999999E-8</v>
      </c>
      <c r="T239" s="25">
        <v>0.99999919999999998</v>
      </c>
      <c r="V239" s="153">
        <f t="shared" si="10"/>
        <v>0.99992000000000003</v>
      </c>
      <c r="W239" s="44">
        <f t="shared" si="11"/>
        <v>0.99998180000000003</v>
      </c>
      <c r="X239" s="154">
        <f t="shared" si="12"/>
        <v>0.99999919999999998</v>
      </c>
    </row>
    <row r="240" spans="1:24" x14ac:dyDescent="0.25">
      <c r="A240" s="19">
        <v>79</v>
      </c>
      <c r="B240" s="32">
        <v>237</v>
      </c>
      <c r="C240" s="24">
        <v>7.4412990000000004E-4</v>
      </c>
      <c r="D240" s="24">
        <v>0.99127719999999997</v>
      </c>
      <c r="E240" s="24">
        <v>2.5659480000000002E-3</v>
      </c>
      <c r="F240" s="25">
        <v>5.4127580000000002E-3</v>
      </c>
      <c r="H240" s="19">
        <v>79</v>
      </c>
      <c r="I240" s="32">
        <v>237</v>
      </c>
      <c r="J240" s="24">
        <v>5.7301780000000005E-4</v>
      </c>
      <c r="K240" s="24">
        <v>4.3495790000000001E-4</v>
      </c>
      <c r="L240" s="24">
        <v>0.99883679999999997</v>
      </c>
      <c r="M240" s="25">
        <v>1.5520129999999999E-4</v>
      </c>
      <c r="O240" s="19">
        <v>79</v>
      </c>
      <c r="P240" s="32">
        <v>237</v>
      </c>
      <c r="Q240" s="24">
        <v>4.0571490000000004E-6</v>
      </c>
      <c r="R240" s="24">
        <v>4.8881159999999997E-8</v>
      </c>
      <c r="S240" s="24">
        <v>0.99999579999999999</v>
      </c>
      <c r="T240" s="25">
        <v>9.3651299999999999E-8</v>
      </c>
      <c r="V240" s="153">
        <f t="shared" si="10"/>
        <v>0.99127719999999997</v>
      </c>
      <c r="W240" s="44">
        <f t="shared" si="11"/>
        <v>0.99883679999999997</v>
      </c>
      <c r="X240" s="154">
        <f t="shared" si="12"/>
        <v>0.99999579999999999</v>
      </c>
    </row>
    <row r="241" spans="1:24" x14ac:dyDescent="0.25">
      <c r="A241" s="19">
        <v>80</v>
      </c>
      <c r="B241" s="32">
        <v>238</v>
      </c>
      <c r="C241" s="24">
        <v>9.1663950000000005E-6</v>
      </c>
      <c r="D241" s="24">
        <v>7.6282100000000006E-5</v>
      </c>
      <c r="E241" s="24">
        <v>2.1543019999999999E-6</v>
      </c>
      <c r="F241" s="25">
        <v>0.99991240000000003</v>
      </c>
      <c r="H241" s="19">
        <v>80</v>
      </c>
      <c r="I241" s="32">
        <v>238</v>
      </c>
      <c r="J241" s="24">
        <v>7.7410529999999992E-6</v>
      </c>
      <c r="K241" s="24">
        <v>1.2259009999999999E-3</v>
      </c>
      <c r="L241" s="24">
        <v>2.2481940000000002E-6</v>
      </c>
      <c r="M241" s="25">
        <v>0.99876410000000004</v>
      </c>
      <c r="O241" s="19">
        <v>80</v>
      </c>
      <c r="P241" s="32">
        <v>238</v>
      </c>
      <c r="Q241" s="24">
        <v>8.0333259999999999E-8</v>
      </c>
      <c r="R241" s="24">
        <v>6.6615169999999999E-7</v>
      </c>
      <c r="S241" s="24">
        <v>1.608672E-8</v>
      </c>
      <c r="T241" s="25">
        <v>0.99999919999999998</v>
      </c>
      <c r="V241" s="153">
        <f t="shared" si="10"/>
        <v>0.99991240000000003</v>
      </c>
      <c r="W241" s="44">
        <f t="shared" si="11"/>
        <v>0.99876410000000004</v>
      </c>
      <c r="X241" s="154">
        <f t="shared" si="12"/>
        <v>0.99999919999999998</v>
      </c>
    </row>
    <row r="242" spans="1:24" x14ac:dyDescent="0.25">
      <c r="A242" s="19">
        <v>80</v>
      </c>
      <c r="B242" s="32">
        <v>239</v>
      </c>
      <c r="C242" s="24">
        <v>5.3588240000000001E-6</v>
      </c>
      <c r="D242" s="24">
        <v>0.99997480000000005</v>
      </c>
      <c r="E242" s="24">
        <v>3.4540080000000001E-6</v>
      </c>
      <c r="F242" s="25">
        <v>1.637038E-5</v>
      </c>
      <c r="H242" s="19">
        <v>80</v>
      </c>
      <c r="I242" s="32">
        <v>239</v>
      </c>
      <c r="J242" s="24">
        <v>1.2618839999999999E-6</v>
      </c>
      <c r="K242" s="24">
        <v>0.99999400000000005</v>
      </c>
      <c r="L242" s="24">
        <v>8.0925190000000003E-7</v>
      </c>
      <c r="M242" s="25">
        <v>3.8802319999999997E-6</v>
      </c>
      <c r="O242" s="19">
        <v>80</v>
      </c>
      <c r="P242" s="32">
        <v>239</v>
      </c>
      <c r="Q242" s="24">
        <v>4.4724370000000003E-8</v>
      </c>
      <c r="R242" s="24">
        <v>0.99999979999999999</v>
      </c>
      <c r="S242" s="24">
        <v>2.9989809999999998E-8</v>
      </c>
      <c r="T242" s="25">
        <v>1.409423E-7</v>
      </c>
      <c r="V242" s="153">
        <f t="shared" si="10"/>
        <v>0.99997480000000005</v>
      </c>
      <c r="W242" s="44">
        <f t="shared" si="11"/>
        <v>0.99999400000000005</v>
      </c>
      <c r="X242" s="154">
        <f t="shared" si="12"/>
        <v>0.99999979999999999</v>
      </c>
    </row>
    <row r="243" spans="1:24" x14ac:dyDescent="0.25">
      <c r="A243" s="19">
        <v>80</v>
      </c>
      <c r="B243" s="32">
        <v>240</v>
      </c>
      <c r="C243" s="24">
        <v>4.3006629999999999E-4</v>
      </c>
      <c r="D243" s="24">
        <v>0.36470190000000002</v>
      </c>
      <c r="E243" s="24">
        <v>2.4884670000000002E-4</v>
      </c>
      <c r="F243" s="25">
        <v>0.63461920000000005</v>
      </c>
      <c r="H243" s="19">
        <v>80</v>
      </c>
      <c r="I243" s="32">
        <v>240</v>
      </c>
      <c r="J243" s="24">
        <v>3.5801450000000003E-5</v>
      </c>
      <c r="K243" s="24">
        <v>2.6359410000000002E-3</v>
      </c>
      <c r="L243" s="24">
        <v>1.953638E-5</v>
      </c>
      <c r="M243" s="25">
        <v>0.99730870000000005</v>
      </c>
      <c r="O243" s="19">
        <v>80</v>
      </c>
      <c r="P243" s="32">
        <v>240</v>
      </c>
      <c r="Q243" s="24">
        <v>1.32596E-6</v>
      </c>
      <c r="R243" s="24">
        <v>2.5272199999999998E-5</v>
      </c>
      <c r="S243" s="24">
        <v>4.1985479999999999E-7</v>
      </c>
      <c r="T243" s="25">
        <v>0.999973</v>
      </c>
      <c r="V243" s="153">
        <f t="shared" si="10"/>
        <v>0.63461920000000005</v>
      </c>
      <c r="W243" s="44">
        <f t="shared" si="11"/>
        <v>0.99730870000000005</v>
      </c>
      <c r="X243" s="154">
        <f t="shared" si="12"/>
        <v>0.999973</v>
      </c>
    </row>
    <row r="244" spans="1:24" x14ac:dyDescent="0.25">
      <c r="A244" s="19">
        <v>81</v>
      </c>
      <c r="B244" s="32">
        <v>241</v>
      </c>
      <c r="C244" s="24">
        <v>4.4180190000000001E-2</v>
      </c>
      <c r="D244" s="24">
        <v>4.8007930000000002E-3</v>
      </c>
      <c r="E244" s="24">
        <v>0.95090249999999998</v>
      </c>
      <c r="F244" s="25">
        <v>1.164783E-4</v>
      </c>
      <c r="H244" s="19">
        <v>81</v>
      </c>
      <c r="I244" s="32">
        <v>241</v>
      </c>
      <c r="J244" s="24">
        <v>5.6114379999999998E-3</v>
      </c>
      <c r="K244" s="24">
        <v>4.9253650000000002E-5</v>
      </c>
      <c r="L244" s="24">
        <v>0.99433309999999997</v>
      </c>
      <c r="M244" s="25">
        <v>6.2414080000000003E-6</v>
      </c>
      <c r="O244" s="19">
        <v>81</v>
      </c>
      <c r="P244" s="32">
        <v>241</v>
      </c>
      <c r="Q244" s="24">
        <v>1.393084E-2</v>
      </c>
      <c r="R244" s="24">
        <v>3.881442E-5</v>
      </c>
      <c r="S244" s="24">
        <v>0.98601680000000003</v>
      </c>
      <c r="T244" s="25">
        <v>1.353679E-5</v>
      </c>
      <c r="V244" s="153">
        <f t="shared" si="10"/>
        <v>0.95090249999999998</v>
      </c>
      <c r="W244" s="44">
        <f t="shared" si="11"/>
        <v>0.99433309999999997</v>
      </c>
      <c r="X244" s="154">
        <f t="shared" si="12"/>
        <v>0.98601680000000003</v>
      </c>
    </row>
    <row r="245" spans="1:24" x14ac:dyDescent="0.25">
      <c r="A245" s="19">
        <v>81</v>
      </c>
      <c r="B245" s="32">
        <v>242</v>
      </c>
      <c r="C245" s="24">
        <v>9.1007120000000003E-6</v>
      </c>
      <c r="D245" s="24">
        <v>6.6639579999999997E-5</v>
      </c>
      <c r="E245" s="24">
        <v>2.1195190000000001E-6</v>
      </c>
      <c r="F245" s="25">
        <v>0.99992210000000004</v>
      </c>
      <c r="H245" s="19">
        <v>81</v>
      </c>
      <c r="I245" s="32">
        <v>242</v>
      </c>
      <c r="J245" s="24">
        <v>2.1965929999999999E-6</v>
      </c>
      <c r="K245" s="24">
        <v>1.6655950000000001E-5</v>
      </c>
      <c r="L245" s="24">
        <v>4.9775590000000003E-7</v>
      </c>
      <c r="M245" s="25">
        <v>0.99998069999999994</v>
      </c>
      <c r="O245" s="19">
        <v>81</v>
      </c>
      <c r="P245" s="32">
        <v>242</v>
      </c>
      <c r="Q245" s="24">
        <v>8.1981760000000002E-8</v>
      </c>
      <c r="R245" s="24">
        <v>6.7654259999999995E-7</v>
      </c>
      <c r="S245" s="24">
        <v>1.6424070000000001E-8</v>
      </c>
      <c r="T245" s="25">
        <v>0.99999919999999998</v>
      </c>
      <c r="V245" s="153">
        <f t="shared" si="10"/>
        <v>0.99992210000000004</v>
      </c>
      <c r="W245" s="44">
        <f t="shared" si="11"/>
        <v>0.99998069999999994</v>
      </c>
      <c r="X245" s="154">
        <f t="shared" si="12"/>
        <v>0.99999919999999998</v>
      </c>
    </row>
    <row r="246" spans="1:24" x14ac:dyDescent="0.25">
      <c r="A246" s="19">
        <v>81</v>
      </c>
      <c r="B246" s="32">
        <v>243</v>
      </c>
      <c r="C246" s="24">
        <v>1.8718550000000001E-5</v>
      </c>
      <c r="D246" s="24">
        <v>0.99760700000000002</v>
      </c>
      <c r="E246" s="24">
        <v>9.9017560000000003E-6</v>
      </c>
      <c r="F246" s="25">
        <v>2.3643560000000002E-3</v>
      </c>
      <c r="H246" s="19">
        <v>81</v>
      </c>
      <c r="I246" s="32">
        <v>243</v>
      </c>
      <c r="J246" s="24">
        <v>3.1327850000000001E-6</v>
      </c>
      <c r="K246" s="24">
        <v>0.9998321</v>
      </c>
      <c r="L246" s="24">
        <v>1.7328270000000001E-6</v>
      </c>
      <c r="M246" s="25">
        <v>1.6307450000000001E-4</v>
      </c>
      <c r="O246" s="19">
        <v>81</v>
      </c>
      <c r="P246" s="32">
        <v>243</v>
      </c>
      <c r="Q246" s="24">
        <v>8.824421E-8</v>
      </c>
      <c r="R246" s="24">
        <v>0.99999420000000006</v>
      </c>
      <c r="S246" s="24">
        <v>4.9029750000000003E-8</v>
      </c>
      <c r="T246" s="25">
        <v>5.6927130000000003E-6</v>
      </c>
      <c r="V246" s="153">
        <f t="shared" si="10"/>
        <v>0.99760700000000002</v>
      </c>
      <c r="W246" s="44">
        <f t="shared" si="11"/>
        <v>0.9998321</v>
      </c>
      <c r="X246" s="154">
        <f t="shared" si="12"/>
        <v>0.99999420000000006</v>
      </c>
    </row>
    <row r="247" spans="1:24" x14ac:dyDescent="0.25">
      <c r="A247" s="19">
        <v>82</v>
      </c>
      <c r="B247" s="32">
        <v>244</v>
      </c>
      <c r="C247" s="24">
        <v>6.8121689999999999E-4</v>
      </c>
      <c r="D247" s="24">
        <v>0.97726259999999998</v>
      </c>
      <c r="E247" s="24">
        <v>2.650002E-4</v>
      </c>
      <c r="F247" s="25">
        <v>2.1791169999999999E-2</v>
      </c>
      <c r="H247" s="19">
        <v>82</v>
      </c>
      <c r="I247" s="32">
        <v>244</v>
      </c>
      <c r="J247" s="24">
        <v>1.9117659999999999E-5</v>
      </c>
      <c r="K247" s="24">
        <v>0.99987490000000001</v>
      </c>
      <c r="L247" s="24">
        <v>1.1805380000000001E-5</v>
      </c>
      <c r="M247" s="25">
        <v>9.4221000000000005E-5</v>
      </c>
      <c r="O247" s="19">
        <v>82</v>
      </c>
      <c r="P247" s="32">
        <v>244</v>
      </c>
      <c r="Q247" s="24">
        <v>5.7879330000000002E-7</v>
      </c>
      <c r="R247" s="24">
        <v>0.99999720000000003</v>
      </c>
      <c r="S247" s="24">
        <v>3.7824080000000002E-7</v>
      </c>
      <c r="T247" s="25">
        <v>1.851241E-6</v>
      </c>
      <c r="V247" s="153">
        <f t="shared" si="10"/>
        <v>0.97726259999999998</v>
      </c>
      <c r="W247" s="44">
        <f t="shared" si="11"/>
        <v>0.99987490000000001</v>
      </c>
      <c r="X247" s="154">
        <f t="shared" si="12"/>
        <v>0.99999720000000003</v>
      </c>
    </row>
    <row r="248" spans="1:24" x14ac:dyDescent="0.25">
      <c r="A248" s="19">
        <v>82</v>
      </c>
      <c r="B248" s="32">
        <v>245</v>
      </c>
      <c r="C248" s="24">
        <v>9.9271619999999998E-6</v>
      </c>
      <c r="D248" s="24">
        <v>6.6970770000000004E-5</v>
      </c>
      <c r="E248" s="24">
        <v>2.1729599999999999E-6</v>
      </c>
      <c r="F248" s="25">
        <v>0.9999209</v>
      </c>
      <c r="H248" s="19">
        <v>82</v>
      </c>
      <c r="I248" s="32">
        <v>245</v>
      </c>
      <c r="J248" s="24">
        <v>2.31461E-4</v>
      </c>
      <c r="K248" s="24">
        <v>4.37442E-5</v>
      </c>
      <c r="L248" s="24">
        <v>3.7559049999999998E-6</v>
      </c>
      <c r="M248" s="25">
        <v>0.99972099999999997</v>
      </c>
      <c r="O248" s="19">
        <v>82</v>
      </c>
      <c r="P248" s="32">
        <v>245</v>
      </c>
      <c r="Q248" s="24">
        <v>8.174433E-8</v>
      </c>
      <c r="R248" s="24">
        <v>6.7400330000000003E-7</v>
      </c>
      <c r="S248" s="24">
        <v>1.6372970000000001E-8</v>
      </c>
      <c r="T248" s="25">
        <v>0.99999919999999998</v>
      </c>
      <c r="V248" s="153">
        <f t="shared" si="10"/>
        <v>0.9999209</v>
      </c>
      <c r="W248" s="44">
        <f t="shared" si="11"/>
        <v>0.99972099999999997</v>
      </c>
      <c r="X248" s="154">
        <f t="shared" si="12"/>
        <v>0.99999919999999998</v>
      </c>
    </row>
    <row r="249" spans="1:24" x14ac:dyDescent="0.25">
      <c r="A249" s="19">
        <v>82</v>
      </c>
      <c r="B249" s="32">
        <v>246</v>
      </c>
      <c r="C249" s="24">
        <v>0.75419780000000003</v>
      </c>
      <c r="D249" s="24">
        <v>2.3100479999999999E-4</v>
      </c>
      <c r="E249" s="24">
        <v>0.24512419999999999</v>
      </c>
      <c r="F249" s="25">
        <v>4.470284E-4</v>
      </c>
      <c r="H249" s="19">
        <v>82</v>
      </c>
      <c r="I249" s="32">
        <v>246</v>
      </c>
      <c r="J249" s="24">
        <v>0.59851109999999996</v>
      </c>
      <c r="K249" s="24">
        <v>1.096359E-4</v>
      </c>
      <c r="L249" s="24">
        <v>0.4011671</v>
      </c>
      <c r="M249" s="25">
        <v>2.121766E-4</v>
      </c>
      <c r="O249" s="19">
        <v>82</v>
      </c>
      <c r="P249" s="32">
        <v>246</v>
      </c>
      <c r="Q249" s="24">
        <v>5.7865010000000003E-5</v>
      </c>
      <c r="R249" s="24">
        <v>1.4438190000000001E-7</v>
      </c>
      <c r="S249" s="24">
        <v>0.99994179999999999</v>
      </c>
      <c r="T249" s="25">
        <v>2.3346009999999999E-7</v>
      </c>
      <c r="V249" s="153">
        <f t="shared" si="10"/>
        <v>0.75419780000000003</v>
      </c>
      <c r="W249" s="44">
        <f t="shared" si="11"/>
        <v>0.59851109999999996</v>
      </c>
      <c r="X249" s="154">
        <f t="shared" si="12"/>
        <v>0.99994179999999999</v>
      </c>
    </row>
    <row r="250" spans="1:24" x14ac:dyDescent="0.25">
      <c r="A250" s="19">
        <v>83</v>
      </c>
      <c r="B250" s="32">
        <v>247</v>
      </c>
      <c r="C250" s="24">
        <v>0.99987959999999998</v>
      </c>
      <c r="D250" s="24">
        <v>2.1063059999999999E-5</v>
      </c>
      <c r="E250" s="24">
        <v>9.0626890000000004E-5</v>
      </c>
      <c r="F250" s="25">
        <v>8.6720949999999992E-6</v>
      </c>
      <c r="H250" s="19">
        <v>83</v>
      </c>
      <c r="I250" s="32">
        <v>247</v>
      </c>
      <c r="J250" s="24">
        <v>0.99997219999999998</v>
      </c>
      <c r="K250" s="24">
        <v>4.9453489999999998E-6</v>
      </c>
      <c r="L250" s="24">
        <v>2.0876230000000001E-5</v>
      </c>
      <c r="M250" s="25">
        <v>2.0289300000000002E-6</v>
      </c>
      <c r="O250" s="19">
        <v>83</v>
      </c>
      <c r="P250" s="32">
        <v>247</v>
      </c>
      <c r="Q250" s="24">
        <v>0.99999890000000002</v>
      </c>
      <c r="R250" s="24">
        <v>2.1029809999999999E-7</v>
      </c>
      <c r="S250" s="24">
        <v>8.271249E-7</v>
      </c>
      <c r="T250" s="25">
        <v>7.2698189999999995E-8</v>
      </c>
      <c r="V250" s="153">
        <f t="shared" si="10"/>
        <v>0.99987959999999998</v>
      </c>
      <c r="W250" s="44">
        <f t="shared" si="11"/>
        <v>0.99997219999999998</v>
      </c>
      <c r="X250" s="154">
        <f t="shared" si="12"/>
        <v>0.99999890000000002</v>
      </c>
    </row>
    <row r="251" spans="1:24" x14ac:dyDescent="0.25">
      <c r="A251" s="19">
        <v>83</v>
      </c>
      <c r="B251" s="32">
        <v>248</v>
      </c>
      <c r="C251" s="24">
        <v>0.99955170000000004</v>
      </c>
      <c r="D251" s="24">
        <v>5.8296579999999999E-5</v>
      </c>
      <c r="E251" s="24">
        <v>3.6631959999999997E-4</v>
      </c>
      <c r="F251" s="25">
        <v>2.3692750000000001E-5</v>
      </c>
      <c r="H251" s="19">
        <v>83</v>
      </c>
      <c r="I251" s="32">
        <v>248</v>
      </c>
      <c r="J251" s="24">
        <v>0.99992729999999996</v>
      </c>
      <c r="K251" s="24">
        <v>1.281805E-5</v>
      </c>
      <c r="L251" s="24">
        <v>5.4610819999999997E-5</v>
      </c>
      <c r="M251" s="25">
        <v>5.3190199999999999E-6</v>
      </c>
      <c r="O251" s="19">
        <v>83</v>
      </c>
      <c r="P251" s="32">
        <v>248</v>
      </c>
      <c r="Q251" s="24">
        <v>0.99999700000000002</v>
      </c>
      <c r="R251" s="24">
        <v>5.0157859999999997E-7</v>
      </c>
      <c r="S251" s="24">
        <v>2.3436880000000002E-6</v>
      </c>
      <c r="T251" s="25">
        <v>1.886417E-7</v>
      </c>
      <c r="V251" s="153">
        <f t="shared" si="10"/>
        <v>0.99955170000000004</v>
      </c>
      <c r="W251" s="44">
        <f t="shared" si="11"/>
        <v>0.99992729999999996</v>
      </c>
      <c r="X251" s="154">
        <f t="shared" si="12"/>
        <v>0.99999700000000002</v>
      </c>
    </row>
    <row r="252" spans="1:24" x14ac:dyDescent="0.25">
      <c r="A252" s="19">
        <v>83</v>
      </c>
      <c r="B252" s="32">
        <v>249</v>
      </c>
      <c r="C252" s="24">
        <v>1.392283E-4</v>
      </c>
      <c r="D252" s="24">
        <v>5.4981259999999997E-2</v>
      </c>
      <c r="E252" s="24">
        <v>7.6594780000000006E-5</v>
      </c>
      <c r="F252" s="25">
        <v>0.9448029</v>
      </c>
      <c r="H252" s="19">
        <v>83</v>
      </c>
      <c r="I252" s="32">
        <v>249</v>
      </c>
      <c r="J252" s="24">
        <v>1.8794809999999999E-5</v>
      </c>
      <c r="K252" s="24">
        <v>7.4424159999999997E-4</v>
      </c>
      <c r="L252" s="24">
        <v>1.02344E-5</v>
      </c>
      <c r="M252" s="25">
        <v>0.99922670000000002</v>
      </c>
      <c r="O252" s="19">
        <v>83</v>
      </c>
      <c r="P252" s="32">
        <v>249</v>
      </c>
      <c r="Q252" s="24">
        <v>6.0013209999999996E-7</v>
      </c>
      <c r="R252" s="24">
        <v>1.9134559999999999E-5</v>
      </c>
      <c r="S252" s="24">
        <v>3.090896E-7</v>
      </c>
      <c r="T252" s="25">
        <v>0.99997999999999998</v>
      </c>
      <c r="V252" s="153">
        <f t="shared" si="10"/>
        <v>0.9448029</v>
      </c>
      <c r="W252" s="44">
        <f t="shared" si="11"/>
        <v>0.99922670000000002</v>
      </c>
      <c r="X252" s="154">
        <f t="shared" si="12"/>
        <v>0.99997999999999998</v>
      </c>
    </row>
    <row r="253" spans="1:24" x14ac:dyDescent="0.25">
      <c r="A253" s="19">
        <v>84</v>
      </c>
      <c r="B253" s="32">
        <v>250</v>
      </c>
      <c r="C253" s="24">
        <v>2.299533E-6</v>
      </c>
      <c r="D253" s="24">
        <v>1.716526E-5</v>
      </c>
      <c r="E253" s="24">
        <v>5.2697470000000002E-7</v>
      </c>
      <c r="F253" s="25">
        <v>0.99997999999999998</v>
      </c>
      <c r="H253" s="19">
        <v>84</v>
      </c>
      <c r="I253" s="32">
        <v>250</v>
      </c>
      <c r="J253" s="24">
        <v>5.6016430000000004E-7</v>
      </c>
      <c r="K253" s="24">
        <v>4.1835059999999996E-6</v>
      </c>
      <c r="L253" s="24">
        <v>1.25099E-7</v>
      </c>
      <c r="M253" s="25">
        <v>0.99999510000000003</v>
      </c>
      <c r="O253" s="19">
        <v>84</v>
      </c>
      <c r="P253" s="32">
        <v>250</v>
      </c>
      <c r="Q253" s="24">
        <v>2.1122120000000001E-8</v>
      </c>
      <c r="R253" s="24">
        <v>1.7523820000000001E-7</v>
      </c>
      <c r="S253" s="24">
        <v>4.209517E-9</v>
      </c>
      <c r="T253" s="25">
        <v>0.99999979999999999</v>
      </c>
      <c r="V253" s="153">
        <f t="shared" si="10"/>
        <v>0.99997999999999998</v>
      </c>
      <c r="W253" s="44">
        <f t="shared" si="11"/>
        <v>0.99999510000000003</v>
      </c>
      <c r="X253" s="154">
        <f t="shared" si="12"/>
        <v>0.99999979999999999</v>
      </c>
    </row>
    <row r="254" spans="1:24" x14ac:dyDescent="0.25">
      <c r="A254" s="19">
        <v>84</v>
      </c>
      <c r="B254" s="32">
        <v>251</v>
      </c>
      <c r="C254" s="24">
        <v>3.4889840000000002E-5</v>
      </c>
      <c r="D254" s="24">
        <v>0.99983759999999999</v>
      </c>
      <c r="E254" s="24">
        <v>2.2923999999999999E-5</v>
      </c>
      <c r="F254" s="25">
        <v>1.0457829999999999E-4</v>
      </c>
      <c r="H254" s="19">
        <v>84</v>
      </c>
      <c r="I254" s="32">
        <v>251</v>
      </c>
      <c r="J254" s="24">
        <v>7.995012E-6</v>
      </c>
      <c r="K254" s="24">
        <v>0.99995880000000004</v>
      </c>
      <c r="L254" s="24">
        <v>5.112409E-6</v>
      </c>
      <c r="M254" s="25">
        <v>2.8070259999999998E-5</v>
      </c>
      <c r="O254" s="19">
        <v>84</v>
      </c>
      <c r="P254" s="32">
        <v>251</v>
      </c>
      <c r="Q254" s="24">
        <v>3.2080120000000003E-7</v>
      </c>
      <c r="R254" s="24">
        <v>0.99998260000000005</v>
      </c>
      <c r="S254" s="24">
        <v>1.9870900000000001E-7</v>
      </c>
      <c r="T254" s="25">
        <v>1.689181E-5</v>
      </c>
      <c r="V254" s="153">
        <f t="shared" si="10"/>
        <v>0.99983759999999999</v>
      </c>
      <c r="W254" s="44">
        <f t="shared" si="11"/>
        <v>0.99995880000000004</v>
      </c>
      <c r="X254" s="154">
        <f t="shared" si="12"/>
        <v>0.99998260000000005</v>
      </c>
    </row>
    <row r="255" spans="1:24" x14ac:dyDescent="0.25">
      <c r="A255" s="19">
        <v>84</v>
      </c>
      <c r="B255" s="32">
        <v>252</v>
      </c>
      <c r="C255" s="24">
        <v>0.2565461</v>
      </c>
      <c r="D255" s="24">
        <v>2.4398619999999999E-2</v>
      </c>
      <c r="E255" s="24">
        <v>0.71243049999999997</v>
      </c>
      <c r="F255" s="25">
        <v>6.6247299999999997E-3</v>
      </c>
      <c r="H255" s="19">
        <v>84</v>
      </c>
      <c r="I255" s="32">
        <v>252</v>
      </c>
      <c r="J255" s="24">
        <v>1.062622E-3</v>
      </c>
      <c r="K255" s="24">
        <v>2.2384380000000001E-5</v>
      </c>
      <c r="L255" s="24">
        <v>0.99888960000000004</v>
      </c>
      <c r="M255" s="25">
        <v>2.5370189999999999E-5</v>
      </c>
      <c r="O255" s="19">
        <v>84</v>
      </c>
      <c r="P255" s="32">
        <v>252</v>
      </c>
      <c r="Q255" s="24">
        <v>9.0666569999999998E-6</v>
      </c>
      <c r="R255" s="24">
        <v>1.01314E-7</v>
      </c>
      <c r="S255" s="24">
        <v>0.99999059999999995</v>
      </c>
      <c r="T255" s="25">
        <v>1.9410970000000001E-7</v>
      </c>
      <c r="V255" s="153">
        <f t="shared" si="10"/>
        <v>0.71243049999999997</v>
      </c>
      <c r="W255" s="44">
        <f t="shared" si="11"/>
        <v>0.99888960000000004</v>
      </c>
      <c r="X255" s="154">
        <f t="shared" si="12"/>
        <v>0.99999059999999995</v>
      </c>
    </row>
    <row r="256" spans="1:24" x14ac:dyDescent="0.25">
      <c r="A256" s="19">
        <v>85</v>
      </c>
      <c r="B256" s="32">
        <v>253</v>
      </c>
      <c r="C256" s="24">
        <v>0.99960959999999999</v>
      </c>
      <c r="D256" s="24">
        <v>6.9707650000000007E-5</v>
      </c>
      <c r="E256" s="24">
        <v>2.5314709999999999E-4</v>
      </c>
      <c r="F256" s="25">
        <v>6.7547009999999996E-5</v>
      </c>
      <c r="H256" s="19">
        <v>85</v>
      </c>
      <c r="I256" s="32">
        <v>253</v>
      </c>
      <c r="J256" s="24">
        <v>0.9999268</v>
      </c>
      <c r="K256" s="24">
        <v>1.302164E-5</v>
      </c>
      <c r="L256" s="24">
        <v>5.4752919999999997E-5</v>
      </c>
      <c r="M256" s="25">
        <v>5.424817E-6</v>
      </c>
      <c r="O256" s="19">
        <v>85</v>
      </c>
      <c r="P256" s="32">
        <v>253</v>
      </c>
      <c r="Q256" s="24">
        <v>0.99999709999999997</v>
      </c>
      <c r="R256" s="24">
        <v>5.0672749999999997E-7</v>
      </c>
      <c r="S256" s="24">
        <v>2.1552600000000001E-6</v>
      </c>
      <c r="T256" s="25">
        <v>1.900978E-7</v>
      </c>
      <c r="V256" s="153">
        <f t="shared" si="10"/>
        <v>0.99960959999999999</v>
      </c>
      <c r="W256" s="44">
        <f t="shared" si="11"/>
        <v>0.9999268</v>
      </c>
      <c r="X256" s="154">
        <f t="shared" si="12"/>
        <v>0.99999709999999997</v>
      </c>
    </row>
    <row r="257" spans="1:24" x14ac:dyDescent="0.25">
      <c r="A257" s="19">
        <v>85</v>
      </c>
      <c r="B257" s="32">
        <v>254</v>
      </c>
      <c r="C257" s="24">
        <v>2.1727390000000001E-5</v>
      </c>
      <c r="D257" s="24">
        <v>0.99991019999999997</v>
      </c>
      <c r="E257" s="24">
        <v>1.2215339999999999E-5</v>
      </c>
      <c r="F257" s="25">
        <v>5.5830959999999998E-5</v>
      </c>
      <c r="H257" s="19">
        <v>85</v>
      </c>
      <c r="I257" s="32">
        <v>254</v>
      </c>
      <c r="J257" s="24">
        <v>4.1982249999999999E-6</v>
      </c>
      <c r="K257" s="24">
        <v>0.99998039999999999</v>
      </c>
      <c r="L257" s="24">
        <v>2.6852530000000001E-6</v>
      </c>
      <c r="M257" s="25">
        <v>1.2745799999999999E-5</v>
      </c>
      <c r="O257" s="19">
        <v>85</v>
      </c>
      <c r="P257" s="32">
        <v>254</v>
      </c>
      <c r="Q257" s="24">
        <v>1.544691E-7</v>
      </c>
      <c r="R257" s="24">
        <v>0.99999930000000004</v>
      </c>
      <c r="S257" s="24">
        <v>9.5199209999999998E-8</v>
      </c>
      <c r="T257" s="25">
        <v>4.5715469999999999E-7</v>
      </c>
      <c r="V257" s="153">
        <f t="shared" si="10"/>
        <v>0.99991019999999997</v>
      </c>
      <c r="W257" s="44">
        <f t="shared" si="11"/>
        <v>0.99998039999999999</v>
      </c>
      <c r="X257" s="154">
        <f t="shared" si="12"/>
        <v>0.99999930000000004</v>
      </c>
    </row>
    <row r="258" spans="1:24" x14ac:dyDescent="0.25">
      <c r="A258" s="19">
        <v>85</v>
      </c>
      <c r="B258" s="32">
        <v>255</v>
      </c>
      <c r="C258" s="24">
        <v>1.4628179999999999E-2</v>
      </c>
      <c r="D258" s="24">
        <v>0.56331450000000005</v>
      </c>
      <c r="E258" s="24">
        <v>2.3554130000000002E-3</v>
      </c>
      <c r="F258" s="25">
        <v>0.41970190000000002</v>
      </c>
      <c r="H258" s="19">
        <v>85</v>
      </c>
      <c r="I258" s="32">
        <v>255</v>
      </c>
      <c r="J258" s="24">
        <v>0.93707010000000002</v>
      </c>
      <c r="K258" s="24">
        <v>5.6894350000000003E-2</v>
      </c>
      <c r="L258" s="24">
        <v>1.733821E-3</v>
      </c>
      <c r="M258" s="25">
        <v>4.3017150000000002E-3</v>
      </c>
      <c r="O258" s="19">
        <v>85</v>
      </c>
      <c r="P258" s="32">
        <v>255</v>
      </c>
      <c r="Q258" s="24">
        <v>0.99998379999999998</v>
      </c>
      <c r="R258" s="24">
        <v>1.2751680000000001E-6</v>
      </c>
      <c r="S258" s="24">
        <v>1.419574E-5</v>
      </c>
      <c r="T258" s="25">
        <v>6.9602900000000004E-7</v>
      </c>
      <c r="V258" s="153">
        <f t="shared" si="10"/>
        <v>0.56331450000000005</v>
      </c>
      <c r="W258" s="44">
        <f t="shared" si="11"/>
        <v>0.93707010000000002</v>
      </c>
      <c r="X258" s="154">
        <f t="shared" si="12"/>
        <v>0.99998379999999998</v>
      </c>
    </row>
    <row r="259" spans="1:24" x14ac:dyDescent="0.25">
      <c r="A259" s="19">
        <v>86</v>
      </c>
      <c r="B259" s="32">
        <v>256</v>
      </c>
      <c r="C259" s="24">
        <v>0.99988140000000003</v>
      </c>
      <c r="D259" s="24">
        <v>2.0750790000000001E-5</v>
      </c>
      <c r="E259" s="24">
        <v>8.9279140000000007E-5</v>
      </c>
      <c r="F259" s="25">
        <v>8.5401710000000007E-6</v>
      </c>
      <c r="H259" s="19">
        <v>86</v>
      </c>
      <c r="I259" s="32">
        <v>256</v>
      </c>
      <c r="J259" s="24">
        <v>0.99997259999999999</v>
      </c>
      <c r="K259" s="24">
        <v>4.8622060000000004E-6</v>
      </c>
      <c r="L259" s="24">
        <v>2.0580229999999999E-5</v>
      </c>
      <c r="M259" s="25">
        <v>1.998155E-6</v>
      </c>
      <c r="O259" s="19">
        <v>86</v>
      </c>
      <c r="P259" s="32">
        <v>256</v>
      </c>
      <c r="Q259" s="24">
        <v>0.99999890000000002</v>
      </c>
      <c r="R259" s="24">
        <v>1.9052939999999999E-7</v>
      </c>
      <c r="S259" s="24">
        <v>8.1173650000000005E-7</v>
      </c>
      <c r="T259" s="25">
        <v>7.1342719999999996E-8</v>
      </c>
      <c r="V259" s="153">
        <f t="shared" si="10"/>
        <v>0.99988140000000003</v>
      </c>
      <c r="W259" s="44">
        <f t="shared" si="11"/>
        <v>0.99997259999999999</v>
      </c>
      <c r="X259" s="154">
        <f t="shared" si="12"/>
        <v>0.99999890000000002</v>
      </c>
    </row>
    <row r="260" spans="1:24" x14ac:dyDescent="0.25">
      <c r="A260" s="19">
        <v>86</v>
      </c>
      <c r="B260" s="32">
        <v>257</v>
      </c>
      <c r="C260" s="24">
        <v>8.9024160000000001E-6</v>
      </c>
      <c r="D260" s="24">
        <v>6.9053340000000001E-5</v>
      </c>
      <c r="E260" s="24">
        <v>2.0778229999999998E-6</v>
      </c>
      <c r="F260" s="25">
        <v>0.99992000000000003</v>
      </c>
      <c r="H260" s="19">
        <v>86</v>
      </c>
      <c r="I260" s="32">
        <v>257</v>
      </c>
      <c r="J260" s="24">
        <v>2.127479E-6</v>
      </c>
      <c r="K260" s="24">
        <v>1.559225E-5</v>
      </c>
      <c r="L260" s="24">
        <v>4.8130580000000002E-7</v>
      </c>
      <c r="M260" s="25">
        <v>0.99998180000000003</v>
      </c>
      <c r="O260" s="19">
        <v>86</v>
      </c>
      <c r="P260" s="32">
        <v>257</v>
      </c>
      <c r="Q260" s="24">
        <v>7.9552320000000006E-8</v>
      </c>
      <c r="R260" s="24">
        <v>6.559696E-7</v>
      </c>
      <c r="S260" s="24">
        <v>1.5927679999999999E-8</v>
      </c>
      <c r="T260" s="25">
        <v>0.99999919999999998</v>
      </c>
      <c r="V260" s="153">
        <f t="shared" si="10"/>
        <v>0.99992000000000003</v>
      </c>
      <c r="W260" s="44">
        <f t="shared" si="11"/>
        <v>0.99998180000000003</v>
      </c>
      <c r="X260" s="154">
        <f t="shared" si="12"/>
        <v>0.99999919999999998</v>
      </c>
    </row>
    <row r="261" spans="1:24" x14ac:dyDescent="0.25">
      <c r="A261" s="19">
        <v>86</v>
      </c>
      <c r="B261" s="32">
        <v>258</v>
      </c>
      <c r="C261" s="24">
        <v>0.99976679999999996</v>
      </c>
      <c r="D261" s="24">
        <v>5.4635430000000004E-6</v>
      </c>
      <c r="E261" s="24">
        <v>2.171481E-4</v>
      </c>
      <c r="F261" s="25">
        <v>1.0557050000000001E-5</v>
      </c>
      <c r="H261" s="19">
        <v>86</v>
      </c>
      <c r="I261" s="32">
        <v>258</v>
      </c>
      <c r="J261" s="24">
        <v>0.99994799999999995</v>
      </c>
      <c r="K261" s="24">
        <v>1.2612370000000001E-6</v>
      </c>
      <c r="L261" s="24">
        <v>4.8323560000000003E-5</v>
      </c>
      <c r="M261" s="25">
        <v>2.4560369999999998E-6</v>
      </c>
      <c r="O261" s="19">
        <v>86</v>
      </c>
      <c r="P261" s="32">
        <v>258</v>
      </c>
      <c r="Q261" s="24">
        <v>0.99999780000000005</v>
      </c>
      <c r="R261" s="24">
        <v>4.5219140000000001E-8</v>
      </c>
      <c r="S261" s="24">
        <v>2.0456599999999999E-6</v>
      </c>
      <c r="T261" s="25">
        <v>8.860266E-8</v>
      </c>
      <c r="V261" s="153">
        <f t="shared" ref="V261:V324" si="13">MAX(C261:F261)</f>
        <v>0.99976679999999996</v>
      </c>
      <c r="W261" s="44">
        <f t="shared" ref="W261:W324" si="14">MAX(J261:M261)</f>
        <v>0.99994799999999995</v>
      </c>
      <c r="X261" s="154">
        <f t="shared" ref="X261:X324" si="15">MAX(Q261:T261)</f>
        <v>0.99999780000000005</v>
      </c>
    </row>
    <row r="262" spans="1:24" x14ac:dyDescent="0.25">
      <c r="A262" s="19">
        <v>87</v>
      </c>
      <c r="B262" s="32">
        <v>259</v>
      </c>
      <c r="C262" s="24">
        <v>6.2366300000000001E-6</v>
      </c>
      <c r="D262" s="24">
        <v>0.99997159999999996</v>
      </c>
      <c r="E262" s="24">
        <v>3.8873780000000001E-6</v>
      </c>
      <c r="F262" s="25">
        <v>1.8252449999999998E-5</v>
      </c>
      <c r="H262" s="19">
        <v>87</v>
      </c>
      <c r="I262" s="32">
        <v>259</v>
      </c>
      <c r="J262" s="24">
        <v>1.392851E-6</v>
      </c>
      <c r="K262" s="24">
        <v>0.99999340000000003</v>
      </c>
      <c r="L262" s="24">
        <v>8.9387540000000005E-7</v>
      </c>
      <c r="M262" s="25">
        <v>4.281477E-6</v>
      </c>
      <c r="O262" s="19">
        <v>87</v>
      </c>
      <c r="P262" s="32">
        <v>259</v>
      </c>
      <c r="Q262" s="24">
        <v>4.9128890000000001E-8</v>
      </c>
      <c r="R262" s="24">
        <v>0.99999979999999999</v>
      </c>
      <c r="S262" s="24">
        <v>3.2071410000000001E-8</v>
      </c>
      <c r="T262" s="25">
        <v>1.550396E-7</v>
      </c>
      <c r="V262" s="153">
        <f t="shared" si="13"/>
        <v>0.99997159999999996</v>
      </c>
      <c r="W262" s="44">
        <f t="shared" si="14"/>
        <v>0.99999340000000003</v>
      </c>
      <c r="X262" s="154">
        <f t="shared" si="15"/>
        <v>0.99999979999999999</v>
      </c>
    </row>
    <row r="263" spans="1:24" x14ac:dyDescent="0.25">
      <c r="A263" s="19">
        <v>87</v>
      </c>
      <c r="B263" s="32">
        <v>260</v>
      </c>
      <c r="C263" s="24">
        <v>0.9999709</v>
      </c>
      <c r="D263" s="24">
        <v>5.1004530000000003E-6</v>
      </c>
      <c r="E263" s="24">
        <v>2.197182E-5</v>
      </c>
      <c r="F263" s="25">
        <v>2.0676049999999998E-6</v>
      </c>
      <c r="H263" s="19">
        <v>87</v>
      </c>
      <c r="I263" s="32">
        <v>260</v>
      </c>
      <c r="J263" s="24">
        <v>0.99999309999999997</v>
      </c>
      <c r="K263" s="24">
        <v>1.2127850000000001E-6</v>
      </c>
      <c r="L263" s="24">
        <v>5.1545999999999997E-6</v>
      </c>
      <c r="M263" s="25">
        <v>4.9141809999999998E-7</v>
      </c>
      <c r="O263" s="19">
        <v>87</v>
      </c>
      <c r="P263" s="32">
        <v>260</v>
      </c>
      <c r="Q263" s="24">
        <v>0.99999970000000005</v>
      </c>
      <c r="R263" s="24">
        <v>4.7777789999999999E-8</v>
      </c>
      <c r="S263" s="24">
        <v>2.036547E-7</v>
      </c>
      <c r="T263" s="25">
        <v>1.779188E-8</v>
      </c>
      <c r="V263" s="153">
        <f t="shared" si="13"/>
        <v>0.9999709</v>
      </c>
      <c r="W263" s="44">
        <f t="shared" si="14"/>
        <v>0.99999309999999997</v>
      </c>
      <c r="X263" s="154">
        <f t="shared" si="15"/>
        <v>0.99999970000000005</v>
      </c>
    </row>
    <row r="264" spans="1:24" x14ac:dyDescent="0.25">
      <c r="A264" s="19">
        <v>87</v>
      </c>
      <c r="B264" s="32">
        <v>261</v>
      </c>
      <c r="C264" s="24">
        <v>0.97842770000000001</v>
      </c>
      <c r="D264" s="24">
        <v>2.9574469999999999E-4</v>
      </c>
      <c r="E264" s="24">
        <v>2.1023010000000002E-2</v>
      </c>
      <c r="F264" s="25">
        <v>2.5356169999999999E-4</v>
      </c>
      <c r="H264" s="19">
        <v>87</v>
      </c>
      <c r="I264" s="32">
        <v>261</v>
      </c>
      <c r="J264" s="24">
        <v>0.95131469999999996</v>
      </c>
      <c r="K264" s="24">
        <v>3.9541159999999999E-2</v>
      </c>
      <c r="L264" s="24">
        <v>5.7266599999999997E-3</v>
      </c>
      <c r="M264" s="25">
        <v>3.4174930000000002E-3</v>
      </c>
      <c r="O264" s="19">
        <v>87</v>
      </c>
      <c r="P264" s="32">
        <v>261</v>
      </c>
      <c r="Q264" s="24">
        <v>0.99998399999999998</v>
      </c>
      <c r="R264" s="24">
        <v>3.451107E-7</v>
      </c>
      <c r="S264" s="24">
        <v>1.496209E-5</v>
      </c>
      <c r="T264" s="25">
        <v>6.4755689999999999E-7</v>
      </c>
      <c r="V264" s="153">
        <f t="shared" si="13"/>
        <v>0.97842770000000001</v>
      </c>
      <c r="W264" s="44">
        <f t="shared" si="14"/>
        <v>0.95131469999999996</v>
      </c>
      <c r="X264" s="154">
        <f t="shared" si="15"/>
        <v>0.99998399999999998</v>
      </c>
    </row>
    <row r="265" spans="1:24" x14ac:dyDescent="0.25">
      <c r="A265" s="19">
        <v>88</v>
      </c>
      <c r="B265" s="32">
        <v>262</v>
      </c>
      <c r="C265" s="24">
        <v>0.9999709</v>
      </c>
      <c r="D265" s="24">
        <v>5.1004530000000003E-6</v>
      </c>
      <c r="E265" s="24">
        <v>2.197182E-5</v>
      </c>
      <c r="F265" s="25">
        <v>2.0676049999999998E-6</v>
      </c>
      <c r="H265" s="19">
        <v>88</v>
      </c>
      <c r="I265" s="32">
        <v>262</v>
      </c>
      <c r="J265" s="24">
        <v>0.99999309999999997</v>
      </c>
      <c r="K265" s="24">
        <v>1.2127850000000001E-6</v>
      </c>
      <c r="L265" s="24">
        <v>5.1545999999999997E-6</v>
      </c>
      <c r="M265" s="25">
        <v>4.9141809999999998E-7</v>
      </c>
      <c r="O265" s="19">
        <v>88</v>
      </c>
      <c r="P265" s="32">
        <v>262</v>
      </c>
      <c r="Q265" s="24">
        <v>0.99999970000000005</v>
      </c>
      <c r="R265" s="24">
        <v>4.7777789999999999E-8</v>
      </c>
      <c r="S265" s="24">
        <v>2.036547E-7</v>
      </c>
      <c r="T265" s="25">
        <v>1.779188E-8</v>
      </c>
      <c r="V265" s="153">
        <f t="shared" si="13"/>
        <v>0.9999709</v>
      </c>
      <c r="W265" s="44">
        <f t="shared" si="14"/>
        <v>0.99999309999999997</v>
      </c>
      <c r="X265" s="154">
        <f t="shared" si="15"/>
        <v>0.99999970000000005</v>
      </c>
    </row>
    <row r="266" spans="1:24" x14ac:dyDescent="0.25">
      <c r="A266" s="19">
        <v>88</v>
      </c>
      <c r="B266" s="32">
        <v>263</v>
      </c>
      <c r="C266" s="24">
        <v>0.9999709</v>
      </c>
      <c r="D266" s="24">
        <v>5.1004530000000003E-6</v>
      </c>
      <c r="E266" s="24">
        <v>2.197182E-5</v>
      </c>
      <c r="F266" s="25">
        <v>2.0676049999999998E-6</v>
      </c>
      <c r="H266" s="19">
        <v>88</v>
      </c>
      <c r="I266" s="32">
        <v>263</v>
      </c>
      <c r="J266" s="24">
        <v>0.99999309999999997</v>
      </c>
      <c r="K266" s="24">
        <v>1.2127850000000001E-6</v>
      </c>
      <c r="L266" s="24">
        <v>5.1545999999999997E-6</v>
      </c>
      <c r="M266" s="25">
        <v>4.9141809999999998E-7</v>
      </c>
      <c r="O266" s="19">
        <v>88</v>
      </c>
      <c r="P266" s="32">
        <v>263</v>
      </c>
      <c r="Q266" s="24">
        <v>0.99999970000000005</v>
      </c>
      <c r="R266" s="24">
        <v>4.7777789999999999E-8</v>
      </c>
      <c r="S266" s="24">
        <v>2.036547E-7</v>
      </c>
      <c r="T266" s="25">
        <v>1.779188E-8</v>
      </c>
      <c r="V266" s="153">
        <f t="shared" si="13"/>
        <v>0.9999709</v>
      </c>
      <c r="W266" s="44">
        <f t="shared" si="14"/>
        <v>0.99999309999999997</v>
      </c>
      <c r="X266" s="154">
        <f t="shared" si="15"/>
        <v>0.99999970000000005</v>
      </c>
    </row>
    <row r="267" spans="1:24" x14ac:dyDescent="0.25">
      <c r="A267" s="19">
        <v>88</v>
      </c>
      <c r="B267" s="32">
        <v>264</v>
      </c>
      <c r="C267" s="24">
        <v>5.6956800000000003E-5</v>
      </c>
      <c r="D267" s="24">
        <v>0.98638760000000003</v>
      </c>
      <c r="E267" s="24">
        <v>3.141999E-5</v>
      </c>
      <c r="F267" s="25">
        <v>1.352401E-2</v>
      </c>
      <c r="H267" s="19">
        <v>88</v>
      </c>
      <c r="I267" s="32">
        <v>264</v>
      </c>
      <c r="J267" s="24">
        <v>2.1750119999999998E-5</v>
      </c>
      <c r="K267" s="24">
        <v>3.7381749999999998E-3</v>
      </c>
      <c r="L267" s="24">
        <v>1.186283E-5</v>
      </c>
      <c r="M267" s="25">
        <v>0.99622820000000001</v>
      </c>
      <c r="O267" s="19">
        <v>88</v>
      </c>
      <c r="P267" s="32">
        <v>264</v>
      </c>
      <c r="Q267" s="24">
        <v>2.4766420000000002E-7</v>
      </c>
      <c r="R267" s="24">
        <v>8.4051280000000001E-6</v>
      </c>
      <c r="S267" s="24">
        <v>1.339812E-7</v>
      </c>
      <c r="T267" s="25">
        <v>0.99999119999999997</v>
      </c>
      <c r="V267" s="153">
        <f t="shared" si="13"/>
        <v>0.98638760000000003</v>
      </c>
      <c r="W267" s="44">
        <f t="shared" si="14"/>
        <v>0.99622820000000001</v>
      </c>
      <c r="X267" s="154">
        <f t="shared" si="15"/>
        <v>0.99999119999999997</v>
      </c>
    </row>
    <row r="268" spans="1:24" x14ac:dyDescent="0.25">
      <c r="A268" s="19">
        <v>89</v>
      </c>
      <c r="B268" s="32">
        <v>265</v>
      </c>
      <c r="C268" s="24">
        <v>2.6538050000000002E-4</v>
      </c>
      <c r="D268" s="24">
        <v>0.99968080000000004</v>
      </c>
      <c r="E268" s="24">
        <v>1.579035E-5</v>
      </c>
      <c r="F268" s="25">
        <v>3.803726E-5</v>
      </c>
      <c r="H268" s="19">
        <v>89</v>
      </c>
      <c r="I268" s="32">
        <v>265</v>
      </c>
      <c r="J268" s="24">
        <v>1.4924530000000001E-6</v>
      </c>
      <c r="K268" s="24">
        <v>0.99999360000000004</v>
      </c>
      <c r="L268" s="24">
        <v>8.6346249999999999E-7</v>
      </c>
      <c r="M268" s="25">
        <v>4.0441239999999998E-6</v>
      </c>
      <c r="O268" s="19">
        <v>89</v>
      </c>
      <c r="P268" s="32">
        <v>265</v>
      </c>
      <c r="Q268" s="24">
        <v>4.5778540000000001E-8</v>
      </c>
      <c r="R268" s="24">
        <v>0.99999979999999999</v>
      </c>
      <c r="S268" s="24">
        <v>2.9855450000000003E-8</v>
      </c>
      <c r="T268" s="25">
        <v>1.4443519999999999E-7</v>
      </c>
      <c r="V268" s="153">
        <f t="shared" si="13"/>
        <v>0.99968080000000004</v>
      </c>
      <c r="W268" s="44">
        <f t="shared" si="14"/>
        <v>0.99999360000000004</v>
      </c>
      <c r="X268" s="154">
        <f t="shared" si="15"/>
        <v>0.99999979999999999</v>
      </c>
    </row>
    <row r="269" spans="1:24" x14ac:dyDescent="0.25">
      <c r="A269" s="19">
        <v>89</v>
      </c>
      <c r="B269" s="32">
        <v>266</v>
      </c>
      <c r="C269" s="24">
        <v>1.9973830000000001E-2</v>
      </c>
      <c r="D269" s="24">
        <v>0.102368</v>
      </c>
      <c r="E269" s="24">
        <v>9.2819430000000002E-4</v>
      </c>
      <c r="F269" s="25">
        <v>0.87672989999999995</v>
      </c>
      <c r="H269" s="19">
        <v>89</v>
      </c>
      <c r="I269" s="32">
        <v>266</v>
      </c>
      <c r="J269" s="24">
        <v>3.5114480000000003E-5</v>
      </c>
      <c r="K269" s="24">
        <v>3.2820519999999999E-4</v>
      </c>
      <c r="L269" s="24">
        <v>5.738662E-6</v>
      </c>
      <c r="M269" s="25">
        <v>0.99963089999999999</v>
      </c>
      <c r="O269" s="19">
        <v>89</v>
      </c>
      <c r="P269" s="32">
        <v>266</v>
      </c>
      <c r="Q269" s="24">
        <v>3.1102780000000001E-7</v>
      </c>
      <c r="R269" s="24">
        <v>2.5422500000000001E-6</v>
      </c>
      <c r="S269" s="24">
        <v>6.2485999999999995E-8</v>
      </c>
      <c r="T269" s="25">
        <v>0.99999709999999997</v>
      </c>
      <c r="V269" s="153">
        <f t="shared" si="13"/>
        <v>0.87672989999999995</v>
      </c>
      <c r="W269" s="44">
        <f t="shared" si="14"/>
        <v>0.99963089999999999</v>
      </c>
      <c r="X269" s="154">
        <f t="shared" si="15"/>
        <v>0.99999709999999997</v>
      </c>
    </row>
    <row r="270" spans="1:24" x14ac:dyDescent="0.25">
      <c r="A270" s="19">
        <v>89</v>
      </c>
      <c r="B270" s="32">
        <v>267</v>
      </c>
      <c r="C270" s="24">
        <v>2.0362439999999999E-4</v>
      </c>
      <c r="D270" s="24">
        <v>6.2033379999999999E-2</v>
      </c>
      <c r="E270" s="24">
        <v>1.2013159999999999E-4</v>
      </c>
      <c r="F270" s="25">
        <v>0.93764289999999995</v>
      </c>
      <c r="H270" s="19">
        <v>89</v>
      </c>
      <c r="I270" s="32">
        <v>267</v>
      </c>
      <c r="J270" s="24">
        <v>2.5206339999999999E-5</v>
      </c>
      <c r="K270" s="24">
        <v>9.4949379999999999E-4</v>
      </c>
      <c r="L270" s="24">
        <v>1.374689E-5</v>
      </c>
      <c r="M270" s="25">
        <v>0.9990116</v>
      </c>
      <c r="O270" s="19">
        <v>89</v>
      </c>
      <c r="P270" s="32">
        <v>267</v>
      </c>
      <c r="Q270" s="24">
        <v>7.5739959999999997E-7</v>
      </c>
      <c r="R270" s="24">
        <v>2.5325170000000001E-5</v>
      </c>
      <c r="S270" s="24">
        <v>4.0972419999999998E-7</v>
      </c>
      <c r="T270" s="25">
        <v>0.99997349999999996</v>
      </c>
      <c r="V270" s="153">
        <f t="shared" si="13"/>
        <v>0.93764289999999995</v>
      </c>
      <c r="W270" s="44">
        <f t="shared" si="14"/>
        <v>0.9990116</v>
      </c>
      <c r="X270" s="154">
        <f t="shared" si="15"/>
        <v>0.99997349999999996</v>
      </c>
    </row>
    <row r="271" spans="1:24" x14ac:dyDescent="0.25">
      <c r="A271" s="19">
        <v>90</v>
      </c>
      <c r="B271" s="32">
        <v>268</v>
      </c>
      <c r="C271" s="24">
        <v>0.98412679999999997</v>
      </c>
      <c r="D271" s="24">
        <v>1.3932160000000001E-2</v>
      </c>
      <c r="E271" s="24">
        <v>1.4497640000000001E-3</v>
      </c>
      <c r="F271" s="25">
        <v>4.9126829999999999E-4</v>
      </c>
      <c r="H271" s="19">
        <v>90</v>
      </c>
      <c r="I271" s="32">
        <v>268</v>
      </c>
      <c r="J271" s="24">
        <v>0.99991649999999999</v>
      </c>
      <c r="K271" s="24">
        <v>2.9628539999999999E-5</v>
      </c>
      <c r="L271" s="24">
        <v>4.7944980000000001E-5</v>
      </c>
      <c r="M271" s="25">
        <v>5.9046449999999999E-6</v>
      </c>
      <c r="O271" s="19">
        <v>90</v>
      </c>
      <c r="P271" s="32">
        <v>268</v>
      </c>
      <c r="Q271" s="24">
        <v>0.9999979</v>
      </c>
      <c r="R271" s="24">
        <v>3.7334280000000003E-7</v>
      </c>
      <c r="S271" s="24">
        <v>1.598567E-6</v>
      </c>
      <c r="T271" s="25">
        <v>1.4205929999999999E-7</v>
      </c>
      <c r="V271" s="153">
        <f t="shared" si="13"/>
        <v>0.98412679999999997</v>
      </c>
      <c r="W271" s="44">
        <f t="shared" si="14"/>
        <v>0.99991649999999999</v>
      </c>
      <c r="X271" s="154">
        <f t="shared" si="15"/>
        <v>0.9999979</v>
      </c>
    </row>
    <row r="272" spans="1:24" x14ac:dyDescent="0.25">
      <c r="A272" s="19">
        <v>90</v>
      </c>
      <c r="B272" s="32">
        <v>269</v>
      </c>
      <c r="C272" s="24">
        <v>9.5488889999999992E-6</v>
      </c>
      <c r="D272" s="24">
        <v>1.461993E-6</v>
      </c>
      <c r="E272" s="24">
        <v>0.99998880000000001</v>
      </c>
      <c r="F272" s="25">
        <v>2.0679550000000001E-7</v>
      </c>
      <c r="H272" s="19">
        <v>90</v>
      </c>
      <c r="I272" s="32">
        <v>269</v>
      </c>
      <c r="J272" s="24">
        <v>2.320167E-6</v>
      </c>
      <c r="K272" s="24">
        <v>3.52881E-7</v>
      </c>
      <c r="L272" s="24">
        <v>0.99999729999999998</v>
      </c>
      <c r="M272" s="25">
        <v>4.8267619999999997E-8</v>
      </c>
      <c r="O272" s="19">
        <v>90</v>
      </c>
      <c r="P272" s="32">
        <v>269</v>
      </c>
      <c r="Q272" s="24">
        <v>8.9346870000000004E-8</v>
      </c>
      <c r="R272" s="24">
        <v>1.369602E-8</v>
      </c>
      <c r="S272" s="24">
        <v>0.99999990000000005</v>
      </c>
      <c r="T272" s="25">
        <v>1.5332819999999999E-9</v>
      </c>
      <c r="V272" s="153">
        <f t="shared" si="13"/>
        <v>0.99998880000000001</v>
      </c>
      <c r="W272" s="44">
        <f t="shared" si="14"/>
        <v>0.99999729999999998</v>
      </c>
      <c r="X272" s="154">
        <f t="shared" si="15"/>
        <v>0.99999990000000005</v>
      </c>
    </row>
    <row r="273" spans="1:24" x14ac:dyDescent="0.25">
      <c r="A273" s="19">
        <v>90</v>
      </c>
      <c r="B273" s="32">
        <v>270</v>
      </c>
      <c r="C273" s="24">
        <v>0.99976719999999997</v>
      </c>
      <c r="D273" s="24">
        <v>5.455512E-6</v>
      </c>
      <c r="E273" s="24">
        <v>2.1684459999999999E-4</v>
      </c>
      <c r="F273" s="25">
        <v>1.054156E-5</v>
      </c>
      <c r="H273" s="19">
        <v>90</v>
      </c>
      <c r="I273" s="32">
        <v>270</v>
      </c>
      <c r="J273" s="24">
        <v>0.99994799999999995</v>
      </c>
      <c r="K273" s="24">
        <v>1.2593880000000001E-6</v>
      </c>
      <c r="L273" s="24">
        <v>4.8256829999999997E-5</v>
      </c>
      <c r="M273" s="25">
        <v>2.4524450000000002E-6</v>
      </c>
      <c r="O273" s="19">
        <v>90</v>
      </c>
      <c r="P273" s="32">
        <v>270</v>
      </c>
      <c r="Q273" s="24">
        <v>0.99999780000000005</v>
      </c>
      <c r="R273" s="24">
        <v>4.5157360000000001E-8</v>
      </c>
      <c r="S273" s="24">
        <v>2.0428219999999999E-6</v>
      </c>
      <c r="T273" s="25">
        <v>8.8481889999999996E-8</v>
      </c>
      <c r="V273" s="153">
        <f t="shared" si="13"/>
        <v>0.99976719999999997</v>
      </c>
      <c r="W273" s="44">
        <f t="shared" si="14"/>
        <v>0.99994799999999995</v>
      </c>
      <c r="X273" s="154">
        <f t="shared" si="15"/>
        <v>0.99999780000000005</v>
      </c>
    </row>
    <row r="274" spans="1:24" x14ac:dyDescent="0.25">
      <c r="A274" s="19">
        <v>91</v>
      </c>
      <c r="B274" s="32">
        <v>271</v>
      </c>
      <c r="C274" s="24">
        <v>9.2419860000000007E-6</v>
      </c>
      <c r="D274" s="24">
        <v>6.7522300000000002E-5</v>
      </c>
      <c r="E274" s="24">
        <v>2.147929E-6</v>
      </c>
      <c r="F274" s="25">
        <v>0.99992110000000001</v>
      </c>
      <c r="H274" s="19">
        <v>91</v>
      </c>
      <c r="I274" s="32">
        <v>271</v>
      </c>
      <c r="J274" s="24">
        <v>2.2151639999999998E-6</v>
      </c>
      <c r="K274" s="24">
        <v>1.6238619999999999E-5</v>
      </c>
      <c r="L274" s="24">
        <v>5.0224390000000004E-7</v>
      </c>
      <c r="M274" s="25">
        <v>0.99998100000000001</v>
      </c>
      <c r="O274" s="19">
        <v>91</v>
      </c>
      <c r="P274" s="32">
        <v>271</v>
      </c>
      <c r="Q274" s="24">
        <v>8.2819550000000005E-8</v>
      </c>
      <c r="R274" s="24">
        <v>6.8378369999999997E-7</v>
      </c>
      <c r="S274" s="24">
        <v>1.6616449999999999E-8</v>
      </c>
      <c r="T274" s="25">
        <v>0.99999919999999998</v>
      </c>
      <c r="V274" s="153">
        <f t="shared" si="13"/>
        <v>0.99992110000000001</v>
      </c>
      <c r="W274" s="44">
        <f t="shared" si="14"/>
        <v>0.99998100000000001</v>
      </c>
      <c r="X274" s="154">
        <f t="shared" si="15"/>
        <v>0.99999919999999998</v>
      </c>
    </row>
    <row r="275" spans="1:24" x14ac:dyDescent="0.25">
      <c r="A275" s="19">
        <v>91</v>
      </c>
      <c r="B275" s="32">
        <v>272</v>
      </c>
      <c r="C275" s="24">
        <v>2.2956169999999999E-6</v>
      </c>
      <c r="D275" s="24">
        <v>1.7136959999999999E-5</v>
      </c>
      <c r="E275" s="24">
        <v>5.2605709999999995E-7</v>
      </c>
      <c r="F275" s="25">
        <v>0.99997999999999998</v>
      </c>
      <c r="H275" s="19">
        <v>91</v>
      </c>
      <c r="I275" s="32">
        <v>272</v>
      </c>
      <c r="J275" s="24">
        <v>5.5917699999999998E-7</v>
      </c>
      <c r="K275" s="24">
        <v>4.1763909999999999E-6</v>
      </c>
      <c r="L275" s="24">
        <v>1.2487729999999999E-7</v>
      </c>
      <c r="M275" s="25">
        <v>0.99999510000000003</v>
      </c>
      <c r="O275" s="19">
        <v>91</v>
      </c>
      <c r="P275" s="32">
        <v>272</v>
      </c>
      <c r="Q275" s="24">
        <v>2.1086240000000001E-8</v>
      </c>
      <c r="R275" s="24">
        <v>1.749411E-7</v>
      </c>
      <c r="S275" s="24">
        <v>4.2023149999999997E-9</v>
      </c>
      <c r="T275" s="25">
        <v>0.99999979999999999</v>
      </c>
      <c r="V275" s="153">
        <f t="shared" si="13"/>
        <v>0.99997999999999998</v>
      </c>
      <c r="W275" s="44">
        <f t="shared" si="14"/>
        <v>0.99999510000000003</v>
      </c>
      <c r="X275" s="154">
        <f t="shared" si="15"/>
        <v>0.99999979999999999</v>
      </c>
    </row>
    <row r="276" spans="1:24" x14ac:dyDescent="0.25">
      <c r="A276" s="19">
        <v>91</v>
      </c>
      <c r="B276" s="32">
        <v>273</v>
      </c>
      <c r="C276" s="24">
        <v>8.9104059999999997E-5</v>
      </c>
      <c r="D276" s="24">
        <v>0.97628729999999997</v>
      </c>
      <c r="E276" s="24">
        <v>4.7348239999999998E-5</v>
      </c>
      <c r="F276" s="25">
        <v>2.3576300000000001E-2</v>
      </c>
      <c r="H276" s="19">
        <v>91</v>
      </c>
      <c r="I276" s="32">
        <v>273</v>
      </c>
      <c r="J276" s="24">
        <v>1.792894E-5</v>
      </c>
      <c r="K276" s="24">
        <v>0.9897956</v>
      </c>
      <c r="L276" s="24">
        <v>9.8451330000000003E-6</v>
      </c>
      <c r="M276" s="25">
        <v>1.0176630000000001E-2</v>
      </c>
      <c r="O276" s="19">
        <v>91</v>
      </c>
      <c r="P276" s="32">
        <v>273</v>
      </c>
      <c r="Q276" s="24">
        <v>3.6654590000000001E-7</v>
      </c>
      <c r="R276" s="24">
        <v>0.99964030000000004</v>
      </c>
      <c r="S276" s="24">
        <v>2.0246549999999999E-7</v>
      </c>
      <c r="T276" s="25">
        <v>3.5916760000000001E-4</v>
      </c>
      <c r="V276" s="153">
        <f t="shared" si="13"/>
        <v>0.97628729999999997</v>
      </c>
      <c r="W276" s="44">
        <f t="shared" si="14"/>
        <v>0.9897956</v>
      </c>
      <c r="X276" s="154">
        <f t="shared" si="15"/>
        <v>0.99964030000000004</v>
      </c>
    </row>
    <row r="277" spans="1:24" x14ac:dyDescent="0.25">
      <c r="A277" s="19">
        <v>92</v>
      </c>
      <c r="B277" s="32">
        <v>274</v>
      </c>
      <c r="C277" s="24">
        <v>0.32806479999999999</v>
      </c>
      <c r="D277" s="24">
        <v>1.3433550000000001E-2</v>
      </c>
      <c r="E277" s="24">
        <v>3.0741879999999999E-2</v>
      </c>
      <c r="F277" s="25">
        <v>0.62775970000000003</v>
      </c>
      <c r="H277" s="19">
        <v>92</v>
      </c>
      <c r="I277" s="32">
        <v>274</v>
      </c>
      <c r="J277" s="24">
        <v>0.99857890000000005</v>
      </c>
      <c r="K277" s="24">
        <v>2.64718E-4</v>
      </c>
      <c r="L277" s="24">
        <v>3.7834529999999998E-4</v>
      </c>
      <c r="M277" s="25">
        <v>7.7807799999999997E-4</v>
      </c>
      <c r="O277" s="19">
        <v>92</v>
      </c>
      <c r="P277" s="32">
        <v>274</v>
      </c>
      <c r="Q277" s="24">
        <v>0.9999943</v>
      </c>
      <c r="R277" s="24">
        <v>1.0135520000000001E-6</v>
      </c>
      <c r="S277" s="24">
        <v>4.3051469999999999E-6</v>
      </c>
      <c r="T277" s="25">
        <v>3.8307169999999997E-7</v>
      </c>
      <c r="V277" s="153">
        <f t="shared" si="13"/>
        <v>0.62775970000000003</v>
      </c>
      <c r="W277" s="44">
        <f t="shared" si="14"/>
        <v>0.99857890000000005</v>
      </c>
      <c r="X277" s="154">
        <f t="shared" si="15"/>
        <v>0.9999943</v>
      </c>
    </row>
    <row r="278" spans="1:24" x14ac:dyDescent="0.25">
      <c r="A278" s="19">
        <v>92</v>
      </c>
      <c r="B278" s="32">
        <v>275</v>
      </c>
      <c r="C278" s="24">
        <v>3.4421680000000001E-5</v>
      </c>
      <c r="D278" s="24">
        <v>0.9998399</v>
      </c>
      <c r="E278" s="24">
        <v>2.216371E-5</v>
      </c>
      <c r="F278" s="25">
        <v>1.03495E-4</v>
      </c>
      <c r="H278" s="19">
        <v>92</v>
      </c>
      <c r="I278" s="32">
        <v>275</v>
      </c>
      <c r="J278" s="24">
        <v>8.3524089999999995E-6</v>
      </c>
      <c r="K278" s="24">
        <v>0.9999595</v>
      </c>
      <c r="L278" s="24">
        <v>7.186731E-6</v>
      </c>
      <c r="M278" s="25">
        <v>2.4998E-5</v>
      </c>
      <c r="O278" s="19">
        <v>92</v>
      </c>
      <c r="P278" s="32">
        <v>275</v>
      </c>
      <c r="Q278" s="24">
        <v>4.7443769999999999E-5</v>
      </c>
      <c r="R278" s="24">
        <v>0.99369410000000002</v>
      </c>
      <c r="S278" s="24">
        <v>7.8256720000000004E-6</v>
      </c>
      <c r="T278" s="25">
        <v>6.2506380000000002E-3</v>
      </c>
      <c r="V278" s="153">
        <f t="shared" si="13"/>
        <v>0.9998399</v>
      </c>
      <c r="W278" s="44">
        <f t="shared" si="14"/>
        <v>0.9999595</v>
      </c>
      <c r="X278" s="154">
        <f t="shared" si="15"/>
        <v>0.99369410000000002</v>
      </c>
    </row>
    <row r="279" spans="1:24" x14ac:dyDescent="0.25">
      <c r="A279" s="19">
        <v>92</v>
      </c>
      <c r="B279" s="32">
        <v>276</v>
      </c>
      <c r="C279" s="24">
        <v>1.5521879999999999E-4</v>
      </c>
      <c r="D279" s="24">
        <v>4.704531E-2</v>
      </c>
      <c r="E279" s="24">
        <v>8.5478029999999999E-5</v>
      </c>
      <c r="F279" s="25">
        <v>0.95271399999999995</v>
      </c>
      <c r="H279" s="19">
        <v>92</v>
      </c>
      <c r="I279" s="32">
        <v>276</v>
      </c>
      <c r="J279" s="24">
        <v>1.710646E-5</v>
      </c>
      <c r="K279" s="24">
        <v>0.99726320000000002</v>
      </c>
      <c r="L279" s="24">
        <v>9.4033670000000002E-6</v>
      </c>
      <c r="M279" s="25">
        <v>2.7102530000000001E-3</v>
      </c>
      <c r="O279" s="19">
        <v>92</v>
      </c>
      <c r="P279" s="32">
        <v>276</v>
      </c>
      <c r="Q279" s="24">
        <v>1.137942E-7</v>
      </c>
      <c r="R279" s="24">
        <v>0.99999249999999995</v>
      </c>
      <c r="S279" s="24">
        <v>6.3197120000000005E-8</v>
      </c>
      <c r="T279" s="25">
        <v>7.335272E-6</v>
      </c>
      <c r="V279" s="153">
        <f t="shared" si="13"/>
        <v>0.95271399999999995</v>
      </c>
      <c r="W279" s="44">
        <f t="shared" si="14"/>
        <v>0.99726320000000002</v>
      </c>
      <c r="X279" s="154">
        <f t="shared" si="15"/>
        <v>0.99999249999999995</v>
      </c>
    </row>
    <row r="280" spans="1:24" x14ac:dyDescent="0.25">
      <c r="A280" s="19">
        <v>93</v>
      </c>
      <c r="B280" s="32">
        <v>277</v>
      </c>
      <c r="C280" s="24">
        <v>9.4994820000000002E-6</v>
      </c>
      <c r="D280" s="24">
        <v>6.8584390000000006E-5</v>
      </c>
      <c r="E280" s="24">
        <v>2.1825080000000001E-6</v>
      </c>
      <c r="F280" s="25">
        <v>0.99991969999999997</v>
      </c>
      <c r="H280" s="19">
        <v>93</v>
      </c>
      <c r="I280" s="32">
        <v>277</v>
      </c>
      <c r="J280" s="24">
        <v>2.2340999999999999E-6</v>
      </c>
      <c r="K280" s="24">
        <v>1.638398E-5</v>
      </c>
      <c r="L280" s="24">
        <v>5.0712470000000001E-7</v>
      </c>
      <c r="M280" s="25">
        <v>0.99998089999999995</v>
      </c>
      <c r="O280" s="19">
        <v>93</v>
      </c>
      <c r="P280" s="32">
        <v>277</v>
      </c>
      <c r="Q280" s="24">
        <v>8.350382E-8</v>
      </c>
      <c r="R280" s="24">
        <v>6.8982699999999995E-7</v>
      </c>
      <c r="S280" s="24">
        <v>1.677495E-8</v>
      </c>
      <c r="T280" s="25">
        <v>0.99999919999999998</v>
      </c>
      <c r="V280" s="153">
        <f t="shared" si="13"/>
        <v>0.99991969999999997</v>
      </c>
      <c r="W280" s="44">
        <f t="shared" si="14"/>
        <v>0.99998089999999995</v>
      </c>
      <c r="X280" s="154">
        <f t="shared" si="15"/>
        <v>0.99999919999999998</v>
      </c>
    </row>
    <row r="281" spans="1:24" x14ac:dyDescent="0.25">
      <c r="A281" s="19">
        <v>93</v>
      </c>
      <c r="B281" s="32">
        <v>278</v>
      </c>
      <c r="C281" s="24">
        <v>1.6059899999999998E-5</v>
      </c>
      <c r="D281" s="24">
        <v>0.99992479999999995</v>
      </c>
      <c r="E281" s="24">
        <v>1.0338180000000001E-5</v>
      </c>
      <c r="F281" s="25">
        <v>4.8790250000000003E-5</v>
      </c>
      <c r="H281" s="19">
        <v>93</v>
      </c>
      <c r="I281" s="32">
        <v>278</v>
      </c>
      <c r="J281" s="24">
        <v>3.718896E-6</v>
      </c>
      <c r="K281" s="24">
        <v>0.99998260000000005</v>
      </c>
      <c r="L281" s="24">
        <v>2.3818619999999998E-6</v>
      </c>
      <c r="M281" s="25">
        <v>1.134507E-5</v>
      </c>
      <c r="O281" s="19">
        <v>93</v>
      </c>
      <c r="P281" s="32">
        <v>278</v>
      </c>
      <c r="Q281" s="24">
        <v>1.290876E-7</v>
      </c>
      <c r="R281" s="24">
        <v>0.99999939999999998</v>
      </c>
      <c r="S281" s="24">
        <v>8.4177770000000001E-8</v>
      </c>
      <c r="T281" s="25">
        <v>4.0591379999999998E-7</v>
      </c>
      <c r="V281" s="153">
        <f t="shared" si="13"/>
        <v>0.99992479999999995</v>
      </c>
      <c r="W281" s="44">
        <f t="shared" si="14"/>
        <v>0.99998260000000005</v>
      </c>
      <c r="X281" s="154">
        <f t="shared" si="15"/>
        <v>0.99999939999999998</v>
      </c>
    </row>
    <row r="282" spans="1:24" x14ac:dyDescent="0.25">
      <c r="A282" s="19">
        <v>93</v>
      </c>
      <c r="B282" s="32">
        <v>279</v>
      </c>
      <c r="C282" s="24">
        <v>4.4386920000000002E-5</v>
      </c>
      <c r="D282" s="24">
        <v>1.3282560000000001E-3</v>
      </c>
      <c r="E282" s="24">
        <v>2.437016E-5</v>
      </c>
      <c r="F282" s="25">
        <v>0.99860300000000002</v>
      </c>
      <c r="H282" s="19">
        <v>93</v>
      </c>
      <c r="I282" s="32">
        <v>279</v>
      </c>
      <c r="J282" s="24">
        <v>9.9917630000000002E-6</v>
      </c>
      <c r="K282" s="24">
        <v>2.6967030000000001E-4</v>
      </c>
      <c r="L282" s="24">
        <v>5.4432270000000004E-6</v>
      </c>
      <c r="M282" s="25">
        <v>0.99971489999999996</v>
      </c>
      <c r="O282" s="19">
        <v>93</v>
      </c>
      <c r="P282" s="32">
        <v>279</v>
      </c>
      <c r="Q282" s="24">
        <v>3.4341160000000001E-7</v>
      </c>
      <c r="R282" s="24">
        <v>1.150543E-5</v>
      </c>
      <c r="S282" s="24">
        <v>1.857765E-7</v>
      </c>
      <c r="T282" s="25">
        <v>0.99998799999999999</v>
      </c>
      <c r="V282" s="153">
        <f t="shared" si="13"/>
        <v>0.99860300000000002</v>
      </c>
      <c r="W282" s="44">
        <f t="shared" si="14"/>
        <v>0.99971489999999996</v>
      </c>
      <c r="X282" s="154">
        <f t="shared" si="15"/>
        <v>0.99998799999999999</v>
      </c>
    </row>
    <row r="283" spans="1:24" x14ac:dyDescent="0.25">
      <c r="A283" s="19">
        <v>94</v>
      </c>
      <c r="B283" s="32">
        <v>280</v>
      </c>
      <c r="C283" s="24">
        <v>6.5716220000000005E-4</v>
      </c>
      <c r="D283" s="24">
        <v>0.99550209999999995</v>
      </c>
      <c r="E283" s="24">
        <v>3.3844909999999999E-3</v>
      </c>
      <c r="F283" s="25">
        <v>4.5623689999999998E-4</v>
      </c>
      <c r="H283" s="19">
        <v>94</v>
      </c>
      <c r="I283" s="32">
        <v>280</v>
      </c>
      <c r="J283" s="24">
        <v>1.934561E-3</v>
      </c>
      <c r="K283" s="24">
        <v>1.0851109999999999E-3</v>
      </c>
      <c r="L283" s="24">
        <v>0.99694400000000005</v>
      </c>
      <c r="M283" s="25">
        <v>3.6333130000000002E-5</v>
      </c>
      <c r="O283" s="19">
        <v>94</v>
      </c>
      <c r="P283" s="32">
        <v>280</v>
      </c>
      <c r="Q283" s="24">
        <v>1.525843E-6</v>
      </c>
      <c r="R283" s="24">
        <v>2.330958E-7</v>
      </c>
      <c r="S283" s="24">
        <v>0.99999819999999995</v>
      </c>
      <c r="T283" s="25">
        <v>2.7329430000000001E-8</v>
      </c>
      <c r="V283" s="153">
        <f t="shared" si="13"/>
        <v>0.99550209999999995</v>
      </c>
      <c r="W283" s="44">
        <f t="shared" si="14"/>
        <v>0.99694400000000005</v>
      </c>
      <c r="X283" s="154">
        <f t="shared" si="15"/>
        <v>0.99999819999999995</v>
      </c>
    </row>
    <row r="284" spans="1:24" x14ac:dyDescent="0.25">
      <c r="A284" s="19">
        <v>94</v>
      </c>
      <c r="B284" s="32">
        <v>281</v>
      </c>
      <c r="C284" s="24">
        <v>2.592567E-3</v>
      </c>
      <c r="D284" s="24">
        <v>0.99677009999999999</v>
      </c>
      <c r="E284" s="24">
        <v>2.58762E-4</v>
      </c>
      <c r="F284" s="25">
        <v>3.7860500000000001E-4</v>
      </c>
      <c r="H284" s="19">
        <v>94</v>
      </c>
      <c r="I284" s="32">
        <v>281</v>
      </c>
      <c r="J284" s="24">
        <v>0.99871849999999995</v>
      </c>
      <c r="K284" s="24">
        <v>1.042935E-3</v>
      </c>
      <c r="L284" s="24">
        <v>1.8061680000000001E-4</v>
      </c>
      <c r="M284" s="25">
        <v>5.7939249999999999E-5</v>
      </c>
      <c r="O284" s="19">
        <v>94</v>
      </c>
      <c r="P284" s="32">
        <v>281</v>
      </c>
      <c r="Q284" s="24">
        <v>0.99999819999999995</v>
      </c>
      <c r="R284" s="24">
        <v>3.1788259999999999E-7</v>
      </c>
      <c r="S284" s="24">
        <v>1.3629220000000001E-6</v>
      </c>
      <c r="T284" s="25">
        <v>1.214888E-7</v>
      </c>
      <c r="V284" s="153">
        <f t="shared" si="13"/>
        <v>0.99677009999999999</v>
      </c>
      <c r="W284" s="44">
        <f t="shared" si="14"/>
        <v>0.99871849999999995</v>
      </c>
      <c r="X284" s="154">
        <f t="shared" si="15"/>
        <v>0.99999819999999995</v>
      </c>
    </row>
    <row r="285" spans="1:24" x14ac:dyDescent="0.25">
      <c r="A285" s="19">
        <v>94</v>
      </c>
      <c r="B285" s="32">
        <v>282</v>
      </c>
      <c r="C285" s="24">
        <v>2.0890010000000001E-3</v>
      </c>
      <c r="D285" s="24">
        <v>4.0770569999999999E-2</v>
      </c>
      <c r="E285" s="24">
        <v>4.3379410000000002E-4</v>
      </c>
      <c r="F285" s="25">
        <v>0.95670659999999996</v>
      </c>
      <c r="H285" s="19">
        <v>94</v>
      </c>
      <c r="I285" s="32">
        <v>282</v>
      </c>
      <c r="J285" s="24">
        <v>2.5421219999999998E-4</v>
      </c>
      <c r="K285" s="24">
        <v>0.77788279999999999</v>
      </c>
      <c r="L285" s="24">
        <v>7.1547409999999999E-5</v>
      </c>
      <c r="M285" s="25">
        <v>0.2217914</v>
      </c>
      <c r="O285" s="19">
        <v>94</v>
      </c>
      <c r="P285" s="32">
        <v>282</v>
      </c>
      <c r="Q285" s="24">
        <v>1.4278459999999999E-6</v>
      </c>
      <c r="R285" s="24">
        <v>8.6253600000000001E-4</v>
      </c>
      <c r="S285" s="24">
        <v>7.6970170000000004E-7</v>
      </c>
      <c r="T285" s="25">
        <v>0.99913529999999995</v>
      </c>
      <c r="V285" s="153">
        <f t="shared" si="13"/>
        <v>0.95670659999999996</v>
      </c>
      <c r="W285" s="44">
        <f t="shared" si="14"/>
        <v>0.77788279999999999</v>
      </c>
      <c r="X285" s="154">
        <f t="shared" si="15"/>
        <v>0.99913529999999995</v>
      </c>
    </row>
    <row r="286" spans="1:24" x14ac:dyDescent="0.25">
      <c r="A286" s="19">
        <v>95</v>
      </c>
      <c r="B286" s="32">
        <v>283</v>
      </c>
      <c r="C286" s="24">
        <v>1.894794E-2</v>
      </c>
      <c r="D286" s="24">
        <v>3.2434709999999999E-3</v>
      </c>
      <c r="E286" s="24">
        <v>4.4232069999999997E-4</v>
      </c>
      <c r="F286" s="25">
        <v>0.97736630000000002</v>
      </c>
      <c r="H286" s="19">
        <v>95</v>
      </c>
      <c r="I286" s="32">
        <v>283</v>
      </c>
      <c r="J286" s="24">
        <v>0.99801269999999997</v>
      </c>
      <c r="K286" s="24">
        <v>3.6433549999999998E-4</v>
      </c>
      <c r="L286" s="24">
        <v>3.988172E-4</v>
      </c>
      <c r="M286" s="25">
        <v>1.2241400000000001E-3</v>
      </c>
      <c r="O286" s="19">
        <v>95</v>
      </c>
      <c r="P286" s="32">
        <v>283</v>
      </c>
      <c r="Q286" s="24">
        <v>0.99998030000000004</v>
      </c>
      <c r="R286" s="24">
        <v>1.104326E-6</v>
      </c>
      <c r="S286" s="24">
        <v>1.8209430000000001E-5</v>
      </c>
      <c r="T286" s="25">
        <v>3.9889619999999998E-7</v>
      </c>
      <c r="V286" s="153">
        <f t="shared" si="13"/>
        <v>0.97736630000000002</v>
      </c>
      <c r="W286" s="44">
        <f t="shared" si="14"/>
        <v>0.99801269999999997</v>
      </c>
      <c r="X286" s="154">
        <f t="shared" si="15"/>
        <v>0.99998030000000004</v>
      </c>
    </row>
    <row r="287" spans="1:24" x14ac:dyDescent="0.25">
      <c r="A287" s="19">
        <v>95</v>
      </c>
      <c r="B287" s="32">
        <v>284</v>
      </c>
      <c r="C287" s="24">
        <v>1.7156999999999999E-5</v>
      </c>
      <c r="D287" s="24">
        <v>0.9999171</v>
      </c>
      <c r="E287" s="24">
        <v>1.102538E-5</v>
      </c>
      <c r="F287" s="25">
        <v>5.473563E-5</v>
      </c>
      <c r="H287" s="19">
        <v>95</v>
      </c>
      <c r="I287" s="32">
        <v>284</v>
      </c>
      <c r="J287" s="24">
        <v>3.9423539999999997E-6</v>
      </c>
      <c r="K287" s="24">
        <v>0.99998149999999997</v>
      </c>
      <c r="L287" s="24">
        <v>2.5250220000000001E-6</v>
      </c>
      <c r="M287" s="25">
        <v>1.199557E-5</v>
      </c>
      <c r="O287" s="19">
        <v>95</v>
      </c>
      <c r="P287" s="32">
        <v>284</v>
      </c>
      <c r="Q287" s="24">
        <v>1.3680929999999999E-7</v>
      </c>
      <c r="R287" s="24">
        <v>0.99999930000000004</v>
      </c>
      <c r="S287" s="24">
        <v>8.9254450000000004E-8</v>
      </c>
      <c r="T287" s="25">
        <v>4.296349E-7</v>
      </c>
      <c r="V287" s="153">
        <f t="shared" si="13"/>
        <v>0.9999171</v>
      </c>
      <c r="W287" s="44">
        <f t="shared" si="14"/>
        <v>0.99998149999999997</v>
      </c>
      <c r="X287" s="154">
        <f t="shared" si="15"/>
        <v>0.99999930000000004</v>
      </c>
    </row>
    <row r="288" spans="1:24" x14ac:dyDescent="0.25">
      <c r="A288" s="19">
        <v>95</v>
      </c>
      <c r="B288" s="32">
        <v>285</v>
      </c>
      <c r="C288" s="24">
        <v>0.99774719999999995</v>
      </c>
      <c r="D288" s="24">
        <v>3.3916169999999997E-5</v>
      </c>
      <c r="E288" s="24">
        <v>2.1570449999999998E-3</v>
      </c>
      <c r="F288" s="25">
        <v>6.1832879999999994E-5</v>
      </c>
      <c r="H288" s="19">
        <v>95</v>
      </c>
      <c r="I288" s="32">
        <v>285</v>
      </c>
      <c r="J288" s="24">
        <v>0.99975259999999999</v>
      </c>
      <c r="K288" s="24">
        <v>6.289873E-6</v>
      </c>
      <c r="L288" s="24">
        <v>2.289158E-4</v>
      </c>
      <c r="M288" s="25">
        <v>1.224093E-5</v>
      </c>
      <c r="O288" s="19">
        <v>95</v>
      </c>
      <c r="P288" s="32">
        <v>285</v>
      </c>
      <c r="Q288" s="24">
        <v>0.99999000000000005</v>
      </c>
      <c r="R288" s="24">
        <v>2.0932190000000001E-7</v>
      </c>
      <c r="S288" s="24">
        <v>9.3992899999999992E-6</v>
      </c>
      <c r="T288" s="25">
        <v>4.1084199999999999E-7</v>
      </c>
      <c r="V288" s="153">
        <f t="shared" si="13"/>
        <v>0.99774719999999995</v>
      </c>
      <c r="W288" s="44">
        <f t="shared" si="14"/>
        <v>0.99975259999999999</v>
      </c>
      <c r="X288" s="154">
        <f t="shared" si="15"/>
        <v>0.99999000000000005</v>
      </c>
    </row>
    <row r="289" spans="1:24" x14ac:dyDescent="0.25">
      <c r="A289" s="19">
        <v>96</v>
      </c>
      <c r="B289" s="32">
        <v>286</v>
      </c>
      <c r="C289" s="24">
        <v>0.99987610000000005</v>
      </c>
      <c r="D289" s="24">
        <v>2.170108E-5</v>
      </c>
      <c r="E289" s="24">
        <v>9.3230800000000002E-5</v>
      </c>
      <c r="F289" s="25">
        <v>8.9830160000000007E-6</v>
      </c>
      <c r="H289" s="19">
        <v>96</v>
      </c>
      <c r="I289" s="32">
        <v>286</v>
      </c>
      <c r="J289" s="24">
        <v>0.99997139999999995</v>
      </c>
      <c r="K289" s="24">
        <v>5.0665170000000004E-6</v>
      </c>
      <c r="L289" s="24">
        <v>2.141983E-5</v>
      </c>
      <c r="M289" s="25">
        <v>2.0807939999999999E-6</v>
      </c>
      <c r="O289" s="19">
        <v>96</v>
      </c>
      <c r="P289" s="32">
        <v>286</v>
      </c>
      <c r="Q289" s="24">
        <v>0.99999890000000002</v>
      </c>
      <c r="R289" s="24">
        <v>1.9849689999999999E-7</v>
      </c>
      <c r="S289" s="24">
        <v>8.4538950000000001E-7</v>
      </c>
      <c r="T289" s="25">
        <v>7.4259660000000002E-8</v>
      </c>
      <c r="V289" s="153">
        <f t="shared" si="13"/>
        <v>0.99987610000000005</v>
      </c>
      <c r="W289" s="44">
        <f t="shared" si="14"/>
        <v>0.99997139999999995</v>
      </c>
      <c r="X289" s="154">
        <f t="shared" si="15"/>
        <v>0.99999890000000002</v>
      </c>
    </row>
    <row r="290" spans="1:24" x14ac:dyDescent="0.25">
      <c r="A290" s="19">
        <v>96</v>
      </c>
      <c r="B290" s="32">
        <v>287</v>
      </c>
      <c r="C290" s="24">
        <v>4.0138320000000003E-5</v>
      </c>
      <c r="D290" s="24">
        <v>0.99981759999999997</v>
      </c>
      <c r="E290" s="24">
        <v>2.5774649999999999E-5</v>
      </c>
      <c r="F290" s="25">
        <v>1.1650729999999999E-4</v>
      </c>
      <c r="H290" s="19">
        <v>96</v>
      </c>
      <c r="I290" s="32">
        <v>287</v>
      </c>
      <c r="J290" s="24">
        <v>8.5333209999999992E-6</v>
      </c>
      <c r="K290" s="24">
        <v>0.99996019999999997</v>
      </c>
      <c r="L290" s="24">
        <v>5.4667919999999997E-6</v>
      </c>
      <c r="M290" s="25">
        <v>2.580164E-5</v>
      </c>
      <c r="O290" s="19">
        <v>96</v>
      </c>
      <c r="P290" s="32">
        <v>287</v>
      </c>
      <c r="Q290" s="24">
        <v>2.9293789999999998E-7</v>
      </c>
      <c r="R290" s="24">
        <v>0.99999859999999996</v>
      </c>
      <c r="S290" s="24">
        <v>1.9129070000000001E-7</v>
      </c>
      <c r="T290" s="25">
        <v>9.1714669999999997E-7</v>
      </c>
      <c r="V290" s="153">
        <f t="shared" si="13"/>
        <v>0.99981759999999997</v>
      </c>
      <c r="W290" s="44">
        <f t="shared" si="14"/>
        <v>0.99996019999999997</v>
      </c>
      <c r="X290" s="154">
        <f t="shared" si="15"/>
        <v>0.99999859999999996</v>
      </c>
    </row>
    <row r="291" spans="1:24" x14ac:dyDescent="0.25">
      <c r="A291" s="19">
        <v>96</v>
      </c>
      <c r="B291" s="32">
        <v>288</v>
      </c>
      <c r="C291" s="24">
        <v>1.1302049999999999E-2</v>
      </c>
      <c r="D291" s="24">
        <v>0.97514579999999995</v>
      </c>
      <c r="E291" s="24">
        <v>8.4306639999999998E-4</v>
      </c>
      <c r="F291" s="25">
        <v>1.2709099999999999E-2</v>
      </c>
      <c r="H291" s="19">
        <v>96</v>
      </c>
      <c r="I291" s="32">
        <v>288</v>
      </c>
      <c r="J291" s="24">
        <v>1.679814E-5</v>
      </c>
      <c r="K291" s="24">
        <v>0.99963880000000005</v>
      </c>
      <c r="L291" s="24">
        <v>5.8246460000000001E-6</v>
      </c>
      <c r="M291" s="25">
        <v>3.385471E-4</v>
      </c>
      <c r="O291" s="19">
        <v>96</v>
      </c>
      <c r="P291" s="32">
        <v>288</v>
      </c>
      <c r="Q291" s="24">
        <v>1.536047E-7</v>
      </c>
      <c r="R291" s="24">
        <v>0.99998989999999999</v>
      </c>
      <c r="S291" s="24">
        <v>8.5335139999999994E-8</v>
      </c>
      <c r="T291" s="25">
        <v>9.8603999999999996E-6</v>
      </c>
      <c r="V291" s="153">
        <f t="shared" si="13"/>
        <v>0.97514579999999995</v>
      </c>
      <c r="W291" s="44">
        <f t="shared" si="14"/>
        <v>0.99963880000000005</v>
      </c>
      <c r="X291" s="154">
        <f t="shared" si="15"/>
        <v>0.99998989999999999</v>
      </c>
    </row>
    <row r="292" spans="1:24" x14ac:dyDescent="0.25">
      <c r="A292" s="19">
        <v>97</v>
      </c>
      <c r="B292" s="32">
        <v>289</v>
      </c>
      <c r="C292" s="24">
        <v>1.2472140000000001E-6</v>
      </c>
      <c r="D292" s="24">
        <v>0.9999941</v>
      </c>
      <c r="E292" s="24">
        <v>8.0583770000000004E-7</v>
      </c>
      <c r="F292" s="25">
        <v>3.8490309999999997E-6</v>
      </c>
      <c r="H292" s="19">
        <v>97</v>
      </c>
      <c r="I292" s="32">
        <v>289</v>
      </c>
      <c r="J292" s="24">
        <v>3.0093879999999998E-7</v>
      </c>
      <c r="K292" s="24">
        <v>0.99999859999999996</v>
      </c>
      <c r="L292" s="24">
        <v>1.9340320000000001E-7</v>
      </c>
      <c r="M292" s="25">
        <v>9.3512060000000003E-7</v>
      </c>
      <c r="O292" s="19">
        <v>97</v>
      </c>
      <c r="P292" s="32">
        <v>289</v>
      </c>
      <c r="Q292" s="24">
        <v>1.097338E-8</v>
      </c>
      <c r="R292" s="24">
        <v>1</v>
      </c>
      <c r="S292" s="24">
        <v>7.1524030000000004E-9</v>
      </c>
      <c r="T292" s="25">
        <v>3.462477E-8</v>
      </c>
      <c r="V292" s="153">
        <f t="shared" si="13"/>
        <v>0.9999941</v>
      </c>
      <c r="W292" s="44">
        <f t="shared" si="14"/>
        <v>0.99999859999999996</v>
      </c>
      <c r="X292" s="154">
        <f t="shared" si="15"/>
        <v>1</v>
      </c>
    </row>
    <row r="293" spans="1:24" x14ac:dyDescent="0.25">
      <c r="A293" s="19">
        <v>97</v>
      </c>
      <c r="B293" s="32">
        <v>290</v>
      </c>
      <c r="C293" s="24">
        <v>3.4667340000000002E-5</v>
      </c>
      <c r="D293" s="24">
        <v>0.99982899999999997</v>
      </c>
      <c r="E293" s="24">
        <v>2.2249089999999999E-5</v>
      </c>
      <c r="F293" s="25">
        <v>1.140766E-4</v>
      </c>
      <c r="H293" s="19">
        <v>97</v>
      </c>
      <c r="I293" s="32">
        <v>290</v>
      </c>
      <c r="J293" s="24">
        <v>7.8911380000000003E-6</v>
      </c>
      <c r="K293" s="24">
        <v>0.99996320000000005</v>
      </c>
      <c r="L293" s="24">
        <v>5.0531239999999998E-6</v>
      </c>
      <c r="M293" s="25">
        <v>2.3882279999999999E-5</v>
      </c>
      <c r="O293" s="19">
        <v>97</v>
      </c>
      <c r="P293" s="32">
        <v>290</v>
      </c>
      <c r="Q293" s="24">
        <v>2.7132319999999998E-7</v>
      </c>
      <c r="R293" s="24">
        <v>0.99999870000000002</v>
      </c>
      <c r="S293" s="24">
        <v>1.7707950000000001E-7</v>
      </c>
      <c r="T293" s="25">
        <v>8.4940670000000003E-7</v>
      </c>
      <c r="V293" s="153">
        <f t="shared" si="13"/>
        <v>0.99982899999999997</v>
      </c>
      <c r="W293" s="44">
        <f t="shared" si="14"/>
        <v>0.99996320000000005</v>
      </c>
      <c r="X293" s="154">
        <f t="shared" si="15"/>
        <v>0.99999870000000002</v>
      </c>
    </row>
    <row r="294" spans="1:24" x14ac:dyDescent="0.25">
      <c r="A294" s="19">
        <v>97</v>
      </c>
      <c r="B294" s="32">
        <v>291</v>
      </c>
      <c r="C294" s="24">
        <v>0.99220609999999998</v>
      </c>
      <c r="D294" s="24">
        <v>2.4342339999999999E-4</v>
      </c>
      <c r="E294" s="24">
        <v>5.4314100000000002E-3</v>
      </c>
      <c r="F294" s="25">
        <v>2.1190390000000001E-3</v>
      </c>
      <c r="H294" s="19">
        <v>97</v>
      </c>
      <c r="I294" s="32">
        <v>291</v>
      </c>
      <c r="J294" s="24">
        <v>0.99974909999999995</v>
      </c>
      <c r="K294" s="24">
        <v>6.6071260000000001E-6</v>
      </c>
      <c r="L294" s="24">
        <v>2.301863E-4</v>
      </c>
      <c r="M294" s="25">
        <v>1.406047E-5</v>
      </c>
      <c r="O294" s="19">
        <v>97</v>
      </c>
      <c r="P294" s="32">
        <v>291</v>
      </c>
      <c r="Q294" s="24">
        <v>0.99999070000000001</v>
      </c>
      <c r="R294" s="24">
        <v>1.9506489999999999E-7</v>
      </c>
      <c r="S294" s="24">
        <v>8.7565009999999993E-6</v>
      </c>
      <c r="T294" s="25">
        <v>3.826013E-7</v>
      </c>
      <c r="V294" s="153">
        <f t="shared" si="13"/>
        <v>0.99220609999999998</v>
      </c>
      <c r="W294" s="44">
        <f t="shared" si="14"/>
        <v>0.99974909999999995</v>
      </c>
      <c r="X294" s="154">
        <f t="shared" si="15"/>
        <v>0.99999070000000001</v>
      </c>
    </row>
    <row r="295" spans="1:24" x14ac:dyDescent="0.25">
      <c r="A295" s="19">
        <v>98</v>
      </c>
      <c r="B295" s="32">
        <v>292</v>
      </c>
      <c r="C295" s="24">
        <v>0.99997080000000005</v>
      </c>
      <c r="D295" s="24">
        <v>5.1022E-6</v>
      </c>
      <c r="E295" s="24">
        <v>2.1979699999999999E-5</v>
      </c>
      <c r="F295" s="25">
        <v>2.0683609999999999E-6</v>
      </c>
      <c r="H295" s="19">
        <v>98</v>
      </c>
      <c r="I295" s="32">
        <v>292</v>
      </c>
      <c r="J295" s="24">
        <v>0.99999309999999997</v>
      </c>
      <c r="K295" s="24">
        <v>1.2130080000000001E-6</v>
      </c>
      <c r="L295" s="24">
        <v>5.1554090000000003E-6</v>
      </c>
      <c r="M295" s="25">
        <v>4.9148139999999995E-7</v>
      </c>
      <c r="O295" s="19">
        <v>98</v>
      </c>
      <c r="P295" s="32">
        <v>292</v>
      </c>
      <c r="Q295" s="24">
        <v>0.99999970000000005</v>
      </c>
      <c r="R295" s="24">
        <v>4.7795389999999997E-8</v>
      </c>
      <c r="S295" s="24">
        <v>2.037295E-7</v>
      </c>
      <c r="T295" s="25">
        <v>1.7798779999999999E-8</v>
      </c>
      <c r="V295" s="153">
        <f t="shared" si="13"/>
        <v>0.99997080000000005</v>
      </c>
      <c r="W295" s="44">
        <f t="shared" si="14"/>
        <v>0.99999309999999997</v>
      </c>
      <c r="X295" s="154">
        <f t="shared" si="15"/>
        <v>0.99999970000000005</v>
      </c>
    </row>
    <row r="296" spans="1:24" x14ac:dyDescent="0.25">
      <c r="A296" s="19">
        <v>98</v>
      </c>
      <c r="B296" s="32">
        <v>293</v>
      </c>
      <c r="C296" s="24">
        <v>0.99997080000000005</v>
      </c>
      <c r="D296" s="24">
        <v>5.1022E-6</v>
      </c>
      <c r="E296" s="24">
        <v>2.1979699999999999E-5</v>
      </c>
      <c r="F296" s="25">
        <v>2.0683609999999999E-6</v>
      </c>
      <c r="H296" s="19">
        <v>98</v>
      </c>
      <c r="I296" s="32">
        <v>293</v>
      </c>
      <c r="J296" s="24">
        <v>0.99999309999999997</v>
      </c>
      <c r="K296" s="24">
        <v>1.2130080000000001E-6</v>
      </c>
      <c r="L296" s="24">
        <v>5.1554090000000003E-6</v>
      </c>
      <c r="M296" s="25">
        <v>4.9148139999999995E-7</v>
      </c>
      <c r="O296" s="19">
        <v>98</v>
      </c>
      <c r="P296" s="32">
        <v>293</v>
      </c>
      <c r="Q296" s="24">
        <v>0.99999970000000005</v>
      </c>
      <c r="R296" s="24">
        <v>4.7795389999999997E-8</v>
      </c>
      <c r="S296" s="24">
        <v>2.037295E-7</v>
      </c>
      <c r="T296" s="25">
        <v>1.7798779999999999E-8</v>
      </c>
      <c r="V296" s="153">
        <f t="shared" si="13"/>
        <v>0.99997080000000005</v>
      </c>
      <c r="W296" s="44">
        <f t="shared" si="14"/>
        <v>0.99999309999999997</v>
      </c>
      <c r="X296" s="154">
        <f t="shared" si="15"/>
        <v>0.99999970000000005</v>
      </c>
    </row>
    <row r="297" spans="1:24" x14ac:dyDescent="0.25">
      <c r="A297" s="19">
        <v>98</v>
      </c>
      <c r="B297" s="32">
        <v>294</v>
      </c>
      <c r="C297" s="24">
        <v>0.99976679999999996</v>
      </c>
      <c r="D297" s="24">
        <v>5.4645290000000001E-6</v>
      </c>
      <c r="E297" s="24">
        <v>2.1718639999999999E-4</v>
      </c>
      <c r="F297" s="25">
        <v>1.0558960000000001E-5</v>
      </c>
      <c r="H297" s="19">
        <v>98</v>
      </c>
      <c r="I297" s="32">
        <v>294</v>
      </c>
      <c r="J297" s="24">
        <v>0.99994799999999995</v>
      </c>
      <c r="K297" s="24">
        <v>1.261298E-6</v>
      </c>
      <c r="L297" s="24">
        <v>4.832603E-5</v>
      </c>
      <c r="M297" s="25">
        <v>2.456151E-6</v>
      </c>
      <c r="O297" s="19">
        <v>98</v>
      </c>
      <c r="P297" s="32">
        <v>294</v>
      </c>
      <c r="Q297" s="24">
        <v>0.99999780000000005</v>
      </c>
      <c r="R297" s="24">
        <v>4.5227889999999998E-8</v>
      </c>
      <c r="S297" s="24">
        <v>2.0459749999999999E-6</v>
      </c>
      <c r="T297" s="25">
        <v>8.8620529999999999E-8</v>
      </c>
      <c r="V297" s="153">
        <f t="shared" si="13"/>
        <v>0.99976679999999996</v>
      </c>
      <c r="W297" s="44">
        <f t="shared" si="14"/>
        <v>0.99994799999999995</v>
      </c>
      <c r="X297" s="154">
        <f t="shared" si="15"/>
        <v>0.99999780000000005</v>
      </c>
    </row>
    <row r="298" spans="1:24" x14ac:dyDescent="0.25">
      <c r="A298" s="19">
        <v>99</v>
      </c>
      <c r="B298" s="32">
        <v>295</v>
      </c>
      <c r="C298" s="24">
        <v>1.2472140000000001E-6</v>
      </c>
      <c r="D298" s="24">
        <v>0.9999941</v>
      </c>
      <c r="E298" s="24">
        <v>8.0583770000000004E-7</v>
      </c>
      <c r="F298" s="25">
        <v>3.8490309999999997E-6</v>
      </c>
      <c r="H298" s="19">
        <v>99</v>
      </c>
      <c r="I298" s="32">
        <v>295</v>
      </c>
      <c r="J298" s="24">
        <v>3.0093879999999998E-7</v>
      </c>
      <c r="K298" s="24">
        <v>0.99999859999999996</v>
      </c>
      <c r="L298" s="24">
        <v>1.9340320000000001E-7</v>
      </c>
      <c r="M298" s="25">
        <v>9.3512060000000003E-7</v>
      </c>
      <c r="O298" s="19">
        <v>99</v>
      </c>
      <c r="P298" s="32">
        <v>295</v>
      </c>
      <c r="Q298" s="24">
        <v>1.097338E-8</v>
      </c>
      <c r="R298" s="24">
        <v>1</v>
      </c>
      <c r="S298" s="24">
        <v>7.1524030000000004E-9</v>
      </c>
      <c r="T298" s="25">
        <v>3.462477E-8</v>
      </c>
      <c r="V298" s="153">
        <f t="shared" si="13"/>
        <v>0.9999941</v>
      </c>
      <c r="W298" s="44">
        <f t="shared" si="14"/>
        <v>0.99999859999999996</v>
      </c>
      <c r="X298" s="154">
        <f t="shared" si="15"/>
        <v>1</v>
      </c>
    </row>
    <row r="299" spans="1:24" x14ac:dyDescent="0.25">
      <c r="A299" s="19">
        <v>99</v>
      </c>
      <c r="B299" s="32">
        <v>296</v>
      </c>
      <c r="C299" s="24">
        <v>5.3403980000000001E-6</v>
      </c>
      <c r="D299" s="24">
        <v>0.9999749</v>
      </c>
      <c r="E299" s="24">
        <v>3.4424249999999999E-6</v>
      </c>
      <c r="F299" s="25">
        <v>1.6318860000000001E-5</v>
      </c>
      <c r="H299" s="19">
        <v>99</v>
      </c>
      <c r="I299" s="32">
        <v>296</v>
      </c>
      <c r="J299" s="24">
        <v>1.2649130000000001E-6</v>
      </c>
      <c r="K299" s="24">
        <v>0.99999320000000003</v>
      </c>
      <c r="L299" s="24">
        <v>8.0939519999999999E-7</v>
      </c>
      <c r="M299" s="25">
        <v>4.7689549999999998E-6</v>
      </c>
      <c r="O299" s="19">
        <v>99</v>
      </c>
      <c r="P299" s="32">
        <v>296</v>
      </c>
      <c r="Q299" s="24">
        <v>4.4506509999999999E-8</v>
      </c>
      <c r="R299" s="24">
        <v>0.99999979999999999</v>
      </c>
      <c r="S299" s="24">
        <v>2.9013089999999999E-8</v>
      </c>
      <c r="T299" s="25">
        <v>1.403772E-7</v>
      </c>
      <c r="V299" s="153">
        <f t="shared" si="13"/>
        <v>0.9999749</v>
      </c>
      <c r="W299" s="44">
        <f t="shared" si="14"/>
        <v>0.99999320000000003</v>
      </c>
      <c r="X299" s="154">
        <f t="shared" si="15"/>
        <v>0.99999979999999999</v>
      </c>
    </row>
    <row r="300" spans="1:24" x14ac:dyDescent="0.25">
      <c r="A300" s="19">
        <v>99</v>
      </c>
      <c r="B300" s="32">
        <v>297</v>
      </c>
      <c r="C300" s="24">
        <v>0.99582400000000004</v>
      </c>
      <c r="D300" s="24">
        <v>4.9737100000000002E-5</v>
      </c>
      <c r="E300" s="24">
        <v>4.0347009999999999E-3</v>
      </c>
      <c r="F300" s="25">
        <v>9.1514930000000002E-5</v>
      </c>
      <c r="H300" s="19">
        <v>99</v>
      </c>
      <c r="I300" s="32">
        <v>297</v>
      </c>
      <c r="J300" s="24">
        <v>0.99965780000000004</v>
      </c>
      <c r="K300" s="24">
        <v>8.6726280000000005E-6</v>
      </c>
      <c r="L300" s="24">
        <v>3.166132E-4</v>
      </c>
      <c r="M300" s="25">
        <v>1.6875459999999999E-5</v>
      </c>
      <c r="O300" s="19">
        <v>99</v>
      </c>
      <c r="P300" s="32">
        <v>297</v>
      </c>
      <c r="Q300" s="24">
        <v>0.99998640000000005</v>
      </c>
      <c r="R300" s="24">
        <v>2.8459960000000003E-7</v>
      </c>
      <c r="S300" s="24">
        <v>1.2756500000000001E-5</v>
      </c>
      <c r="T300" s="25">
        <v>5.5862370000000004E-7</v>
      </c>
      <c r="V300" s="153">
        <f t="shared" si="13"/>
        <v>0.99582400000000004</v>
      </c>
      <c r="W300" s="44">
        <f t="shared" si="14"/>
        <v>0.99965780000000004</v>
      </c>
      <c r="X300" s="154">
        <f t="shared" si="15"/>
        <v>0.99998640000000005</v>
      </c>
    </row>
    <row r="301" spans="1:24" x14ac:dyDescent="0.25">
      <c r="A301" s="19">
        <v>100</v>
      </c>
      <c r="B301" s="32">
        <v>298</v>
      </c>
      <c r="C301" s="24">
        <v>1.8082830000000001E-5</v>
      </c>
      <c r="D301" s="24">
        <v>0.99991799999999997</v>
      </c>
      <c r="E301" s="24">
        <v>1.129222E-5</v>
      </c>
      <c r="F301" s="25">
        <v>5.2606840000000002E-5</v>
      </c>
      <c r="H301" s="19">
        <v>100</v>
      </c>
      <c r="I301" s="32">
        <v>298</v>
      </c>
      <c r="J301" s="24">
        <v>3.9845669999999997E-6</v>
      </c>
      <c r="K301" s="24">
        <v>0.99998129999999996</v>
      </c>
      <c r="L301" s="24">
        <v>2.5541459999999998E-6</v>
      </c>
      <c r="M301" s="25">
        <v>1.214057E-5</v>
      </c>
      <c r="O301" s="19">
        <v>100</v>
      </c>
      <c r="P301" s="32">
        <v>298</v>
      </c>
      <c r="Q301" s="24">
        <v>1.380844E-7</v>
      </c>
      <c r="R301" s="24">
        <v>0.99999930000000004</v>
      </c>
      <c r="S301" s="24">
        <v>9.0166040000000001E-8</v>
      </c>
      <c r="T301" s="25">
        <v>4.3448019999999999E-7</v>
      </c>
      <c r="V301" s="153">
        <f t="shared" si="13"/>
        <v>0.99991799999999997</v>
      </c>
      <c r="W301" s="44">
        <f t="shared" si="14"/>
        <v>0.99998129999999996</v>
      </c>
      <c r="X301" s="154">
        <f t="shared" si="15"/>
        <v>0.99999930000000004</v>
      </c>
    </row>
    <row r="302" spans="1:24" x14ac:dyDescent="0.25">
      <c r="A302" s="19">
        <v>100</v>
      </c>
      <c r="B302" s="32">
        <v>299</v>
      </c>
      <c r="C302" s="24">
        <v>2.3003210000000002E-6</v>
      </c>
      <c r="D302" s="24">
        <v>1.7171099999999999E-5</v>
      </c>
      <c r="E302" s="24">
        <v>5.2715080000000005E-7</v>
      </c>
      <c r="F302" s="25">
        <v>0.99997999999999998</v>
      </c>
      <c r="H302" s="19">
        <v>100</v>
      </c>
      <c r="I302" s="32">
        <v>299</v>
      </c>
      <c r="J302" s="24">
        <v>5.6024310000000001E-7</v>
      </c>
      <c r="K302" s="24">
        <v>4.1841810000000002E-6</v>
      </c>
      <c r="L302" s="24">
        <v>1.2512279999999999E-7</v>
      </c>
      <c r="M302" s="25">
        <v>0.99999510000000003</v>
      </c>
      <c r="O302" s="19">
        <v>100</v>
      </c>
      <c r="P302" s="32">
        <v>299</v>
      </c>
      <c r="Q302" s="24">
        <v>2.1129470000000001E-8</v>
      </c>
      <c r="R302" s="24">
        <v>1.752968E-7</v>
      </c>
      <c r="S302" s="24">
        <v>4.2110330000000002E-9</v>
      </c>
      <c r="T302" s="25">
        <v>0.99999979999999999</v>
      </c>
      <c r="V302" s="153">
        <f t="shared" si="13"/>
        <v>0.99997999999999998</v>
      </c>
      <c r="W302" s="44">
        <f t="shared" si="14"/>
        <v>0.99999510000000003</v>
      </c>
      <c r="X302" s="154">
        <f t="shared" si="15"/>
        <v>0.99999979999999999</v>
      </c>
    </row>
    <row r="303" spans="1:24" x14ac:dyDescent="0.25">
      <c r="A303" s="19">
        <v>100</v>
      </c>
      <c r="B303" s="32">
        <v>300</v>
      </c>
      <c r="C303" s="24">
        <v>0.30225580000000002</v>
      </c>
      <c r="D303" s="24">
        <v>0.38048159999999998</v>
      </c>
      <c r="E303" s="24">
        <v>0.15227109999999999</v>
      </c>
      <c r="F303" s="25">
        <v>0.16499150000000001</v>
      </c>
      <c r="H303" s="19">
        <v>100</v>
      </c>
      <c r="I303" s="32">
        <v>300</v>
      </c>
      <c r="J303" s="24">
        <v>1.706511E-3</v>
      </c>
      <c r="K303" s="24">
        <v>0.23859040000000001</v>
      </c>
      <c r="L303" s="24">
        <v>8.7177429999999996E-4</v>
      </c>
      <c r="M303" s="25">
        <v>0.75883129999999999</v>
      </c>
      <c r="O303" s="19">
        <v>100</v>
      </c>
      <c r="P303" s="32">
        <v>300</v>
      </c>
      <c r="Q303" s="24">
        <v>2.6471770000000003E-7</v>
      </c>
      <c r="R303" s="24">
        <v>0.99986710000000001</v>
      </c>
      <c r="S303" s="24">
        <v>1.4642669999999999E-7</v>
      </c>
      <c r="T303" s="25">
        <v>1.3246549999999999E-4</v>
      </c>
      <c r="V303" s="153">
        <f t="shared" si="13"/>
        <v>0.38048159999999998</v>
      </c>
      <c r="W303" s="44">
        <f t="shared" si="14"/>
        <v>0.75883129999999999</v>
      </c>
      <c r="X303" s="154">
        <f t="shared" si="15"/>
        <v>0.99986710000000001</v>
      </c>
    </row>
    <row r="304" spans="1:24" x14ac:dyDescent="0.25">
      <c r="A304" s="19">
        <v>101</v>
      </c>
      <c r="B304" s="32">
        <v>301</v>
      </c>
      <c r="C304" s="24">
        <v>2.3068109999999999E-2</v>
      </c>
      <c r="D304" s="24">
        <v>6.3725980000000002E-3</v>
      </c>
      <c r="E304" s="24">
        <v>0.97038860000000005</v>
      </c>
      <c r="F304" s="25">
        <v>1.7065879999999999E-4</v>
      </c>
      <c r="H304" s="19">
        <v>101</v>
      </c>
      <c r="I304" s="32">
        <v>301</v>
      </c>
      <c r="J304" s="24">
        <v>1.08533E-4</v>
      </c>
      <c r="K304" s="24">
        <v>1.7683999999999999E-5</v>
      </c>
      <c r="L304" s="24">
        <v>0.99987179999999998</v>
      </c>
      <c r="M304" s="25">
        <v>1.9484880000000002E-6</v>
      </c>
      <c r="O304" s="19">
        <v>101</v>
      </c>
      <c r="P304" s="32">
        <v>301</v>
      </c>
      <c r="Q304" s="24">
        <v>2.170085E-6</v>
      </c>
      <c r="R304" s="24">
        <v>3.3436290000000002E-7</v>
      </c>
      <c r="S304" s="24">
        <v>0.99999749999999998</v>
      </c>
      <c r="T304" s="25">
        <v>3.8719820000000001E-8</v>
      </c>
      <c r="V304" s="153">
        <f t="shared" si="13"/>
        <v>0.97038860000000005</v>
      </c>
      <c r="W304" s="44">
        <f t="shared" si="14"/>
        <v>0.99987179999999998</v>
      </c>
      <c r="X304" s="154">
        <f t="shared" si="15"/>
        <v>0.99999749999999998</v>
      </c>
    </row>
    <row r="305" spans="1:24" x14ac:dyDescent="0.25">
      <c r="A305" s="19">
        <v>101</v>
      </c>
      <c r="B305" s="32">
        <v>302</v>
      </c>
      <c r="C305" s="24">
        <v>2.3003210000000002E-6</v>
      </c>
      <c r="D305" s="24">
        <v>1.7171099999999999E-5</v>
      </c>
      <c r="E305" s="24">
        <v>5.2715080000000005E-7</v>
      </c>
      <c r="F305" s="25">
        <v>0.99997999999999998</v>
      </c>
      <c r="H305" s="19">
        <v>101</v>
      </c>
      <c r="I305" s="32">
        <v>302</v>
      </c>
      <c r="J305" s="24">
        <v>5.6024310000000001E-7</v>
      </c>
      <c r="K305" s="24">
        <v>4.1841810000000002E-6</v>
      </c>
      <c r="L305" s="24">
        <v>1.2512279999999999E-7</v>
      </c>
      <c r="M305" s="25">
        <v>0.99999510000000003</v>
      </c>
      <c r="O305" s="19">
        <v>101</v>
      </c>
      <c r="P305" s="32">
        <v>302</v>
      </c>
      <c r="Q305" s="24">
        <v>2.1129470000000001E-8</v>
      </c>
      <c r="R305" s="24">
        <v>1.752968E-7</v>
      </c>
      <c r="S305" s="24">
        <v>4.2110330000000002E-9</v>
      </c>
      <c r="T305" s="25">
        <v>0.99999979999999999</v>
      </c>
      <c r="V305" s="153">
        <f t="shared" si="13"/>
        <v>0.99997999999999998</v>
      </c>
      <c r="W305" s="44">
        <f t="shared" si="14"/>
        <v>0.99999510000000003</v>
      </c>
      <c r="X305" s="154">
        <f t="shared" si="15"/>
        <v>0.99999979999999999</v>
      </c>
    </row>
    <row r="306" spans="1:24" x14ac:dyDescent="0.25">
      <c r="A306" s="19">
        <v>101</v>
      </c>
      <c r="B306" s="32">
        <v>303</v>
      </c>
      <c r="C306" s="24">
        <v>5.7507560000000002E-5</v>
      </c>
      <c r="D306" s="24">
        <v>3.4462619999999998E-3</v>
      </c>
      <c r="E306" s="24">
        <v>3.1637860000000001E-5</v>
      </c>
      <c r="F306" s="25">
        <v>0.99646460000000003</v>
      </c>
      <c r="H306" s="19">
        <v>101</v>
      </c>
      <c r="I306" s="32">
        <v>303</v>
      </c>
      <c r="J306" s="24">
        <v>1.1211010000000001E-5</v>
      </c>
      <c r="K306" s="24">
        <v>3.1021029999999999E-4</v>
      </c>
      <c r="L306" s="24">
        <v>6.1062479999999997E-6</v>
      </c>
      <c r="M306" s="25">
        <v>0.99967249999999996</v>
      </c>
      <c r="O306" s="19">
        <v>101</v>
      </c>
      <c r="P306" s="32">
        <v>303</v>
      </c>
      <c r="Q306" s="24">
        <v>3.805412E-7</v>
      </c>
      <c r="R306" s="24">
        <v>1.2745269999999999E-5</v>
      </c>
      <c r="S306" s="24">
        <v>2.058849E-7</v>
      </c>
      <c r="T306" s="25">
        <v>0.99998670000000001</v>
      </c>
      <c r="V306" s="153">
        <f t="shared" si="13"/>
        <v>0.99646460000000003</v>
      </c>
      <c r="W306" s="44">
        <f t="shared" si="14"/>
        <v>0.99967249999999996</v>
      </c>
      <c r="X306" s="154">
        <f t="shared" si="15"/>
        <v>0.99998670000000001</v>
      </c>
    </row>
    <row r="307" spans="1:24" x14ac:dyDescent="0.25">
      <c r="A307" s="19">
        <v>102</v>
      </c>
      <c r="B307" s="32">
        <v>304</v>
      </c>
      <c r="C307" s="24">
        <v>0.99997080000000005</v>
      </c>
      <c r="D307" s="24">
        <v>5.1022E-6</v>
      </c>
      <c r="E307" s="24">
        <v>2.1979699999999999E-5</v>
      </c>
      <c r="F307" s="25">
        <v>2.0683609999999999E-6</v>
      </c>
      <c r="H307" s="19">
        <v>102</v>
      </c>
      <c r="I307" s="32">
        <v>304</v>
      </c>
      <c r="J307" s="24">
        <v>0.99999309999999997</v>
      </c>
      <c r="K307" s="24">
        <v>1.2130080000000001E-6</v>
      </c>
      <c r="L307" s="24">
        <v>5.1554090000000003E-6</v>
      </c>
      <c r="M307" s="25">
        <v>4.9148139999999995E-7</v>
      </c>
      <c r="O307" s="19">
        <v>102</v>
      </c>
      <c r="P307" s="32">
        <v>304</v>
      </c>
      <c r="Q307" s="24">
        <v>0.99999970000000005</v>
      </c>
      <c r="R307" s="24">
        <v>4.7795389999999997E-8</v>
      </c>
      <c r="S307" s="24">
        <v>2.037295E-7</v>
      </c>
      <c r="T307" s="25">
        <v>1.7798779999999999E-8</v>
      </c>
      <c r="V307" s="153">
        <f t="shared" si="13"/>
        <v>0.99997080000000005</v>
      </c>
      <c r="W307" s="44">
        <f t="shared" si="14"/>
        <v>0.99999309999999997</v>
      </c>
      <c r="X307" s="154">
        <f t="shared" si="15"/>
        <v>0.99999970000000005</v>
      </c>
    </row>
    <row r="308" spans="1:24" x14ac:dyDescent="0.25">
      <c r="A308" s="19">
        <v>102</v>
      </c>
      <c r="B308" s="32">
        <v>305</v>
      </c>
      <c r="C308" s="24">
        <v>2.3003210000000002E-6</v>
      </c>
      <c r="D308" s="24">
        <v>1.7171099999999999E-5</v>
      </c>
      <c r="E308" s="24">
        <v>5.2715080000000005E-7</v>
      </c>
      <c r="F308" s="25">
        <v>0.99997999999999998</v>
      </c>
      <c r="H308" s="19">
        <v>102</v>
      </c>
      <c r="I308" s="32">
        <v>305</v>
      </c>
      <c r="J308" s="24">
        <v>5.6024310000000001E-7</v>
      </c>
      <c r="K308" s="24">
        <v>4.1841810000000002E-6</v>
      </c>
      <c r="L308" s="24">
        <v>1.2512279999999999E-7</v>
      </c>
      <c r="M308" s="25">
        <v>0.99999510000000003</v>
      </c>
      <c r="O308" s="19">
        <v>102</v>
      </c>
      <c r="P308" s="32">
        <v>305</v>
      </c>
      <c r="Q308" s="24">
        <v>2.1129470000000001E-8</v>
      </c>
      <c r="R308" s="24">
        <v>1.752968E-7</v>
      </c>
      <c r="S308" s="24">
        <v>4.2110330000000002E-9</v>
      </c>
      <c r="T308" s="25">
        <v>0.99999979999999999</v>
      </c>
      <c r="V308" s="153">
        <f t="shared" si="13"/>
        <v>0.99997999999999998</v>
      </c>
      <c r="W308" s="44">
        <f t="shared" si="14"/>
        <v>0.99999510000000003</v>
      </c>
      <c r="X308" s="154">
        <f t="shared" si="15"/>
        <v>0.99999979999999999</v>
      </c>
    </row>
    <row r="309" spans="1:24" x14ac:dyDescent="0.25">
      <c r="A309" s="19">
        <v>102</v>
      </c>
      <c r="B309" s="32">
        <v>306</v>
      </c>
      <c r="C309" s="24">
        <v>6.124693E-5</v>
      </c>
      <c r="D309" s="24">
        <v>0.98790230000000001</v>
      </c>
      <c r="E309" s="24">
        <v>3.3707420000000003E-5</v>
      </c>
      <c r="F309" s="25">
        <v>1.200274E-2</v>
      </c>
      <c r="H309" s="19">
        <v>102</v>
      </c>
      <c r="I309" s="32">
        <v>306</v>
      </c>
      <c r="J309" s="24">
        <v>1.0072380000000001E-5</v>
      </c>
      <c r="K309" s="24">
        <v>0.99228289999999997</v>
      </c>
      <c r="L309" s="24">
        <v>5.5076919999999996E-6</v>
      </c>
      <c r="M309" s="25">
        <v>7.7015060000000003E-3</v>
      </c>
      <c r="O309" s="19">
        <v>102</v>
      </c>
      <c r="P309" s="32">
        <v>306</v>
      </c>
      <c r="Q309" s="24">
        <v>8.0698780000000003E-6</v>
      </c>
      <c r="R309" s="24">
        <v>2.6991680000000001E-2</v>
      </c>
      <c r="S309" s="24">
        <v>4.3770050000000001E-6</v>
      </c>
      <c r="T309" s="25">
        <v>0.97299590000000002</v>
      </c>
      <c r="V309" s="153">
        <f t="shared" si="13"/>
        <v>0.98790230000000001</v>
      </c>
      <c r="W309" s="44">
        <f t="shared" si="14"/>
        <v>0.99228289999999997</v>
      </c>
      <c r="X309" s="154">
        <f t="shared" si="15"/>
        <v>0.97299590000000002</v>
      </c>
    </row>
    <row r="310" spans="1:24" x14ac:dyDescent="0.25">
      <c r="A310" s="19">
        <v>103</v>
      </c>
      <c r="B310" s="32">
        <v>307</v>
      </c>
      <c r="C310" s="24">
        <v>0.4712962</v>
      </c>
      <c r="D310" s="24">
        <v>1.206553E-3</v>
      </c>
      <c r="E310" s="24">
        <v>0.52722610000000003</v>
      </c>
      <c r="F310" s="25">
        <v>2.7116130000000001E-4</v>
      </c>
      <c r="H310" s="19">
        <v>103</v>
      </c>
      <c r="I310" s="32">
        <v>307</v>
      </c>
      <c r="J310" s="24">
        <v>2.7512950000000001E-2</v>
      </c>
      <c r="K310" s="24">
        <v>7.9012979999999996E-5</v>
      </c>
      <c r="L310" s="24">
        <v>0.97239350000000002</v>
      </c>
      <c r="M310" s="25">
        <v>1.453187E-5</v>
      </c>
      <c r="O310" s="19">
        <v>103</v>
      </c>
      <c r="P310" s="32">
        <v>307</v>
      </c>
      <c r="Q310" s="24">
        <v>3.860855E-6</v>
      </c>
      <c r="R310" s="24">
        <v>3.6420609999999999E-7</v>
      </c>
      <c r="S310" s="24">
        <v>0.99999570000000004</v>
      </c>
      <c r="T310" s="25">
        <v>4.223174E-8</v>
      </c>
      <c r="V310" s="153">
        <f t="shared" si="13"/>
        <v>0.52722610000000003</v>
      </c>
      <c r="W310" s="44">
        <f t="shared" si="14"/>
        <v>0.97239350000000002</v>
      </c>
      <c r="X310" s="154">
        <f t="shared" si="15"/>
        <v>0.99999570000000004</v>
      </c>
    </row>
    <row r="311" spans="1:24" x14ac:dyDescent="0.25">
      <c r="A311" s="19">
        <v>103</v>
      </c>
      <c r="B311" s="32">
        <v>308</v>
      </c>
      <c r="C311" s="24">
        <v>8.9468730000000002E-6</v>
      </c>
      <c r="D311" s="24">
        <v>6.5523440000000006E-5</v>
      </c>
      <c r="E311" s="24">
        <v>2.083291E-6</v>
      </c>
      <c r="F311" s="25">
        <v>0.99992340000000002</v>
      </c>
      <c r="H311" s="19">
        <v>103</v>
      </c>
      <c r="I311" s="32">
        <v>308</v>
      </c>
      <c r="J311" s="24">
        <v>2.1565769999999998E-6</v>
      </c>
      <c r="K311" s="24">
        <v>1.581374E-5</v>
      </c>
      <c r="L311" s="24">
        <v>4.880504E-7</v>
      </c>
      <c r="M311" s="25">
        <v>0.99998149999999997</v>
      </c>
      <c r="O311" s="19">
        <v>103</v>
      </c>
      <c r="P311" s="32">
        <v>308</v>
      </c>
      <c r="Q311" s="24">
        <v>8.0672309999999996E-8</v>
      </c>
      <c r="R311" s="24">
        <v>6.6559080000000001E-7</v>
      </c>
      <c r="S311" s="24">
        <v>1.6153279999999999E-8</v>
      </c>
      <c r="T311" s="25">
        <v>0.99999919999999998</v>
      </c>
      <c r="V311" s="153">
        <f t="shared" si="13"/>
        <v>0.99992340000000002</v>
      </c>
      <c r="W311" s="44">
        <f t="shared" si="14"/>
        <v>0.99998149999999997</v>
      </c>
      <c r="X311" s="154">
        <f t="shared" si="15"/>
        <v>0.99999919999999998</v>
      </c>
    </row>
    <row r="312" spans="1:24" x14ac:dyDescent="0.25">
      <c r="A312" s="19">
        <v>103</v>
      </c>
      <c r="B312" s="32">
        <v>309</v>
      </c>
      <c r="C312" s="24">
        <v>1.574305E-4</v>
      </c>
      <c r="D312" s="24">
        <v>0.78063090000000002</v>
      </c>
      <c r="E312" s="24">
        <v>8.6752769999999998E-5</v>
      </c>
      <c r="F312" s="25">
        <v>0.21912490000000001</v>
      </c>
      <c r="H312" s="19">
        <v>103</v>
      </c>
      <c r="I312" s="32">
        <v>309</v>
      </c>
      <c r="J312" s="24">
        <v>9.441117E-6</v>
      </c>
      <c r="K312" s="24">
        <v>0.99905489999999997</v>
      </c>
      <c r="L312" s="24">
        <v>5.2029050000000001E-6</v>
      </c>
      <c r="M312" s="25">
        <v>9.3047219999999996E-4</v>
      </c>
      <c r="O312" s="19">
        <v>103</v>
      </c>
      <c r="P312" s="32">
        <v>309</v>
      </c>
      <c r="Q312" s="24">
        <v>1.4950969999999999E-7</v>
      </c>
      <c r="R312" s="24">
        <v>0.99999020000000005</v>
      </c>
      <c r="S312" s="24">
        <v>8.3040529999999998E-8</v>
      </c>
      <c r="T312" s="25">
        <v>9.5944079999999994E-6</v>
      </c>
      <c r="V312" s="153">
        <f t="shared" si="13"/>
        <v>0.78063090000000002</v>
      </c>
      <c r="W312" s="44">
        <f t="shared" si="14"/>
        <v>0.99905489999999997</v>
      </c>
      <c r="X312" s="154">
        <f t="shared" si="15"/>
        <v>0.99999020000000005</v>
      </c>
    </row>
    <row r="313" spans="1:24" x14ac:dyDescent="0.25">
      <c r="A313" s="19">
        <v>104</v>
      </c>
      <c r="B313" s="32">
        <v>310</v>
      </c>
      <c r="C313" s="24">
        <v>0.99988160000000004</v>
      </c>
      <c r="D313" s="24">
        <v>2.071519E-5</v>
      </c>
      <c r="E313" s="24">
        <v>8.9128000000000005E-5</v>
      </c>
      <c r="F313" s="25">
        <v>8.5254100000000004E-6</v>
      </c>
      <c r="H313" s="19">
        <v>104</v>
      </c>
      <c r="I313" s="32">
        <v>310</v>
      </c>
      <c r="J313" s="24">
        <v>0.99997239999999998</v>
      </c>
      <c r="K313" s="24">
        <v>4.8546129999999998E-6</v>
      </c>
      <c r="L313" s="24">
        <v>2.0702990000000001E-5</v>
      </c>
      <c r="M313" s="25">
        <v>1.994747E-6</v>
      </c>
      <c r="O313" s="19">
        <v>104</v>
      </c>
      <c r="P313" s="32">
        <v>310</v>
      </c>
      <c r="Q313" s="24">
        <v>0.99999890000000002</v>
      </c>
      <c r="R313" s="24">
        <v>1.9016349999999999E-7</v>
      </c>
      <c r="S313" s="24">
        <v>8.1021560000000004E-7</v>
      </c>
      <c r="T313" s="25">
        <v>7.1206250000000003E-8</v>
      </c>
      <c r="V313" s="153">
        <f t="shared" si="13"/>
        <v>0.99988160000000004</v>
      </c>
      <c r="W313" s="44">
        <f t="shared" si="14"/>
        <v>0.99997239999999998</v>
      </c>
      <c r="X313" s="154">
        <f t="shared" si="15"/>
        <v>0.99999890000000002</v>
      </c>
    </row>
    <row r="314" spans="1:24" x14ac:dyDescent="0.25">
      <c r="A314" s="19">
        <v>104</v>
      </c>
      <c r="B314" s="32">
        <v>311</v>
      </c>
      <c r="C314" s="24">
        <v>1.2436080000000001E-6</v>
      </c>
      <c r="D314" s="24">
        <v>0.9999941</v>
      </c>
      <c r="E314" s="24">
        <v>8.0350870000000002E-7</v>
      </c>
      <c r="F314" s="25">
        <v>3.8380070000000003E-6</v>
      </c>
      <c r="H314" s="19">
        <v>104</v>
      </c>
      <c r="I314" s="32">
        <v>311</v>
      </c>
      <c r="J314" s="24">
        <v>3.0013539999999998E-7</v>
      </c>
      <c r="K314" s="24">
        <v>0.99999859999999996</v>
      </c>
      <c r="L314" s="24">
        <v>1.9288909999999999E-7</v>
      </c>
      <c r="M314" s="25">
        <v>9.3268359999999999E-7</v>
      </c>
      <c r="O314" s="19">
        <v>104</v>
      </c>
      <c r="P314" s="32">
        <v>311</v>
      </c>
      <c r="Q314" s="24">
        <v>1.094267E-8</v>
      </c>
      <c r="R314" s="24">
        <v>1</v>
      </c>
      <c r="S314" s="24">
        <v>7.1324019999999997E-9</v>
      </c>
      <c r="T314" s="25">
        <v>3.4528439999999998E-8</v>
      </c>
      <c r="V314" s="153">
        <f t="shared" si="13"/>
        <v>0.9999941</v>
      </c>
      <c r="W314" s="44">
        <f t="shared" si="14"/>
        <v>0.99999859999999996</v>
      </c>
      <c r="X314" s="154">
        <f t="shared" si="15"/>
        <v>1</v>
      </c>
    </row>
    <row r="315" spans="1:24" x14ac:dyDescent="0.25">
      <c r="A315" s="19">
        <v>104</v>
      </c>
      <c r="B315" s="32">
        <v>312</v>
      </c>
      <c r="C315" s="24">
        <v>0.99331630000000004</v>
      </c>
      <c r="D315" s="24">
        <v>5.7354789999999997E-4</v>
      </c>
      <c r="E315" s="24">
        <v>2.422296E-3</v>
      </c>
      <c r="F315" s="25">
        <v>3.6878200000000001E-3</v>
      </c>
      <c r="H315" s="19">
        <v>104</v>
      </c>
      <c r="I315" s="32">
        <v>312</v>
      </c>
      <c r="J315" s="24">
        <v>1.0834779999999999E-3</v>
      </c>
      <c r="K315" s="24">
        <v>7.8524360000000002E-4</v>
      </c>
      <c r="L315" s="24">
        <v>1.4524340000000001E-4</v>
      </c>
      <c r="M315" s="25">
        <v>0.99798600000000004</v>
      </c>
      <c r="O315" s="19">
        <v>104</v>
      </c>
      <c r="P315" s="32">
        <v>312</v>
      </c>
      <c r="Q315" s="24">
        <v>3.518692E-7</v>
      </c>
      <c r="R315" s="24">
        <v>1.181707E-5</v>
      </c>
      <c r="S315" s="24">
        <v>1.903859E-7</v>
      </c>
      <c r="T315" s="25">
        <v>0.99998759999999998</v>
      </c>
      <c r="V315" s="153">
        <f t="shared" si="13"/>
        <v>0.99331630000000004</v>
      </c>
      <c r="W315" s="44">
        <f t="shared" si="14"/>
        <v>0.99798600000000004</v>
      </c>
      <c r="X315" s="154">
        <f t="shared" si="15"/>
        <v>0.99998759999999998</v>
      </c>
    </row>
    <row r="316" spans="1:24" x14ac:dyDescent="0.25">
      <c r="A316" s="19">
        <v>105</v>
      </c>
      <c r="B316" s="32">
        <v>313</v>
      </c>
      <c r="C316" s="24">
        <v>1.2436080000000001E-6</v>
      </c>
      <c r="D316" s="24">
        <v>0.9999941</v>
      </c>
      <c r="E316" s="24">
        <v>8.0350870000000002E-7</v>
      </c>
      <c r="F316" s="25">
        <v>3.8380070000000003E-6</v>
      </c>
      <c r="H316" s="19">
        <v>105</v>
      </c>
      <c r="I316" s="32">
        <v>313</v>
      </c>
      <c r="J316" s="24">
        <v>3.0013539999999998E-7</v>
      </c>
      <c r="K316" s="24">
        <v>0.99999859999999996</v>
      </c>
      <c r="L316" s="24">
        <v>1.9288909999999999E-7</v>
      </c>
      <c r="M316" s="25">
        <v>9.3268359999999999E-7</v>
      </c>
      <c r="O316" s="19">
        <v>105</v>
      </c>
      <c r="P316" s="32">
        <v>313</v>
      </c>
      <c r="Q316" s="24">
        <v>1.094267E-8</v>
      </c>
      <c r="R316" s="24">
        <v>1</v>
      </c>
      <c r="S316" s="24">
        <v>7.1324019999999997E-9</v>
      </c>
      <c r="T316" s="25">
        <v>3.4528439999999998E-8</v>
      </c>
      <c r="V316" s="153">
        <f t="shared" si="13"/>
        <v>0.9999941</v>
      </c>
      <c r="W316" s="44">
        <f t="shared" si="14"/>
        <v>0.99999859999999996</v>
      </c>
      <c r="X316" s="154">
        <f t="shared" si="15"/>
        <v>1</v>
      </c>
    </row>
    <row r="317" spans="1:24" x14ac:dyDescent="0.25">
      <c r="A317" s="19">
        <v>105</v>
      </c>
      <c r="B317" s="32">
        <v>314</v>
      </c>
      <c r="C317" s="24">
        <v>1.2436080000000001E-6</v>
      </c>
      <c r="D317" s="24">
        <v>0.9999941</v>
      </c>
      <c r="E317" s="24">
        <v>8.0350870000000002E-7</v>
      </c>
      <c r="F317" s="25">
        <v>3.8380070000000003E-6</v>
      </c>
      <c r="H317" s="19">
        <v>105</v>
      </c>
      <c r="I317" s="32">
        <v>314</v>
      </c>
      <c r="J317" s="24">
        <v>3.0013539999999998E-7</v>
      </c>
      <c r="K317" s="24">
        <v>0.99999859999999996</v>
      </c>
      <c r="L317" s="24">
        <v>1.9288909999999999E-7</v>
      </c>
      <c r="M317" s="25">
        <v>9.3268359999999999E-7</v>
      </c>
      <c r="O317" s="19">
        <v>105</v>
      </c>
      <c r="P317" s="32">
        <v>314</v>
      </c>
      <c r="Q317" s="24">
        <v>1.094267E-8</v>
      </c>
      <c r="R317" s="24">
        <v>1</v>
      </c>
      <c r="S317" s="24">
        <v>7.1324019999999997E-9</v>
      </c>
      <c r="T317" s="25">
        <v>3.4528439999999998E-8</v>
      </c>
      <c r="V317" s="153">
        <f t="shared" si="13"/>
        <v>0.9999941</v>
      </c>
      <c r="W317" s="44">
        <f t="shared" si="14"/>
        <v>0.99999859999999996</v>
      </c>
      <c r="X317" s="154">
        <f t="shared" si="15"/>
        <v>1</v>
      </c>
    </row>
    <row r="318" spans="1:24" x14ac:dyDescent="0.25">
      <c r="A318" s="19">
        <v>105</v>
      </c>
      <c r="B318" s="32">
        <v>315</v>
      </c>
      <c r="C318" s="24">
        <v>1.7390630000000001E-2</v>
      </c>
      <c r="D318" s="24">
        <v>1.298523E-2</v>
      </c>
      <c r="E318" s="24">
        <v>9.24853E-4</v>
      </c>
      <c r="F318" s="25">
        <v>0.96869930000000004</v>
      </c>
      <c r="H318" s="19">
        <v>105</v>
      </c>
      <c r="I318" s="32">
        <v>315</v>
      </c>
      <c r="J318" s="24">
        <v>5.1793229999999999E-5</v>
      </c>
      <c r="K318" s="24">
        <v>6.8212489999999997E-4</v>
      </c>
      <c r="L318" s="24">
        <v>1.8928710000000001E-5</v>
      </c>
      <c r="M318" s="25">
        <v>0.9992472</v>
      </c>
      <c r="O318" s="19">
        <v>105</v>
      </c>
      <c r="P318" s="32">
        <v>315</v>
      </c>
      <c r="Q318" s="24">
        <v>7.7263629999999999E-7</v>
      </c>
      <c r="R318" s="24">
        <v>2.5819879999999999E-5</v>
      </c>
      <c r="S318" s="24">
        <v>4.184019E-7</v>
      </c>
      <c r="T318" s="25">
        <v>0.999973</v>
      </c>
      <c r="V318" s="153">
        <f t="shared" si="13"/>
        <v>0.96869930000000004</v>
      </c>
      <c r="W318" s="44">
        <f t="shared" si="14"/>
        <v>0.9992472</v>
      </c>
      <c r="X318" s="154">
        <f t="shared" si="15"/>
        <v>0.999973</v>
      </c>
    </row>
    <row r="319" spans="1:24" x14ac:dyDescent="0.25">
      <c r="A319" s="19">
        <v>106</v>
      </c>
      <c r="B319" s="32">
        <v>316</v>
      </c>
      <c r="C319" s="24">
        <v>2.2956169999999999E-6</v>
      </c>
      <c r="D319" s="24">
        <v>1.7136959999999999E-5</v>
      </c>
      <c r="E319" s="24">
        <v>5.2605709999999995E-7</v>
      </c>
      <c r="F319" s="25">
        <v>0.99997999999999998</v>
      </c>
      <c r="H319" s="19">
        <v>106</v>
      </c>
      <c r="I319" s="32">
        <v>316</v>
      </c>
      <c r="J319" s="24">
        <v>5.5917699999999998E-7</v>
      </c>
      <c r="K319" s="24">
        <v>4.1763909999999999E-6</v>
      </c>
      <c r="L319" s="24">
        <v>1.2487729999999999E-7</v>
      </c>
      <c r="M319" s="25">
        <v>0.99999510000000003</v>
      </c>
      <c r="O319" s="19">
        <v>106</v>
      </c>
      <c r="P319" s="32">
        <v>316</v>
      </c>
      <c r="Q319" s="24">
        <v>2.1086240000000001E-8</v>
      </c>
      <c r="R319" s="24">
        <v>1.749411E-7</v>
      </c>
      <c r="S319" s="24">
        <v>4.2023149999999997E-9</v>
      </c>
      <c r="T319" s="25">
        <v>0.99999979999999999</v>
      </c>
      <c r="V319" s="153">
        <f t="shared" si="13"/>
        <v>0.99997999999999998</v>
      </c>
      <c r="W319" s="44">
        <f t="shared" si="14"/>
        <v>0.99999510000000003</v>
      </c>
      <c r="X319" s="154">
        <f t="shared" si="15"/>
        <v>0.99999979999999999</v>
      </c>
    </row>
    <row r="320" spans="1:24" x14ac:dyDescent="0.25">
      <c r="A320" s="19">
        <v>106</v>
      </c>
      <c r="B320" s="32">
        <v>317</v>
      </c>
      <c r="C320" s="24">
        <v>7.2819969999999995E-5</v>
      </c>
      <c r="D320" s="24">
        <v>0.99675780000000003</v>
      </c>
      <c r="E320" s="24">
        <v>3.9454230000000001E-5</v>
      </c>
      <c r="F320" s="25">
        <v>3.1299650000000002E-3</v>
      </c>
      <c r="H320" s="19">
        <v>106</v>
      </c>
      <c r="I320" s="32">
        <v>317</v>
      </c>
      <c r="J320" s="24">
        <v>1.415969E-5</v>
      </c>
      <c r="K320" s="24">
        <v>0.99902219999999997</v>
      </c>
      <c r="L320" s="24">
        <v>7.8540430000000007E-6</v>
      </c>
      <c r="M320" s="25">
        <v>9.5579149999999995E-4</v>
      </c>
      <c r="O320" s="19">
        <v>106</v>
      </c>
      <c r="P320" s="32">
        <v>317</v>
      </c>
      <c r="Q320" s="24">
        <v>2.8546940000000002E-7</v>
      </c>
      <c r="R320" s="24">
        <v>0.99999850000000001</v>
      </c>
      <c r="S320" s="24">
        <v>1.8626460000000001E-7</v>
      </c>
      <c r="T320" s="25">
        <v>1.0001369999999999E-6</v>
      </c>
      <c r="V320" s="153">
        <f t="shared" si="13"/>
        <v>0.99675780000000003</v>
      </c>
      <c r="W320" s="44">
        <f t="shared" si="14"/>
        <v>0.99902219999999997</v>
      </c>
      <c r="X320" s="154">
        <f t="shared" si="15"/>
        <v>0.99999850000000001</v>
      </c>
    </row>
    <row r="321" spans="1:24" x14ac:dyDescent="0.25">
      <c r="A321" s="19">
        <v>106</v>
      </c>
      <c r="B321" s="32">
        <v>318</v>
      </c>
      <c r="C321" s="24">
        <v>0.96844010000000003</v>
      </c>
      <c r="D321" s="24">
        <v>7.2437090000000004E-5</v>
      </c>
      <c r="E321" s="24">
        <v>3.1347380000000001E-2</v>
      </c>
      <c r="F321" s="25">
        <v>1.4006979999999999E-4</v>
      </c>
      <c r="H321" s="19">
        <v>106</v>
      </c>
      <c r="I321" s="32">
        <v>318</v>
      </c>
      <c r="J321" s="24">
        <v>0.99975380000000003</v>
      </c>
      <c r="K321" s="24">
        <v>3.9293239999999996E-6</v>
      </c>
      <c r="L321" s="24">
        <v>2.3457379999999999E-4</v>
      </c>
      <c r="M321" s="25">
        <v>7.6500800000000001E-6</v>
      </c>
      <c r="O321" s="19">
        <v>106</v>
      </c>
      <c r="P321" s="32">
        <v>318</v>
      </c>
      <c r="Q321" s="24">
        <v>0.9999943</v>
      </c>
      <c r="R321" s="24">
        <v>1.1939070000000001E-7</v>
      </c>
      <c r="S321" s="24">
        <v>5.3740370000000001E-6</v>
      </c>
      <c r="T321" s="25">
        <v>2.342425E-7</v>
      </c>
      <c r="V321" s="153">
        <f t="shared" si="13"/>
        <v>0.96844010000000003</v>
      </c>
      <c r="W321" s="44">
        <f t="shared" si="14"/>
        <v>0.99975380000000003</v>
      </c>
      <c r="X321" s="154">
        <f t="shared" si="15"/>
        <v>0.9999943</v>
      </c>
    </row>
    <row r="322" spans="1:24" x14ac:dyDescent="0.25">
      <c r="A322" s="19">
        <v>107</v>
      </c>
      <c r="B322" s="32">
        <v>319</v>
      </c>
      <c r="C322" s="24">
        <v>0.99899760000000004</v>
      </c>
      <c r="D322" s="24">
        <v>4.3588809999999998E-4</v>
      </c>
      <c r="E322" s="24">
        <v>5.0202210000000001E-4</v>
      </c>
      <c r="F322" s="25">
        <v>6.4471099999999993E-5</v>
      </c>
      <c r="H322" s="19">
        <v>107</v>
      </c>
      <c r="I322" s="32">
        <v>319</v>
      </c>
      <c r="J322" s="24">
        <v>0.95088419999999996</v>
      </c>
      <c r="K322" s="24">
        <v>4.6694859999999998E-2</v>
      </c>
      <c r="L322" s="24">
        <v>1.7659889999999999E-3</v>
      </c>
      <c r="M322" s="25">
        <v>6.5499359999999997E-4</v>
      </c>
      <c r="O322" s="19">
        <v>107</v>
      </c>
      <c r="P322" s="32">
        <v>319</v>
      </c>
      <c r="Q322" s="24">
        <v>0.99999570000000004</v>
      </c>
      <c r="R322" s="24">
        <v>8.1206259999999999E-7</v>
      </c>
      <c r="S322" s="24">
        <v>3.1830120000000002E-6</v>
      </c>
      <c r="T322" s="25">
        <v>2.8192490000000001E-7</v>
      </c>
      <c r="V322" s="153">
        <f t="shared" si="13"/>
        <v>0.99899760000000004</v>
      </c>
      <c r="W322" s="44">
        <f t="shared" si="14"/>
        <v>0.95088419999999996</v>
      </c>
      <c r="X322" s="154">
        <f t="shared" si="15"/>
        <v>0.99999570000000004</v>
      </c>
    </row>
    <row r="323" spans="1:24" x14ac:dyDescent="0.25">
      <c r="A323" s="19">
        <v>107</v>
      </c>
      <c r="B323" s="32">
        <v>320</v>
      </c>
      <c r="C323" s="24">
        <v>0.99987309999999996</v>
      </c>
      <c r="D323" s="24">
        <v>2.0988750000000001E-5</v>
      </c>
      <c r="E323" s="24">
        <v>9.726755E-5</v>
      </c>
      <c r="F323" s="25">
        <v>8.6070510000000003E-6</v>
      </c>
      <c r="H323" s="19">
        <v>107</v>
      </c>
      <c r="I323" s="32">
        <v>320</v>
      </c>
      <c r="J323" s="24">
        <v>0.99997250000000004</v>
      </c>
      <c r="K323" s="24">
        <v>4.8719860000000001E-6</v>
      </c>
      <c r="L323" s="24">
        <v>2.0620729999999999E-5</v>
      </c>
      <c r="M323" s="25">
        <v>2.0025700000000001E-6</v>
      </c>
      <c r="O323" s="19">
        <v>107</v>
      </c>
      <c r="P323" s="32">
        <v>320</v>
      </c>
      <c r="Q323" s="24">
        <v>0.99999890000000002</v>
      </c>
      <c r="R323" s="24">
        <v>1.908973E-7</v>
      </c>
      <c r="S323" s="24">
        <v>8.130289E-7</v>
      </c>
      <c r="T323" s="25">
        <v>7.1505989999999995E-8</v>
      </c>
      <c r="V323" s="153">
        <f t="shared" si="13"/>
        <v>0.99987309999999996</v>
      </c>
      <c r="W323" s="44">
        <f t="shared" si="14"/>
        <v>0.99997250000000004</v>
      </c>
      <c r="X323" s="154">
        <f t="shared" si="15"/>
        <v>0.99999890000000002</v>
      </c>
    </row>
    <row r="324" spans="1:24" x14ac:dyDescent="0.25">
      <c r="A324" s="19">
        <v>107</v>
      </c>
      <c r="B324" s="32">
        <v>321</v>
      </c>
      <c r="C324" s="24">
        <v>1.2326660000000001E-4</v>
      </c>
      <c r="D324" s="24">
        <v>2.8219740000000001E-3</v>
      </c>
      <c r="E324" s="24">
        <v>8.3679300000000004E-5</v>
      </c>
      <c r="F324" s="25">
        <v>0.9969711</v>
      </c>
      <c r="H324" s="19">
        <v>107</v>
      </c>
      <c r="I324" s="32">
        <v>321</v>
      </c>
      <c r="J324" s="24">
        <v>1.6859039999999998E-5</v>
      </c>
      <c r="K324" s="24">
        <v>4.4600729999999999E-4</v>
      </c>
      <c r="L324" s="24">
        <v>9.2022139999999997E-6</v>
      </c>
      <c r="M324" s="25">
        <v>0.99952790000000002</v>
      </c>
      <c r="O324" s="19">
        <v>107</v>
      </c>
      <c r="P324" s="32">
        <v>321</v>
      </c>
      <c r="Q324" s="24">
        <v>5.6561410000000004E-7</v>
      </c>
      <c r="R324" s="24">
        <v>1.891469E-5</v>
      </c>
      <c r="S324" s="24">
        <v>3.0597659999999999E-7</v>
      </c>
      <c r="T324" s="25">
        <v>0.99998019999999999</v>
      </c>
      <c r="V324" s="153">
        <f t="shared" si="13"/>
        <v>0.9969711</v>
      </c>
      <c r="W324" s="44">
        <f t="shared" si="14"/>
        <v>0.99952790000000002</v>
      </c>
      <c r="X324" s="154">
        <f t="shared" si="15"/>
        <v>0.99998019999999999</v>
      </c>
    </row>
    <row r="325" spans="1:24" x14ac:dyDescent="0.25">
      <c r="A325" s="19">
        <v>108</v>
      </c>
      <c r="B325" s="32">
        <v>322</v>
      </c>
      <c r="C325" s="24">
        <v>0.2491912</v>
      </c>
      <c r="D325" s="24">
        <v>5.6884559999999997E-3</v>
      </c>
      <c r="E325" s="24">
        <v>0.73272550000000003</v>
      </c>
      <c r="F325" s="25">
        <v>1.23949E-2</v>
      </c>
      <c r="H325" s="19">
        <v>108</v>
      </c>
      <c r="I325" s="32">
        <v>322</v>
      </c>
      <c r="J325" s="24">
        <v>6.7354419999999995E-4</v>
      </c>
      <c r="K325" s="24">
        <v>4.0764469999999997E-5</v>
      </c>
      <c r="L325" s="24">
        <v>0.99927350000000004</v>
      </c>
      <c r="M325" s="25">
        <v>1.2218149999999999E-5</v>
      </c>
      <c r="O325" s="19">
        <v>108</v>
      </c>
      <c r="P325" s="32">
        <v>322</v>
      </c>
      <c r="Q325" s="24">
        <v>1.0800850000000001E-2</v>
      </c>
      <c r="R325" s="24">
        <v>3.270714E-5</v>
      </c>
      <c r="S325" s="24">
        <v>0.98916090000000001</v>
      </c>
      <c r="T325" s="25">
        <v>5.5038889999999998E-6</v>
      </c>
      <c r="V325" s="153">
        <f t="shared" ref="V325:V388" si="16">MAX(C325:F325)</f>
        <v>0.73272550000000003</v>
      </c>
      <c r="W325" s="44">
        <f t="shared" ref="W325:W388" si="17">MAX(J325:M325)</f>
        <v>0.99927350000000004</v>
      </c>
      <c r="X325" s="154">
        <f t="shared" ref="X325:X388" si="18">MAX(Q325:T325)</f>
        <v>0.98916090000000001</v>
      </c>
    </row>
    <row r="326" spans="1:24" x14ac:dyDescent="0.25">
      <c r="A326" s="19">
        <v>108</v>
      </c>
      <c r="B326" s="32">
        <v>323</v>
      </c>
      <c r="C326" s="24">
        <v>2.153817E-4</v>
      </c>
      <c r="D326" s="24">
        <v>0.99351350000000005</v>
      </c>
      <c r="E326" s="24">
        <v>1.031364E-4</v>
      </c>
      <c r="F326" s="25">
        <v>6.1679380000000004E-3</v>
      </c>
      <c r="H326" s="19">
        <v>108</v>
      </c>
      <c r="I326" s="32">
        <v>323</v>
      </c>
      <c r="J326" s="24">
        <v>4.4876760000000001E-5</v>
      </c>
      <c r="K326" s="24">
        <v>1.965343E-3</v>
      </c>
      <c r="L326" s="24">
        <v>1.326671E-5</v>
      </c>
      <c r="M326" s="25">
        <v>0.99797650000000004</v>
      </c>
      <c r="O326" s="19">
        <v>108</v>
      </c>
      <c r="P326" s="32">
        <v>323</v>
      </c>
      <c r="Q326" s="24">
        <v>4.187217E-3</v>
      </c>
      <c r="R326" s="24">
        <v>1.5551900000000001E-4</v>
      </c>
      <c r="S326" s="24">
        <v>2.1019759999999999E-5</v>
      </c>
      <c r="T326" s="25">
        <v>0.99563619999999997</v>
      </c>
      <c r="V326" s="153">
        <f t="shared" si="16"/>
        <v>0.99351350000000005</v>
      </c>
      <c r="W326" s="44">
        <f t="shared" si="17"/>
        <v>0.99797650000000004</v>
      </c>
      <c r="X326" s="154">
        <f t="shared" si="18"/>
        <v>0.99563619999999997</v>
      </c>
    </row>
    <row r="327" spans="1:24" x14ac:dyDescent="0.25">
      <c r="A327" s="19">
        <v>108</v>
      </c>
      <c r="B327" s="32">
        <v>324</v>
      </c>
      <c r="C327" s="24">
        <v>1.7893570000000001E-3</v>
      </c>
      <c r="D327" s="24">
        <v>0.99690129999999999</v>
      </c>
      <c r="E327" s="24">
        <v>7.0116699999999999E-5</v>
      </c>
      <c r="F327" s="25">
        <v>1.239212E-3</v>
      </c>
      <c r="H327" s="19">
        <v>108</v>
      </c>
      <c r="I327" s="32">
        <v>324</v>
      </c>
      <c r="J327" s="24">
        <v>2.1580119999999998E-6</v>
      </c>
      <c r="K327" s="24">
        <v>0.99993889999999996</v>
      </c>
      <c r="L327" s="24">
        <v>7.5085259999999999E-7</v>
      </c>
      <c r="M327" s="25">
        <v>5.823422E-5</v>
      </c>
      <c r="O327" s="19">
        <v>108</v>
      </c>
      <c r="P327" s="32">
        <v>324</v>
      </c>
      <c r="Q327" s="24">
        <v>3.1204420000000001E-8</v>
      </c>
      <c r="R327" s="24">
        <v>0.99999800000000005</v>
      </c>
      <c r="S327" s="24">
        <v>1.729832E-8</v>
      </c>
      <c r="T327" s="25">
        <v>2.0331129999999998E-6</v>
      </c>
      <c r="V327" s="153">
        <f t="shared" si="16"/>
        <v>0.99690129999999999</v>
      </c>
      <c r="W327" s="44">
        <f t="shared" si="17"/>
        <v>0.99993889999999996</v>
      </c>
      <c r="X327" s="154">
        <f t="shared" si="18"/>
        <v>0.99999800000000005</v>
      </c>
    </row>
    <row r="328" spans="1:24" x14ac:dyDescent="0.25">
      <c r="A328" s="19">
        <v>109</v>
      </c>
      <c r="B328" s="32">
        <v>325</v>
      </c>
      <c r="C328" s="24">
        <v>2.2899860000000001E-6</v>
      </c>
      <c r="D328" s="24">
        <v>1.7096110000000001E-5</v>
      </c>
      <c r="E328" s="24">
        <v>5.2474119999999998E-7</v>
      </c>
      <c r="F328" s="25">
        <v>0.99998010000000004</v>
      </c>
      <c r="H328" s="19">
        <v>109</v>
      </c>
      <c r="I328" s="32">
        <v>325</v>
      </c>
      <c r="J328" s="24">
        <v>5.577822E-7</v>
      </c>
      <c r="K328" s="24">
        <v>4.1663079999999996E-6</v>
      </c>
      <c r="L328" s="24">
        <v>1.2456819999999999E-7</v>
      </c>
      <c r="M328" s="25">
        <v>0.99999519999999997</v>
      </c>
      <c r="O328" s="19">
        <v>109</v>
      </c>
      <c r="P328" s="32">
        <v>325</v>
      </c>
      <c r="Q328" s="24">
        <v>2.1033679999999999E-8</v>
      </c>
      <c r="R328" s="24">
        <v>1.7444709999999999E-7</v>
      </c>
      <c r="S328" s="24">
        <v>4.191908E-9</v>
      </c>
      <c r="T328" s="25">
        <v>0.99999979999999999</v>
      </c>
      <c r="V328" s="153">
        <f t="shared" si="16"/>
        <v>0.99998010000000004</v>
      </c>
      <c r="W328" s="44">
        <f t="shared" si="17"/>
        <v>0.99999519999999997</v>
      </c>
      <c r="X328" s="154">
        <f t="shared" si="18"/>
        <v>0.99999979999999999</v>
      </c>
    </row>
    <row r="329" spans="1:24" x14ac:dyDescent="0.25">
      <c r="A329" s="19">
        <v>109</v>
      </c>
      <c r="B329" s="32">
        <v>326</v>
      </c>
      <c r="C329" s="24">
        <v>1.084669E-5</v>
      </c>
      <c r="D329" s="24">
        <v>0.99938009999999999</v>
      </c>
      <c r="E329" s="24">
        <v>5.900926E-6</v>
      </c>
      <c r="F329" s="25">
        <v>6.0315189999999999E-4</v>
      </c>
      <c r="H329" s="19">
        <v>109</v>
      </c>
      <c r="I329" s="32">
        <v>326</v>
      </c>
      <c r="J329" s="24">
        <v>1.30141E-6</v>
      </c>
      <c r="K329" s="24">
        <v>0.99999320000000003</v>
      </c>
      <c r="L329" s="24">
        <v>8.29467E-7</v>
      </c>
      <c r="M329" s="25">
        <v>4.672703E-6</v>
      </c>
      <c r="O329" s="19">
        <v>109</v>
      </c>
      <c r="P329" s="32">
        <v>326</v>
      </c>
      <c r="Q329" s="24">
        <v>4.5115550000000001E-8</v>
      </c>
      <c r="R329" s="24">
        <v>0.99999979999999999</v>
      </c>
      <c r="S329" s="24">
        <v>2.9412269999999999E-8</v>
      </c>
      <c r="T329" s="25">
        <v>1.4224289999999999E-7</v>
      </c>
      <c r="V329" s="153">
        <f t="shared" si="16"/>
        <v>0.99938009999999999</v>
      </c>
      <c r="W329" s="44">
        <f t="shared" si="17"/>
        <v>0.99999320000000003</v>
      </c>
      <c r="X329" s="154">
        <f t="shared" si="18"/>
        <v>0.99999979999999999</v>
      </c>
    </row>
    <row r="330" spans="1:24" x14ac:dyDescent="0.25">
      <c r="A330" s="19">
        <v>109</v>
      </c>
      <c r="B330" s="32">
        <v>327</v>
      </c>
      <c r="C330" s="24">
        <v>4.1094789999999998E-5</v>
      </c>
      <c r="D330" s="24">
        <v>0.99759330000000002</v>
      </c>
      <c r="E330" s="24">
        <v>2.3504209999999998E-5</v>
      </c>
      <c r="F330" s="25">
        <v>2.3421240000000001E-3</v>
      </c>
      <c r="H330" s="19">
        <v>109</v>
      </c>
      <c r="I330" s="32">
        <v>327</v>
      </c>
      <c r="J330" s="24">
        <v>7.1056760000000004E-5</v>
      </c>
      <c r="K330" s="24">
        <v>0.95643789999999995</v>
      </c>
      <c r="L330" s="24">
        <v>3.8967609999999997E-5</v>
      </c>
      <c r="M330" s="25">
        <v>4.3452110000000002E-2</v>
      </c>
      <c r="O330" s="19">
        <v>109</v>
      </c>
      <c r="P330" s="32">
        <v>327</v>
      </c>
      <c r="Q330" s="24">
        <v>1.8068249999999999E-7</v>
      </c>
      <c r="R330" s="24">
        <v>0.99998779999999998</v>
      </c>
      <c r="S330" s="24">
        <v>1.003445E-7</v>
      </c>
      <c r="T330" s="25">
        <v>1.190955E-5</v>
      </c>
      <c r="V330" s="153">
        <f t="shared" si="16"/>
        <v>0.99759330000000002</v>
      </c>
      <c r="W330" s="44">
        <f t="shared" si="17"/>
        <v>0.95643789999999995</v>
      </c>
      <c r="X330" s="154">
        <f t="shared" si="18"/>
        <v>0.99998779999999998</v>
      </c>
    </row>
    <row r="331" spans="1:24" x14ac:dyDescent="0.25">
      <c r="A331" s="19">
        <v>110</v>
      </c>
      <c r="B331" s="32">
        <v>328</v>
      </c>
      <c r="C331" s="24">
        <v>1.2393050000000001E-6</v>
      </c>
      <c r="D331" s="24">
        <v>0.9999941</v>
      </c>
      <c r="E331" s="24">
        <v>8.0074410000000001E-7</v>
      </c>
      <c r="F331" s="25">
        <v>3.824937E-6</v>
      </c>
      <c r="H331" s="19">
        <v>110</v>
      </c>
      <c r="I331" s="32">
        <v>328</v>
      </c>
      <c r="J331" s="24">
        <v>2.9910750000000002E-7</v>
      </c>
      <c r="K331" s="24">
        <v>0.99999859999999996</v>
      </c>
      <c r="L331" s="24">
        <v>1.9222710000000001E-7</v>
      </c>
      <c r="M331" s="25">
        <v>9.2953160000000002E-7</v>
      </c>
      <c r="O331" s="19">
        <v>110</v>
      </c>
      <c r="P331" s="32">
        <v>328</v>
      </c>
      <c r="Q331" s="24">
        <v>1.090701E-8</v>
      </c>
      <c r="R331" s="24">
        <v>1</v>
      </c>
      <c r="S331" s="24">
        <v>7.1093760000000001E-9</v>
      </c>
      <c r="T331" s="25">
        <v>3.4413229999999999E-8</v>
      </c>
      <c r="V331" s="153">
        <f t="shared" si="16"/>
        <v>0.9999941</v>
      </c>
      <c r="W331" s="44">
        <f t="shared" si="17"/>
        <v>0.99999859999999996</v>
      </c>
      <c r="X331" s="154">
        <f t="shared" si="18"/>
        <v>1</v>
      </c>
    </row>
    <row r="332" spans="1:24" x14ac:dyDescent="0.25">
      <c r="A332" s="19">
        <v>110</v>
      </c>
      <c r="B332" s="32">
        <v>329</v>
      </c>
      <c r="C332" s="24">
        <v>0.99997100000000005</v>
      </c>
      <c r="D332" s="24">
        <v>5.0756439999999997E-6</v>
      </c>
      <c r="E332" s="24">
        <v>2.1865259999999999E-5</v>
      </c>
      <c r="F332" s="25">
        <v>2.0573160000000002E-6</v>
      </c>
      <c r="H332" s="19">
        <v>110</v>
      </c>
      <c r="I332" s="32">
        <v>329</v>
      </c>
      <c r="J332" s="24">
        <v>0.99999320000000003</v>
      </c>
      <c r="K332" s="24">
        <v>1.2068179999999999E-6</v>
      </c>
      <c r="L332" s="24">
        <v>5.1293439999999997E-6</v>
      </c>
      <c r="M332" s="25">
        <v>4.8892599999999997E-7</v>
      </c>
      <c r="O332" s="19">
        <v>110</v>
      </c>
      <c r="P332" s="32">
        <v>329</v>
      </c>
      <c r="Q332" s="24">
        <v>0.99999970000000005</v>
      </c>
      <c r="R332" s="24">
        <v>4.7534790000000001E-8</v>
      </c>
      <c r="S332" s="24">
        <v>2.025675E-7</v>
      </c>
      <c r="T332" s="25">
        <v>1.770408E-8</v>
      </c>
      <c r="V332" s="153">
        <f t="shared" si="16"/>
        <v>0.99997100000000005</v>
      </c>
      <c r="W332" s="44">
        <f t="shared" si="17"/>
        <v>0.99999320000000003</v>
      </c>
      <c r="X332" s="154">
        <f t="shared" si="18"/>
        <v>0.99999970000000005</v>
      </c>
    </row>
    <row r="333" spans="1:24" x14ac:dyDescent="0.25">
      <c r="A333" s="19">
        <v>110</v>
      </c>
      <c r="B333" s="32">
        <v>330</v>
      </c>
      <c r="C333" s="24">
        <v>2.4935399999999998E-5</v>
      </c>
      <c r="D333" s="24">
        <v>7.3839390000000004E-4</v>
      </c>
      <c r="E333" s="24">
        <v>1.370423E-5</v>
      </c>
      <c r="F333" s="25">
        <v>0.99922299999999997</v>
      </c>
      <c r="H333" s="19">
        <v>110</v>
      </c>
      <c r="I333" s="32">
        <v>330</v>
      </c>
      <c r="J333" s="24">
        <v>5.7297730000000001E-6</v>
      </c>
      <c r="K333" s="24">
        <v>1.8050109999999999E-4</v>
      </c>
      <c r="L333" s="24">
        <v>3.1201259999999999E-6</v>
      </c>
      <c r="M333" s="25">
        <v>0.99981070000000005</v>
      </c>
      <c r="O333" s="19">
        <v>110</v>
      </c>
      <c r="P333" s="32">
        <v>330</v>
      </c>
      <c r="Q333" s="24">
        <v>2.106029E-7</v>
      </c>
      <c r="R333" s="24">
        <v>2.8357110000000001E-5</v>
      </c>
      <c r="S333" s="24">
        <v>1.1386719999999999E-7</v>
      </c>
      <c r="T333" s="25">
        <v>0.99997130000000001</v>
      </c>
      <c r="V333" s="153">
        <f t="shared" si="16"/>
        <v>0.99922299999999997</v>
      </c>
      <c r="W333" s="44">
        <f t="shared" si="17"/>
        <v>0.99981070000000005</v>
      </c>
      <c r="X333" s="154">
        <f t="shared" si="18"/>
        <v>0.99997130000000001</v>
      </c>
    </row>
    <row r="334" spans="1:24" x14ac:dyDescent="0.25">
      <c r="A334" s="19">
        <v>111</v>
      </c>
      <c r="B334" s="32">
        <v>331</v>
      </c>
      <c r="C334" s="24">
        <v>3.2448630000000002E-3</v>
      </c>
      <c r="D334" s="24">
        <v>6.1426449999999995E-5</v>
      </c>
      <c r="E334" s="24">
        <v>0.99668190000000001</v>
      </c>
      <c r="F334" s="25">
        <v>1.177215E-5</v>
      </c>
      <c r="H334" s="19">
        <v>111</v>
      </c>
      <c r="I334" s="32">
        <v>331</v>
      </c>
      <c r="J334" s="24">
        <v>0.99876129999999996</v>
      </c>
      <c r="K334" s="24">
        <v>2.2840059999999999E-5</v>
      </c>
      <c r="L334" s="24">
        <v>1.2091129999999999E-3</v>
      </c>
      <c r="M334" s="25">
        <v>6.7071730000000002E-6</v>
      </c>
      <c r="O334" s="19">
        <v>111</v>
      </c>
      <c r="P334" s="32">
        <v>331</v>
      </c>
      <c r="Q334" s="24">
        <v>0.99999910000000003</v>
      </c>
      <c r="R334" s="24">
        <v>1.5120019999999999E-7</v>
      </c>
      <c r="S334" s="24">
        <v>6.4379850000000005E-7</v>
      </c>
      <c r="T334" s="25">
        <v>5.7247640000000002E-8</v>
      </c>
      <c r="V334" s="153">
        <f t="shared" si="16"/>
        <v>0.99668190000000001</v>
      </c>
      <c r="W334" s="44">
        <f t="shared" si="17"/>
        <v>0.99876129999999996</v>
      </c>
      <c r="X334" s="154">
        <f t="shared" si="18"/>
        <v>0.99999910000000003</v>
      </c>
    </row>
    <row r="335" spans="1:24" x14ac:dyDescent="0.25">
      <c r="A335" s="19">
        <v>111</v>
      </c>
      <c r="B335" s="32">
        <v>332</v>
      </c>
      <c r="C335" s="24">
        <v>2.2899860000000001E-6</v>
      </c>
      <c r="D335" s="24">
        <v>1.7096110000000001E-5</v>
      </c>
      <c r="E335" s="24">
        <v>5.2474119999999998E-7</v>
      </c>
      <c r="F335" s="25">
        <v>0.99998010000000004</v>
      </c>
      <c r="H335" s="19">
        <v>111</v>
      </c>
      <c r="I335" s="32">
        <v>332</v>
      </c>
      <c r="J335" s="24">
        <v>5.577822E-7</v>
      </c>
      <c r="K335" s="24">
        <v>4.1663079999999996E-6</v>
      </c>
      <c r="L335" s="24">
        <v>1.2456819999999999E-7</v>
      </c>
      <c r="M335" s="25">
        <v>0.99999519999999997</v>
      </c>
      <c r="O335" s="19">
        <v>111</v>
      </c>
      <c r="P335" s="32">
        <v>332</v>
      </c>
      <c r="Q335" s="24">
        <v>2.1033679999999999E-8</v>
      </c>
      <c r="R335" s="24">
        <v>1.7444709999999999E-7</v>
      </c>
      <c r="S335" s="24">
        <v>4.191908E-9</v>
      </c>
      <c r="T335" s="25">
        <v>0.99999979999999999</v>
      </c>
      <c r="V335" s="153">
        <f t="shared" si="16"/>
        <v>0.99998010000000004</v>
      </c>
      <c r="W335" s="44">
        <f t="shared" si="17"/>
        <v>0.99999519999999997</v>
      </c>
      <c r="X335" s="154">
        <f t="shared" si="18"/>
        <v>0.99999979999999999</v>
      </c>
    </row>
    <row r="336" spans="1:24" x14ac:dyDescent="0.25">
      <c r="A336" s="19">
        <v>111</v>
      </c>
      <c r="B336" s="32">
        <v>333</v>
      </c>
      <c r="C336" s="24">
        <v>4.9122059999999999E-4</v>
      </c>
      <c r="D336" s="24">
        <v>0.99835209999999996</v>
      </c>
      <c r="E336" s="24">
        <v>3.7905860000000003E-5</v>
      </c>
      <c r="F336" s="25">
        <v>1.118801E-3</v>
      </c>
      <c r="H336" s="19">
        <v>111</v>
      </c>
      <c r="I336" s="32">
        <v>333</v>
      </c>
      <c r="J336" s="24">
        <v>1.9300350000000001E-6</v>
      </c>
      <c r="K336" s="24">
        <v>0.99990999999999997</v>
      </c>
      <c r="L336" s="24">
        <v>9.608923E-7</v>
      </c>
      <c r="M336" s="25">
        <v>8.7127530000000004E-5</v>
      </c>
      <c r="O336" s="19">
        <v>111</v>
      </c>
      <c r="P336" s="32">
        <v>333</v>
      </c>
      <c r="Q336" s="24">
        <v>4.816952E-8</v>
      </c>
      <c r="R336" s="24">
        <v>0.99999680000000002</v>
      </c>
      <c r="S336" s="24">
        <v>2.6722090000000002E-8</v>
      </c>
      <c r="T336" s="25">
        <v>3.122563E-6</v>
      </c>
      <c r="V336" s="153">
        <f t="shared" si="16"/>
        <v>0.99835209999999996</v>
      </c>
      <c r="W336" s="44">
        <f t="shared" si="17"/>
        <v>0.99990999999999997</v>
      </c>
      <c r="X336" s="154">
        <f t="shared" si="18"/>
        <v>0.99999680000000002</v>
      </c>
    </row>
    <row r="337" spans="1:24" x14ac:dyDescent="0.25">
      <c r="A337" s="19">
        <v>112</v>
      </c>
      <c r="B337" s="32">
        <v>334</v>
      </c>
      <c r="C337" s="24">
        <v>1.2393050000000001E-6</v>
      </c>
      <c r="D337" s="24">
        <v>0.9999941</v>
      </c>
      <c r="E337" s="24">
        <v>8.0074410000000001E-7</v>
      </c>
      <c r="F337" s="25">
        <v>3.824937E-6</v>
      </c>
      <c r="H337" s="19">
        <v>112</v>
      </c>
      <c r="I337" s="32">
        <v>334</v>
      </c>
      <c r="J337" s="24">
        <v>2.9910750000000002E-7</v>
      </c>
      <c r="K337" s="24">
        <v>0.99999859999999996</v>
      </c>
      <c r="L337" s="24">
        <v>1.9222710000000001E-7</v>
      </c>
      <c r="M337" s="25">
        <v>9.2953160000000002E-7</v>
      </c>
      <c r="O337" s="19">
        <v>112</v>
      </c>
      <c r="P337" s="32">
        <v>334</v>
      </c>
      <c r="Q337" s="24">
        <v>1.090701E-8</v>
      </c>
      <c r="R337" s="24">
        <v>1</v>
      </c>
      <c r="S337" s="24">
        <v>7.1093760000000001E-9</v>
      </c>
      <c r="T337" s="25">
        <v>3.4413229999999999E-8</v>
      </c>
      <c r="V337" s="153">
        <f t="shared" si="16"/>
        <v>0.9999941</v>
      </c>
      <c r="W337" s="44">
        <f t="shared" si="17"/>
        <v>0.99999859999999996</v>
      </c>
      <c r="X337" s="154">
        <f t="shared" si="18"/>
        <v>1</v>
      </c>
    </row>
    <row r="338" spans="1:24" x14ac:dyDescent="0.25">
      <c r="A338" s="19">
        <v>112</v>
      </c>
      <c r="B338" s="32">
        <v>335</v>
      </c>
      <c r="C338" s="24">
        <v>0.99988180000000004</v>
      </c>
      <c r="D338" s="24">
        <v>2.0678409999999999E-5</v>
      </c>
      <c r="E338" s="24">
        <v>8.8965820000000003E-5</v>
      </c>
      <c r="F338" s="25">
        <v>8.5101410000000006E-6</v>
      </c>
      <c r="H338" s="19">
        <v>112</v>
      </c>
      <c r="I338" s="32">
        <v>335</v>
      </c>
      <c r="J338" s="24">
        <v>0.99997270000000005</v>
      </c>
      <c r="K338" s="24">
        <v>4.845215E-6</v>
      </c>
      <c r="L338" s="24">
        <v>2.0494930000000001E-5</v>
      </c>
      <c r="M338" s="25">
        <v>1.9909669999999998E-6</v>
      </c>
      <c r="O338" s="19">
        <v>112</v>
      </c>
      <c r="P338" s="32">
        <v>335</v>
      </c>
      <c r="Q338" s="24">
        <v>0.99999340000000003</v>
      </c>
      <c r="R338" s="24">
        <v>2.1267029999999999E-7</v>
      </c>
      <c r="S338" s="24">
        <v>6.2881750000000002E-6</v>
      </c>
      <c r="T338" s="25">
        <v>7.6280419999999994E-8</v>
      </c>
      <c r="V338" s="153">
        <f t="shared" si="16"/>
        <v>0.99988180000000004</v>
      </c>
      <c r="W338" s="44">
        <f t="shared" si="17"/>
        <v>0.99997270000000005</v>
      </c>
      <c r="X338" s="154">
        <f t="shared" si="18"/>
        <v>0.99999340000000003</v>
      </c>
    </row>
    <row r="339" spans="1:24" x14ac:dyDescent="0.25">
      <c r="A339" s="19">
        <v>112</v>
      </c>
      <c r="B339" s="32">
        <v>336</v>
      </c>
      <c r="C339" s="24">
        <v>0.9965794</v>
      </c>
      <c r="D339" s="24">
        <v>3.2527080000000001E-5</v>
      </c>
      <c r="E339" s="24">
        <v>3.325153E-3</v>
      </c>
      <c r="F339" s="25">
        <v>6.2938060000000004E-5</v>
      </c>
      <c r="H339" s="19">
        <v>112</v>
      </c>
      <c r="I339" s="32">
        <v>336</v>
      </c>
      <c r="J339" s="24">
        <v>0.99975499999999995</v>
      </c>
      <c r="K339" s="24">
        <v>5.9389110000000001E-6</v>
      </c>
      <c r="L339" s="24">
        <v>2.2746840000000001E-4</v>
      </c>
      <c r="M339" s="25">
        <v>1.155589E-5</v>
      </c>
      <c r="O339" s="19">
        <v>112</v>
      </c>
      <c r="P339" s="32">
        <v>336</v>
      </c>
      <c r="Q339" s="24">
        <v>0.99046639999999997</v>
      </c>
      <c r="R339" s="24">
        <v>4.5317080000000004E-6</v>
      </c>
      <c r="S339" s="24">
        <v>9.5202959999999993E-3</v>
      </c>
      <c r="T339" s="25">
        <v>8.8060929999999994E-6</v>
      </c>
      <c r="V339" s="153">
        <f t="shared" si="16"/>
        <v>0.9965794</v>
      </c>
      <c r="W339" s="44">
        <f t="shared" si="17"/>
        <v>0.99975499999999995</v>
      </c>
      <c r="X339" s="154">
        <f t="shared" si="18"/>
        <v>0.99046639999999997</v>
      </c>
    </row>
    <row r="340" spans="1:24" x14ac:dyDescent="0.25">
      <c r="A340" s="19">
        <v>113</v>
      </c>
      <c r="B340" s="32">
        <v>337</v>
      </c>
      <c r="C340" s="24">
        <v>9.5188760000000006E-6</v>
      </c>
      <c r="D340" s="24">
        <v>1.4573889999999999E-6</v>
      </c>
      <c r="E340" s="24">
        <v>0.99998880000000001</v>
      </c>
      <c r="F340" s="25">
        <v>2.0610160000000001E-7</v>
      </c>
      <c r="H340" s="19">
        <v>113</v>
      </c>
      <c r="I340" s="32">
        <v>337</v>
      </c>
      <c r="J340" s="24">
        <v>2.3129030000000002E-6</v>
      </c>
      <c r="K340" s="24">
        <v>3.5176169999999999E-7</v>
      </c>
      <c r="L340" s="24">
        <v>0.99999729999999998</v>
      </c>
      <c r="M340" s="25">
        <v>4.810959E-8</v>
      </c>
      <c r="O340" s="19">
        <v>113</v>
      </c>
      <c r="P340" s="32">
        <v>337</v>
      </c>
      <c r="Q340" s="24">
        <v>8.9056619999999999E-8</v>
      </c>
      <c r="R340" s="24">
        <v>1.365351E-8</v>
      </c>
      <c r="S340" s="24">
        <v>0.99999990000000005</v>
      </c>
      <c r="T340" s="25">
        <v>1.528549E-9</v>
      </c>
      <c r="V340" s="153">
        <f t="shared" si="16"/>
        <v>0.99998880000000001</v>
      </c>
      <c r="W340" s="44">
        <f t="shared" si="17"/>
        <v>0.99999729999999998</v>
      </c>
      <c r="X340" s="154">
        <f t="shared" si="18"/>
        <v>0.99999990000000005</v>
      </c>
    </row>
    <row r="341" spans="1:24" x14ac:dyDescent="0.25">
      <c r="A341" s="19">
        <v>113</v>
      </c>
      <c r="B341" s="32">
        <v>338</v>
      </c>
      <c r="C341" s="24">
        <v>2.372273E-4</v>
      </c>
      <c r="D341" s="24">
        <v>0.99807520000000005</v>
      </c>
      <c r="E341" s="24">
        <v>1.5115619999999999E-3</v>
      </c>
      <c r="F341" s="25">
        <v>1.7601739999999999E-4</v>
      </c>
      <c r="H341" s="19">
        <v>113</v>
      </c>
      <c r="I341" s="32">
        <v>338</v>
      </c>
      <c r="J341" s="24">
        <v>5.001815E-4</v>
      </c>
      <c r="K341" s="24">
        <v>0.34800419999999999</v>
      </c>
      <c r="L341" s="24">
        <v>0.65136179999999999</v>
      </c>
      <c r="M341" s="25">
        <v>1.3386539999999999E-4</v>
      </c>
      <c r="O341" s="19">
        <v>113</v>
      </c>
      <c r="P341" s="32">
        <v>338</v>
      </c>
      <c r="Q341" s="24">
        <v>2.0851430000000001E-7</v>
      </c>
      <c r="R341" s="24">
        <v>0.99999660000000001</v>
      </c>
      <c r="S341" s="24">
        <v>2.6621579999999998E-6</v>
      </c>
      <c r="T341" s="25">
        <v>4.9631600000000004E-7</v>
      </c>
      <c r="V341" s="153">
        <f t="shared" si="16"/>
        <v>0.99807520000000005</v>
      </c>
      <c r="W341" s="44">
        <f t="shared" si="17"/>
        <v>0.65136179999999999</v>
      </c>
      <c r="X341" s="154">
        <f t="shared" si="18"/>
        <v>0.99999660000000001</v>
      </c>
    </row>
    <row r="342" spans="1:24" x14ac:dyDescent="0.25">
      <c r="A342" s="19">
        <v>113</v>
      </c>
      <c r="B342" s="32">
        <v>339</v>
      </c>
      <c r="C342" s="24">
        <v>1.180842E-5</v>
      </c>
      <c r="D342" s="24">
        <v>0.99938179999999999</v>
      </c>
      <c r="E342" s="24">
        <v>6.5347420000000002E-6</v>
      </c>
      <c r="F342" s="25">
        <v>5.9980929999999997E-4</v>
      </c>
      <c r="H342" s="19">
        <v>113</v>
      </c>
      <c r="I342" s="32">
        <v>339</v>
      </c>
      <c r="J342" s="24">
        <v>2.7386560000000002E-6</v>
      </c>
      <c r="K342" s="24">
        <v>0.99986470000000005</v>
      </c>
      <c r="L342" s="24">
        <v>1.417402E-6</v>
      </c>
      <c r="M342" s="25">
        <v>1.3118919999999999E-4</v>
      </c>
      <c r="O342" s="19">
        <v>113</v>
      </c>
      <c r="P342" s="32">
        <v>339</v>
      </c>
      <c r="Q342" s="24">
        <v>3.250827E-3</v>
      </c>
      <c r="R342" s="24">
        <v>0.99642920000000001</v>
      </c>
      <c r="S342" s="24">
        <v>3.3825380000000002E-5</v>
      </c>
      <c r="T342" s="25">
        <v>2.861505E-4</v>
      </c>
      <c r="V342" s="153">
        <f t="shared" si="16"/>
        <v>0.99938179999999999</v>
      </c>
      <c r="W342" s="44">
        <f t="shared" si="17"/>
        <v>0.99986470000000005</v>
      </c>
      <c r="X342" s="154">
        <f t="shared" si="18"/>
        <v>0.99642920000000001</v>
      </c>
    </row>
    <row r="343" spans="1:24" x14ac:dyDescent="0.25">
      <c r="A343" s="19">
        <v>114</v>
      </c>
      <c r="B343" s="32">
        <v>340</v>
      </c>
      <c r="C343" s="24">
        <v>5.7223949999999999E-3</v>
      </c>
      <c r="D343" s="24">
        <v>2.406802E-3</v>
      </c>
      <c r="E343" s="24">
        <v>4.2622470000000003E-4</v>
      </c>
      <c r="F343" s="25">
        <v>0.99144460000000001</v>
      </c>
      <c r="H343" s="19">
        <v>114</v>
      </c>
      <c r="I343" s="32">
        <v>340</v>
      </c>
      <c r="J343" s="24">
        <v>0.99796490000000004</v>
      </c>
      <c r="K343" s="24">
        <v>4.1039499999999998E-4</v>
      </c>
      <c r="L343" s="24">
        <v>3.6919710000000002E-4</v>
      </c>
      <c r="M343" s="25">
        <v>1.2554560000000001E-3</v>
      </c>
      <c r="O343" s="19">
        <v>114</v>
      </c>
      <c r="P343" s="32">
        <v>340</v>
      </c>
      <c r="Q343" s="24">
        <v>0.99998920000000002</v>
      </c>
      <c r="R343" s="24">
        <v>5.4406839999999998E-6</v>
      </c>
      <c r="S343" s="24">
        <v>4.8928690000000004E-6</v>
      </c>
      <c r="T343" s="25">
        <v>4.5674829999999998E-7</v>
      </c>
      <c r="V343" s="153">
        <f t="shared" si="16"/>
        <v>0.99144460000000001</v>
      </c>
      <c r="W343" s="44">
        <f t="shared" si="17"/>
        <v>0.99796490000000004</v>
      </c>
      <c r="X343" s="154">
        <f t="shared" si="18"/>
        <v>0.99998920000000002</v>
      </c>
    </row>
    <row r="344" spans="1:24" x14ac:dyDescent="0.25">
      <c r="A344" s="19">
        <v>114</v>
      </c>
      <c r="B344" s="32">
        <v>341</v>
      </c>
      <c r="C344" s="24">
        <v>3.8797879999999998E-4</v>
      </c>
      <c r="D344" s="24">
        <v>0.99353329999999995</v>
      </c>
      <c r="E344" s="24">
        <v>5.7459199999999998E-3</v>
      </c>
      <c r="F344" s="25">
        <v>3.328362E-4</v>
      </c>
      <c r="H344" s="19">
        <v>114</v>
      </c>
      <c r="I344" s="32">
        <v>341</v>
      </c>
      <c r="J344" s="24">
        <v>1.013373E-5</v>
      </c>
      <c r="K344" s="24">
        <v>0.99995160000000005</v>
      </c>
      <c r="L344" s="24">
        <v>1.191369E-5</v>
      </c>
      <c r="M344" s="25">
        <v>2.6358699999999999E-5</v>
      </c>
      <c r="O344" s="19">
        <v>114</v>
      </c>
      <c r="P344" s="32">
        <v>341</v>
      </c>
      <c r="Q344" s="24">
        <v>1.8335359999999999E-4</v>
      </c>
      <c r="R344" s="24">
        <v>0.99803489999999995</v>
      </c>
      <c r="S344" s="24">
        <v>1.755614E-3</v>
      </c>
      <c r="T344" s="25">
        <v>2.6125670000000001E-5</v>
      </c>
      <c r="V344" s="153">
        <f t="shared" si="16"/>
        <v>0.99353329999999995</v>
      </c>
      <c r="W344" s="44">
        <f t="shared" si="17"/>
        <v>0.99995160000000005</v>
      </c>
      <c r="X344" s="154">
        <f t="shared" si="18"/>
        <v>0.99803489999999995</v>
      </c>
    </row>
    <row r="345" spans="1:24" x14ac:dyDescent="0.25">
      <c r="A345" s="19">
        <v>114</v>
      </c>
      <c r="B345" s="32">
        <v>342</v>
      </c>
      <c r="C345" s="24">
        <v>2.7486090000000002E-4</v>
      </c>
      <c r="D345" s="24">
        <v>0.2672948</v>
      </c>
      <c r="E345" s="24">
        <v>1.512416E-4</v>
      </c>
      <c r="F345" s="25">
        <v>0.73227909999999996</v>
      </c>
      <c r="H345" s="19">
        <v>114</v>
      </c>
      <c r="I345" s="32">
        <v>342</v>
      </c>
      <c r="J345" s="24">
        <v>4.0469500000000003E-5</v>
      </c>
      <c r="K345" s="24">
        <v>2.286836E-3</v>
      </c>
      <c r="L345" s="24">
        <v>2.0753959999999999E-5</v>
      </c>
      <c r="M345" s="25">
        <v>0.99765190000000004</v>
      </c>
      <c r="O345" s="19">
        <v>114</v>
      </c>
      <c r="P345" s="32">
        <v>342</v>
      </c>
      <c r="Q345" s="24">
        <v>5.795405E-6</v>
      </c>
      <c r="R345" s="24">
        <v>3.8658259999999999E-5</v>
      </c>
      <c r="S345" s="24">
        <v>9.9330049999999999E-6</v>
      </c>
      <c r="T345" s="25">
        <v>0.99994559999999999</v>
      </c>
      <c r="V345" s="153">
        <f t="shared" si="16"/>
        <v>0.73227909999999996</v>
      </c>
      <c r="W345" s="44">
        <f t="shared" si="17"/>
        <v>0.99765190000000004</v>
      </c>
      <c r="X345" s="154">
        <f t="shared" si="18"/>
        <v>0.99994559999999999</v>
      </c>
    </row>
    <row r="346" spans="1:24" x14ac:dyDescent="0.25">
      <c r="A346" s="19">
        <v>115</v>
      </c>
      <c r="B346" s="32">
        <v>343</v>
      </c>
      <c r="C346" s="24">
        <v>0.16686799999999999</v>
      </c>
      <c r="D346" s="24">
        <v>4.86613E-4</v>
      </c>
      <c r="E346" s="24">
        <v>0.83255239999999997</v>
      </c>
      <c r="F346" s="25">
        <v>9.2971770000000001E-5</v>
      </c>
      <c r="H346" s="19">
        <v>115</v>
      </c>
      <c r="I346" s="32">
        <v>343</v>
      </c>
      <c r="J346" s="24">
        <v>0.99770099999999995</v>
      </c>
      <c r="K346" s="24">
        <v>7.2120059999999998E-5</v>
      </c>
      <c r="L346" s="24">
        <v>2.2044199999999999E-3</v>
      </c>
      <c r="M346" s="25">
        <v>2.2453959999999999E-5</v>
      </c>
      <c r="O346" s="19">
        <v>115</v>
      </c>
      <c r="P346" s="32">
        <v>343</v>
      </c>
      <c r="Q346" s="24">
        <v>0.99999610000000005</v>
      </c>
      <c r="R346" s="24">
        <v>6.9811550000000004E-7</v>
      </c>
      <c r="S346" s="24">
        <v>2.9744209999999998E-6</v>
      </c>
      <c r="T346" s="25">
        <v>2.6453229999999998E-7</v>
      </c>
      <c r="V346" s="153">
        <f t="shared" si="16"/>
        <v>0.83255239999999997</v>
      </c>
      <c r="W346" s="44">
        <f t="shared" si="17"/>
        <v>0.99770099999999995</v>
      </c>
      <c r="X346" s="154">
        <f t="shared" si="18"/>
        <v>0.99999610000000005</v>
      </c>
    </row>
    <row r="347" spans="1:24" x14ac:dyDescent="0.25">
      <c r="A347" s="19">
        <v>115</v>
      </c>
      <c r="B347" s="32">
        <v>344</v>
      </c>
      <c r="C347" s="24">
        <v>2.2899860000000001E-6</v>
      </c>
      <c r="D347" s="24">
        <v>1.7096110000000001E-5</v>
      </c>
      <c r="E347" s="24">
        <v>5.2474119999999998E-7</v>
      </c>
      <c r="F347" s="25">
        <v>0.99998010000000004</v>
      </c>
      <c r="H347" s="19">
        <v>115</v>
      </c>
      <c r="I347" s="32">
        <v>344</v>
      </c>
      <c r="J347" s="24">
        <v>5.577822E-7</v>
      </c>
      <c r="K347" s="24">
        <v>4.1663079999999996E-6</v>
      </c>
      <c r="L347" s="24">
        <v>1.2456819999999999E-7</v>
      </c>
      <c r="M347" s="25">
        <v>0.99999519999999997</v>
      </c>
      <c r="O347" s="19">
        <v>115</v>
      </c>
      <c r="P347" s="32">
        <v>344</v>
      </c>
      <c r="Q347" s="24">
        <v>2.1033679999999999E-8</v>
      </c>
      <c r="R347" s="24">
        <v>1.7444709999999999E-7</v>
      </c>
      <c r="S347" s="24">
        <v>4.191908E-9</v>
      </c>
      <c r="T347" s="25">
        <v>0.99999979999999999</v>
      </c>
      <c r="V347" s="153">
        <f t="shared" si="16"/>
        <v>0.99998010000000004</v>
      </c>
      <c r="W347" s="44">
        <f t="shared" si="17"/>
        <v>0.99999519999999997</v>
      </c>
      <c r="X347" s="154">
        <f t="shared" si="18"/>
        <v>0.99999979999999999</v>
      </c>
    </row>
    <row r="348" spans="1:24" x14ac:dyDescent="0.25">
      <c r="A348" s="19">
        <v>115</v>
      </c>
      <c r="B348" s="32">
        <v>345</v>
      </c>
      <c r="C348" s="24">
        <v>1.025289E-4</v>
      </c>
      <c r="D348" s="24">
        <v>1.142074E-2</v>
      </c>
      <c r="E348" s="24">
        <v>6.8970640000000003E-5</v>
      </c>
      <c r="F348" s="25">
        <v>0.98840779999999995</v>
      </c>
      <c r="H348" s="19">
        <v>115</v>
      </c>
      <c r="I348" s="32">
        <v>345</v>
      </c>
      <c r="J348" s="24">
        <v>1.391195E-5</v>
      </c>
      <c r="K348" s="24">
        <v>4.1026050000000003E-4</v>
      </c>
      <c r="L348" s="24">
        <v>7.6020710000000003E-6</v>
      </c>
      <c r="M348" s="25">
        <v>0.99956820000000002</v>
      </c>
      <c r="O348" s="19">
        <v>115</v>
      </c>
      <c r="P348" s="32">
        <v>345</v>
      </c>
      <c r="Q348" s="24">
        <v>4.5767619999999999E-7</v>
      </c>
      <c r="R348" s="24">
        <v>1.5270649999999999E-5</v>
      </c>
      <c r="S348" s="24">
        <v>2.4749720000000002E-7</v>
      </c>
      <c r="T348" s="25">
        <v>0.99998399999999998</v>
      </c>
      <c r="V348" s="153">
        <f t="shared" si="16"/>
        <v>0.98840779999999995</v>
      </c>
      <c r="W348" s="44">
        <f t="shared" si="17"/>
        <v>0.99956820000000002</v>
      </c>
      <c r="X348" s="154">
        <f t="shared" si="18"/>
        <v>0.99998399999999998</v>
      </c>
    </row>
    <row r="349" spans="1:24" x14ac:dyDescent="0.25">
      <c r="A349" s="19">
        <v>116</v>
      </c>
      <c r="B349" s="32">
        <v>346</v>
      </c>
      <c r="C349" s="24">
        <v>6.0131659999999995E-4</v>
      </c>
      <c r="D349" s="24">
        <v>0.28890339999999998</v>
      </c>
      <c r="E349" s="24">
        <v>2.05009E-4</v>
      </c>
      <c r="F349" s="25">
        <v>0.71029019999999998</v>
      </c>
      <c r="H349" s="19">
        <v>116</v>
      </c>
      <c r="I349" s="32">
        <v>346</v>
      </c>
      <c r="J349" s="24">
        <v>5.8675319999999998E-5</v>
      </c>
      <c r="K349" s="24">
        <v>0.9985482</v>
      </c>
      <c r="L349" s="24">
        <v>2.8838069999999999E-5</v>
      </c>
      <c r="M349" s="25">
        <v>1.3643189999999999E-3</v>
      </c>
      <c r="O349" s="19">
        <v>116</v>
      </c>
      <c r="P349" s="32">
        <v>346</v>
      </c>
      <c r="Q349" s="24">
        <v>2.8064920000000001E-5</v>
      </c>
      <c r="R349" s="24">
        <v>0.99144189999999999</v>
      </c>
      <c r="S349" s="24">
        <v>1.219072E-5</v>
      </c>
      <c r="T349" s="25">
        <v>8.5178470000000003E-3</v>
      </c>
      <c r="V349" s="153">
        <f t="shared" si="16"/>
        <v>0.71029019999999998</v>
      </c>
      <c r="W349" s="44">
        <f t="shared" si="17"/>
        <v>0.9985482</v>
      </c>
      <c r="X349" s="154">
        <f t="shared" si="18"/>
        <v>0.99144189999999999</v>
      </c>
    </row>
    <row r="350" spans="1:24" x14ac:dyDescent="0.25">
      <c r="A350" s="19">
        <v>116</v>
      </c>
      <c r="B350" s="32">
        <v>347</v>
      </c>
      <c r="C350" s="24">
        <v>8.4815519999999998E-3</v>
      </c>
      <c r="D350" s="24">
        <v>2.0453590000000001E-3</v>
      </c>
      <c r="E350" s="24">
        <v>3.0945080000000002E-4</v>
      </c>
      <c r="F350" s="25">
        <v>0.98916360000000003</v>
      </c>
      <c r="H350" s="19">
        <v>116</v>
      </c>
      <c r="I350" s="32">
        <v>347</v>
      </c>
      <c r="J350" s="24">
        <v>1.259357E-5</v>
      </c>
      <c r="K350" s="24">
        <v>4.3227019999999999E-5</v>
      </c>
      <c r="L350" s="24">
        <v>1.7827830000000001E-6</v>
      </c>
      <c r="M350" s="25">
        <v>0.99994240000000001</v>
      </c>
      <c r="O350" s="19">
        <v>116</v>
      </c>
      <c r="P350" s="32">
        <v>347</v>
      </c>
      <c r="Q350" s="24">
        <v>1.7999099999999999E-7</v>
      </c>
      <c r="R350" s="24">
        <v>1.4825950000000001E-6</v>
      </c>
      <c r="S350" s="24">
        <v>3.6467200000000002E-8</v>
      </c>
      <c r="T350" s="25">
        <v>0.99999830000000001</v>
      </c>
      <c r="V350" s="153">
        <f t="shared" si="16"/>
        <v>0.98916360000000003</v>
      </c>
      <c r="W350" s="44">
        <f t="shared" si="17"/>
        <v>0.99994240000000001</v>
      </c>
      <c r="X350" s="154">
        <f t="shared" si="18"/>
        <v>0.99999830000000001</v>
      </c>
    </row>
    <row r="351" spans="1:24" x14ac:dyDescent="0.25">
      <c r="A351" s="19">
        <v>116</v>
      </c>
      <c r="B351" s="32">
        <v>348</v>
      </c>
      <c r="C351" s="24">
        <v>0.97819219999999996</v>
      </c>
      <c r="D351" s="24">
        <v>1.241601E-2</v>
      </c>
      <c r="E351" s="24">
        <v>5.7574890000000002E-3</v>
      </c>
      <c r="F351" s="25">
        <v>3.6343259999999998E-3</v>
      </c>
      <c r="H351" s="19">
        <v>116</v>
      </c>
      <c r="I351" s="32">
        <v>348</v>
      </c>
      <c r="J351" s="24">
        <v>0.99967099999999998</v>
      </c>
      <c r="K351" s="24">
        <v>1.9772310000000001E-5</v>
      </c>
      <c r="L351" s="24">
        <v>2.8547920000000001E-4</v>
      </c>
      <c r="M351" s="25">
        <v>2.374339E-5</v>
      </c>
      <c r="O351" s="19">
        <v>116</v>
      </c>
      <c r="P351" s="32">
        <v>348</v>
      </c>
      <c r="Q351" s="24">
        <v>0.99691149999999995</v>
      </c>
      <c r="R351" s="24">
        <v>2.710025E-3</v>
      </c>
      <c r="S351" s="24">
        <v>2.383819E-4</v>
      </c>
      <c r="T351" s="25">
        <v>1.4011580000000001E-4</v>
      </c>
      <c r="V351" s="153">
        <f t="shared" si="16"/>
        <v>0.97819219999999996</v>
      </c>
      <c r="W351" s="44">
        <f t="shared" si="17"/>
        <v>0.99967099999999998</v>
      </c>
      <c r="X351" s="154">
        <f t="shared" si="18"/>
        <v>0.99691149999999995</v>
      </c>
    </row>
    <row r="352" spans="1:24" x14ac:dyDescent="0.25">
      <c r="A352" s="19">
        <v>117</v>
      </c>
      <c r="B352" s="32">
        <v>349</v>
      </c>
      <c r="C352" s="24">
        <v>2.2899860000000001E-6</v>
      </c>
      <c r="D352" s="24">
        <v>1.7096110000000001E-5</v>
      </c>
      <c r="E352" s="24">
        <v>5.2474119999999998E-7</v>
      </c>
      <c r="F352" s="25">
        <v>0.99998010000000004</v>
      </c>
      <c r="H352" s="19">
        <v>117</v>
      </c>
      <c r="I352" s="32">
        <v>349</v>
      </c>
      <c r="J352" s="24">
        <v>5.577822E-7</v>
      </c>
      <c r="K352" s="24">
        <v>4.1663079999999996E-6</v>
      </c>
      <c r="L352" s="24">
        <v>1.2456819999999999E-7</v>
      </c>
      <c r="M352" s="25">
        <v>0.99999519999999997</v>
      </c>
      <c r="O352" s="19">
        <v>117</v>
      </c>
      <c r="P352" s="32">
        <v>349</v>
      </c>
      <c r="Q352" s="24">
        <v>2.1033679999999999E-8</v>
      </c>
      <c r="R352" s="24">
        <v>1.7444709999999999E-7</v>
      </c>
      <c r="S352" s="24">
        <v>4.191908E-9</v>
      </c>
      <c r="T352" s="25">
        <v>0.99999979999999999</v>
      </c>
      <c r="V352" s="153">
        <f t="shared" si="16"/>
        <v>0.99998010000000004</v>
      </c>
      <c r="W352" s="44">
        <f t="shared" si="17"/>
        <v>0.99999519999999997</v>
      </c>
      <c r="X352" s="154">
        <f t="shared" si="18"/>
        <v>0.99999979999999999</v>
      </c>
    </row>
    <row r="353" spans="1:24" x14ac:dyDescent="0.25">
      <c r="A353" s="19">
        <v>117</v>
      </c>
      <c r="B353" s="32">
        <v>350</v>
      </c>
      <c r="C353" s="24">
        <v>9.5188760000000006E-6</v>
      </c>
      <c r="D353" s="24">
        <v>1.4573889999999999E-6</v>
      </c>
      <c r="E353" s="24">
        <v>0.99998880000000001</v>
      </c>
      <c r="F353" s="25">
        <v>2.0610160000000001E-7</v>
      </c>
      <c r="H353" s="19">
        <v>117</v>
      </c>
      <c r="I353" s="32">
        <v>350</v>
      </c>
      <c r="J353" s="24">
        <v>2.3129030000000002E-6</v>
      </c>
      <c r="K353" s="24">
        <v>3.5176169999999999E-7</v>
      </c>
      <c r="L353" s="24">
        <v>0.99999729999999998</v>
      </c>
      <c r="M353" s="25">
        <v>4.810959E-8</v>
      </c>
      <c r="O353" s="19">
        <v>117</v>
      </c>
      <c r="P353" s="32">
        <v>350</v>
      </c>
      <c r="Q353" s="24">
        <v>8.9056619999999999E-8</v>
      </c>
      <c r="R353" s="24">
        <v>1.365351E-8</v>
      </c>
      <c r="S353" s="24">
        <v>0.99999990000000005</v>
      </c>
      <c r="T353" s="25">
        <v>1.528549E-9</v>
      </c>
      <c r="V353" s="153">
        <f t="shared" si="16"/>
        <v>0.99998880000000001</v>
      </c>
      <c r="W353" s="44">
        <f t="shared" si="17"/>
        <v>0.99999729999999998</v>
      </c>
      <c r="X353" s="154">
        <f t="shared" si="18"/>
        <v>0.99999990000000005</v>
      </c>
    </row>
    <row r="354" spans="1:24" x14ac:dyDescent="0.25">
      <c r="A354" s="19">
        <v>117</v>
      </c>
      <c r="B354" s="32">
        <v>351</v>
      </c>
      <c r="C354" s="24">
        <v>1.5437739999999999E-5</v>
      </c>
      <c r="D354" s="24">
        <v>0.99779189999999995</v>
      </c>
      <c r="E354" s="24">
        <v>8.5370570000000007E-6</v>
      </c>
      <c r="F354" s="25">
        <v>2.1841590000000002E-3</v>
      </c>
      <c r="H354" s="19">
        <v>117</v>
      </c>
      <c r="I354" s="32">
        <v>351</v>
      </c>
      <c r="J354" s="24">
        <v>2.8180060000000001E-6</v>
      </c>
      <c r="K354" s="24">
        <v>0.99984700000000004</v>
      </c>
      <c r="L354" s="24">
        <v>1.5568770000000001E-6</v>
      </c>
      <c r="M354" s="25">
        <v>1.4860120000000001E-4</v>
      </c>
      <c r="O354" s="19">
        <v>117</v>
      </c>
      <c r="P354" s="32">
        <v>351</v>
      </c>
      <c r="Q354" s="24">
        <v>7.9765089999999996E-8</v>
      </c>
      <c r="R354" s="24">
        <v>0.99999470000000001</v>
      </c>
      <c r="S354" s="24">
        <v>4.4259599999999999E-8</v>
      </c>
      <c r="T354" s="25">
        <v>5.1400620000000004E-6</v>
      </c>
      <c r="V354" s="153">
        <f t="shared" si="16"/>
        <v>0.99779189999999995</v>
      </c>
      <c r="W354" s="44">
        <f t="shared" si="17"/>
        <v>0.99984700000000004</v>
      </c>
      <c r="X354" s="154">
        <f t="shared" si="18"/>
        <v>0.99999470000000001</v>
      </c>
    </row>
    <row r="355" spans="1:24" x14ac:dyDescent="0.25">
      <c r="A355" s="19">
        <v>118</v>
      </c>
      <c r="B355" s="32">
        <v>352</v>
      </c>
      <c r="C355" s="24">
        <v>2.2899860000000001E-6</v>
      </c>
      <c r="D355" s="24">
        <v>1.7096110000000001E-5</v>
      </c>
      <c r="E355" s="24">
        <v>5.2474119999999998E-7</v>
      </c>
      <c r="F355" s="25">
        <v>0.99998010000000004</v>
      </c>
      <c r="H355" s="19">
        <v>118</v>
      </c>
      <c r="I355" s="32">
        <v>352</v>
      </c>
      <c r="J355" s="24">
        <v>5.577822E-7</v>
      </c>
      <c r="K355" s="24">
        <v>4.1663079999999996E-6</v>
      </c>
      <c r="L355" s="24">
        <v>1.2456819999999999E-7</v>
      </c>
      <c r="M355" s="25">
        <v>0.99999519999999997</v>
      </c>
      <c r="O355" s="19">
        <v>118</v>
      </c>
      <c r="P355" s="32">
        <v>352</v>
      </c>
      <c r="Q355" s="24">
        <v>2.1033679999999999E-8</v>
      </c>
      <c r="R355" s="24">
        <v>1.7444709999999999E-7</v>
      </c>
      <c r="S355" s="24">
        <v>4.191908E-9</v>
      </c>
      <c r="T355" s="25">
        <v>0.99999979999999999</v>
      </c>
      <c r="V355" s="153">
        <f t="shared" si="16"/>
        <v>0.99998010000000004</v>
      </c>
      <c r="W355" s="44">
        <f t="shared" si="17"/>
        <v>0.99999519999999997</v>
      </c>
      <c r="X355" s="154">
        <f t="shared" si="18"/>
        <v>0.99999979999999999</v>
      </c>
    </row>
    <row r="356" spans="1:24" x14ac:dyDescent="0.25">
      <c r="A356" s="19">
        <v>118</v>
      </c>
      <c r="B356" s="32">
        <v>353</v>
      </c>
      <c r="C356" s="24">
        <v>5.5877069999999999E-6</v>
      </c>
      <c r="D356" s="24">
        <v>0.99997369999999997</v>
      </c>
      <c r="E356" s="24">
        <v>3.6697350000000001E-6</v>
      </c>
      <c r="F356" s="25">
        <v>1.701724E-5</v>
      </c>
      <c r="H356" s="19">
        <v>118</v>
      </c>
      <c r="I356" s="32">
        <v>353</v>
      </c>
      <c r="J356" s="24">
        <v>1.3091600000000001E-6</v>
      </c>
      <c r="K356" s="24">
        <v>0.99999380000000004</v>
      </c>
      <c r="L356" s="24">
        <v>8.3852640000000005E-7</v>
      </c>
      <c r="M356" s="25">
        <v>4.0234889999999996E-6</v>
      </c>
      <c r="O356" s="19">
        <v>118</v>
      </c>
      <c r="P356" s="32">
        <v>353</v>
      </c>
      <c r="Q356" s="24">
        <v>4.6260409999999997E-8</v>
      </c>
      <c r="R356" s="24">
        <v>0.99999979999999999</v>
      </c>
      <c r="S356" s="24">
        <v>3.0122919999999999E-8</v>
      </c>
      <c r="T356" s="25">
        <v>1.458858E-7</v>
      </c>
      <c r="V356" s="153">
        <f t="shared" si="16"/>
        <v>0.99997369999999997</v>
      </c>
      <c r="W356" s="44">
        <f t="shared" si="17"/>
        <v>0.99999380000000004</v>
      </c>
      <c r="X356" s="154">
        <f t="shared" si="18"/>
        <v>0.99999979999999999</v>
      </c>
    </row>
    <row r="357" spans="1:24" x14ac:dyDescent="0.25">
      <c r="A357" s="19">
        <v>118</v>
      </c>
      <c r="B357" s="32">
        <v>354</v>
      </c>
      <c r="C357" s="24">
        <v>1.0478209999999999E-4</v>
      </c>
      <c r="D357" s="24">
        <v>0.99838749999999998</v>
      </c>
      <c r="E357" s="24">
        <v>4.2175409999999997E-5</v>
      </c>
      <c r="F357" s="25">
        <v>1.4655099999999999E-3</v>
      </c>
      <c r="H357" s="19">
        <v>118</v>
      </c>
      <c r="I357" s="32">
        <v>354</v>
      </c>
      <c r="J357" s="24">
        <v>5.0903990000000002E-6</v>
      </c>
      <c r="K357" s="24">
        <v>0.99973990000000001</v>
      </c>
      <c r="L357" s="24">
        <v>2.8045730000000001E-6</v>
      </c>
      <c r="M357" s="25">
        <v>2.5216600000000001E-4</v>
      </c>
      <c r="O357" s="19">
        <v>118</v>
      </c>
      <c r="P357" s="32">
        <v>354</v>
      </c>
      <c r="Q357" s="24">
        <v>6.8278010000000003E-6</v>
      </c>
      <c r="R357" s="24">
        <v>0.98662729999999998</v>
      </c>
      <c r="S357" s="24">
        <v>3.7437400000000001E-6</v>
      </c>
      <c r="T357" s="25">
        <v>1.336208E-2</v>
      </c>
      <c r="V357" s="153">
        <f t="shared" si="16"/>
        <v>0.99838749999999998</v>
      </c>
      <c r="W357" s="44">
        <f t="shared" si="17"/>
        <v>0.99973990000000001</v>
      </c>
      <c r="X357" s="154">
        <f t="shared" si="18"/>
        <v>0.98662729999999998</v>
      </c>
    </row>
    <row r="358" spans="1:24" x14ac:dyDescent="0.25">
      <c r="A358" s="19">
        <v>119</v>
      </c>
      <c r="B358" s="32">
        <v>355</v>
      </c>
      <c r="C358" s="24">
        <v>0.99987499999999996</v>
      </c>
      <c r="D358" s="24">
        <v>2.2444309999999999E-5</v>
      </c>
      <c r="E358" s="24">
        <v>9.3614889999999996E-5</v>
      </c>
      <c r="F358" s="25">
        <v>8.9776420000000001E-6</v>
      </c>
      <c r="H358" s="19">
        <v>119</v>
      </c>
      <c r="I358" s="32">
        <v>355</v>
      </c>
      <c r="J358" s="24">
        <v>0.99997139999999995</v>
      </c>
      <c r="K358" s="24">
        <v>5.0717949999999999E-6</v>
      </c>
      <c r="L358" s="24">
        <v>2.143882E-5</v>
      </c>
      <c r="M358" s="25">
        <v>2.0842439999999998E-6</v>
      </c>
      <c r="O358" s="19">
        <v>119</v>
      </c>
      <c r="P358" s="32">
        <v>355</v>
      </c>
      <c r="Q358" s="24">
        <v>0.99999890000000002</v>
      </c>
      <c r="R358" s="24">
        <v>1.984163E-7</v>
      </c>
      <c r="S358" s="24">
        <v>8.4475280000000004E-7</v>
      </c>
      <c r="T358" s="25">
        <v>7.4309569999999997E-8</v>
      </c>
      <c r="V358" s="153">
        <f t="shared" si="16"/>
        <v>0.99987499999999996</v>
      </c>
      <c r="W358" s="44">
        <f t="shared" si="17"/>
        <v>0.99997139999999995</v>
      </c>
      <c r="X358" s="154">
        <f t="shared" si="18"/>
        <v>0.99999890000000002</v>
      </c>
    </row>
    <row r="359" spans="1:24" x14ac:dyDescent="0.25">
      <c r="A359" s="19">
        <v>119</v>
      </c>
      <c r="B359" s="32">
        <v>356</v>
      </c>
      <c r="C359" s="24">
        <v>0.95920289999999997</v>
      </c>
      <c r="D359" s="24">
        <v>2.5611150000000001E-4</v>
      </c>
      <c r="E359" s="24">
        <v>4.0470829999999999E-2</v>
      </c>
      <c r="F359" s="25">
        <v>7.0136809999999996E-5</v>
      </c>
      <c r="H359" s="19">
        <v>119</v>
      </c>
      <c r="I359" s="32">
        <v>356</v>
      </c>
      <c r="J359" s="24">
        <v>0.99975420000000004</v>
      </c>
      <c r="K359" s="24">
        <v>2.389218E-5</v>
      </c>
      <c r="L359" s="24">
        <v>2.125036E-4</v>
      </c>
      <c r="M359" s="25">
        <v>9.3875059999999992E-6</v>
      </c>
      <c r="O359" s="19">
        <v>119</v>
      </c>
      <c r="P359" s="32">
        <v>356</v>
      </c>
      <c r="Q359" s="24">
        <v>0.99999559999999998</v>
      </c>
      <c r="R359" s="24">
        <v>7.7675839999999999E-7</v>
      </c>
      <c r="S359" s="24">
        <v>3.3032290000000002E-6</v>
      </c>
      <c r="T359" s="25">
        <v>2.9343040000000002E-7</v>
      </c>
      <c r="V359" s="153">
        <f t="shared" si="16"/>
        <v>0.95920289999999997</v>
      </c>
      <c r="W359" s="44">
        <f t="shared" si="17"/>
        <v>0.99975420000000004</v>
      </c>
      <c r="X359" s="154">
        <f t="shared" si="18"/>
        <v>0.99999559999999998</v>
      </c>
    </row>
    <row r="360" spans="1:24" x14ac:dyDescent="0.25">
      <c r="A360" s="19">
        <v>119</v>
      </c>
      <c r="B360" s="32">
        <v>357</v>
      </c>
      <c r="C360" s="24">
        <v>4.13977E-4</v>
      </c>
      <c r="D360" s="24">
        <v>6.2574719999999999E-6</v>
      </c>
      <c r="E360" s="24">
        <v>0.99956769999999995</v>
      </c>
      <c r="F360" s="25">
        <v>1.207703E-5</v>
      </c>
      <c r="H360" s="19">
        <v>119</v>
      </c>
      <c r="I360" s="32">
        <v>357</v>
      </c>
      <c r="J360" s="24">
        <v>8.8746589999999994E-5</v>
      </c>
      <c r="K360" s="24">
        <v>1.3764789999999999E-6</v>
      </c>
      <c r="L360" s="24">
        <v>0.9999072</v>
      </c>
      <c r="M360" s="25">
        <v>2.639911E-6</v>
      </c>
      <c r="O360" s="19">
        <v>119</v>
      </c>
      <c r="P360" s="32">
        <v>357</v>
      </c>
      <c r="Q360" s="24">
        <v>3.2936300000000001E-6</v>
      </c>
      <c r="R360" s="24">
        <v>4.1186999999999997E-8</v>
      </c>
      <c r="S360" s="24">
        <v>0.99999660000000001</v>
      </c>
      <c r="T360" s="25">
        <v>7.8748670000000007E-8</v>
      </c>
      <c r="V360" s="153">
        <f t="shared" si="16"/>
        <v>0.99956769999999995</v>
      </c>
      <c r="W360" s="44">
        <f t="shared" si="17"/>
        <v>0.9999072</v>
      </c>
      <c r="X360" s="154">
        <f t="shared" si="18"/>
        <v>0.99999660000000001</v>
      </c>
    </row>
    <row r="361" spans="1:24" x14ac:dyDescent="0.25">
      <c r="A361" s="19">
        <v>120</v>
      </c>
      <c r="B361" s="32">
        <v>358</v>
      </c>
      <c r="C361" s="24">
        <v>0.99997100000000005</v>
      </c>
      <c r="D361" s="24">
        <v>5.0756439999999997E-6</v>
      </c>
      <c r="E361" s="24">
        <v>2.1865259999999999E-5</v>
      </c>
      <c r="F361" s="25">
        <v>2.0573160000000002E-6</v>
      </c>
      <c r="H361" s="19">
        <v>120</v>
      </c>
      <c r="I361" s="32">
        <v>358</v>
      </c>
      <c r="J361" s="24">
        <v>0.99999320000000003</v>
      </c>
      <c r="K361" s="24">
        <v>1.2068179999999999E-6</v>
      </c>
      <c r="L361" s="24">
        <v>5.1293439999999997E-6</v>
      </c>
      <c r="M361" s="25">
        <v>4.8892599999999997E-7</v>
      </c>
      <c r="O361" s="19">
        <v>120</v>
      </c>
      <c r="P361" s="32">
        <v>358</v>
      </c>
      <c r="Q361" s="24">
        <v>0.99999970000000005</v>
      </c>
      <c r="R361" s="24">
        <v>4.7534790000000001E-8</v>
      </c>
      <c r="S361" s="24">
        <v>2.025675E-7</v>
      </c>
      <c r="T361" s="25">
        <v>1.770408E-8</v>
      </c>
      <c r="V361" s="153">
        <f t="shared" si="16"/>
        <v>0.99997100000000005</v>
      </c>
      <c r="W361" s="44">
        <f t="shared" si="17"/>
        <v>0.99999320000000003</v>
      </c>
      <c r="X361" s="154">
        <f t="shared" si="18"/>
        <v>0.99999970000000005</v>
      </c>
    </row>
    <row r="362" spans="1:24" x14ac:dyDescent="0.25">
      <c r="A362" s="19">
        <v>120</v>
      </c>
      <c r="B362" s="32">
        <v>359</v>
      </c>
      <c r="C362" s="24">
        <v>0.9998766</v>
      </c>
      <c r="D362" s="24">
        <v>2.1613960000000001E-5</v>
      </c>
      <c r="E362" s="24">
        <v>9.2895090000000004E-5</v>
      </c>
      <c r="F362" s="25">
        <v>8.9142479999999998E-6</v>
      </c>
      <c r="H362" s="19">
        <v>120</v>
      </c>
      <c r="I362" s="32">
        <v>359</v>
      </c>
      <c r="J362" s="24">
        <v>0.99997150000000001</v>
      </c>
      <c r="K362" s="24">
        <v>5.0533340000000001E-6</v>
      </c>
      <c r="L362" s="24">
        <v>2.1364599999999999E-5</v>
      </c>
      <c r="M362" s="25">
        <v>2.0748859999999999E-6</v>
      </c>
      <c r="O362" s="19">
        <v>120</v>
      </c>
      <c r="P362" s="32">
        <v>359</v>
      </c>
      <c r="Q362" s="24">
        <v>0.99999890000000002</v>
      </c>
      <c r="R362" s="24">
        <v>1.978816E-7</v>
      </c>
      <c r="S362" s="24">
        <v>8.4244050000000003E-7</v>
      </c>
      <c r="T362" s="25">
        <v>7.402196E-8</v>
      </c>
      <c r="V362" s="153">
        <f t="shared" si="16"/>
        <v>0.9998766</v>
      </c>
      <c r="W362" s="44">
        <f t="shared" si="17"/>
        <v>0.99997150000000001</v>
      </c>
      <c r="X362" s="154">
        <f t="shared" si="18"/>
        <v>0.99999890000000002</v>
      </c>
    </row>
    <row r="363" spans="1:24" x14ac:dyDescent="0.25">
      <c r="A363" s="19">
        <v>120</v>
      </c>
      <c r="B363" s="32">
        <v>360</v>
      </c>
      <c r="C363" s="24">
        <v>0.99976759999999998</v>
      </c>
      <c r="D363" s="24">
        <v>5.4444239999999997E-6</v>
      </c>
      <c r="E363" s="24">
        <v>2.164224E-4</v>
      </c>
      <c r="F363" s="25">
        <v>1.0520120000000001E-5</v>
      </c>
      <c r="H363" s="19">
        <v>120</v>
      </c>
      <c r="I363" s="32">
        <v>360</v>
      </c>
      <c r="J363" s="24">
        <v>0.99994810000000001</v>
      </c>
      <c r="K363" s="24">
        <v>1.256833E-6</v>
      </c>
      <c r="L363" s="24">
        <v>4.8163859999999999E-5</v>
      </c>
      <c r="M363" s="25">
        <v>2.4474500000000002E-6</v>
      </c>
      <c r="O363" s="19">
        <v>120</v>
      </c>
      <c r="P363" s="32">
        <v>360</v>
      </c>
      <c r="Q363" s="24">
        <v>0.99999780000000005</v>
      </c>
      <c r="R363" s="24">
        <v>4.5066670000000003E-8</v>
      </c>
      <c r="S363" s="24">
        <v>2.037056E-6</v>
      </c>
      <c r="T363" s="25">
        <v>8.8303780000000004E-8</v>
      </c>
      <c r="V363" s="153">
        <f t="shared" si="16"/>
        <v>0.99976759999999998</v>
      </c>
      <c r="W363" s="44">
        <f t="shared" si="17"/>
        <v>0.99994810000000001</v>
      </c>
      <c r="X363" s="154">
        <f t="shared" si="18"/>
        <v>0.99999780000000005</v>
      </c>
    </row>
    <row r="364" spans="1:24" x14ac:dyDescent="0.25">
      <c r="A364" s="19">
        <v>121</v>
      </c>
      <c r="B364" s="32">
        <v>361</v>
      </c>
      <c r="C364" s="24">
        <v>1.2517520000000001E-2</v>
      </c>
      <c r="D364" s="24">
        <v>0.25370130000000002</v>
      </c>
      <c r="E364" s="24">
        <v>3.7052719999999997E-2</v>
      </c>
      <c r="F364" s="25">
        <v>0.69672849999999997</v>
      </c>
      <c r="H364" s="19">
        <v>121</v>
      </c>
      <c r="I364" s="32">
        <v>361</v>
      </c>
      <c r="J364" s="24">
        <v>2.0048650000000001E-2</v>
      </c>
      <c r="K364" s="24">
        <v>1.3012620000000001E-3</v>
      </c>
      <c r="L364" s="24">
        <v>0.97753619999999997</v>
      </c>
      <c r="M364" s="25">
        <v>1.1138610000000001E-3</v>
      </c>
      <c r="O364" s="19">
        <v>121</v>
      </c>
      <c r="P364" s="32">
        <v>361</v>
      </c>
      <c r="Q364" s="24">
        <v>2.5428469999999998E-6</v>
      </c>
      <c r="R364" s="24">
        <v>3.877252E-7</v>
      </c>
      <c r="S364" s="24">
        <v>0.99999700000000002</v>
      </c>
      <c r="T364" s="25">
        <v>4.5138580000000003E-8</v>
      </c>
      <c r="V364" s="153">
        <f t="shared" si="16"/>
        <v>0.69672849999999997</v>
      </c>
      <c r="W364" s="44">
        <f t="shared" si="17"/>
        <v>0.97753619999999997</v>
      </c>
      <c r="X364" s="154">
        <f t="shared" si="18"/>
        <v>0.99999700000000002</v>
      </c>
    </row>
    <row r="365" spans="1:24" x14ac:dyDescent="0.25">
      <c r="A365" s="19">
        <v>121</v>
      </c>
      <c r="B365" s="32">
        <v>362</v>
      </c>
      <c r="C365" s="24">
        <v>0.99686790000000003</v>
      </c>
      <c r="D365" s="24">
        <v>4.3660500000000001E-4</v>
      </c>
      <c r="E365" s="24">
        <v>4.2045960000000002E-4</v>
      </c>
      <c r="F365" s="25">
        <v>2.2750660000000001E-3</v>
      </c>
      <c r="H365" s="19">
        <v>121</v>
      </c>
      <c r="I365" s="32">
        <v>362</v>
      </c>
      <c r="J365" s="24">
        <v>4.5582350000000001E-4</v>
      </c>
      <c r="K365" s="24">
        <v>1.433312E-4</v>
      </c>
      <c r="L365" s="24">
        <v>1.8999089999999998E-5</v>
      </c>
      <c r="M365" s="25">
        <v>0.99938179999999999</v>
      </c>
      <c r="O365" s="19">
        <v>121</v>
      </c>
      <c r="P365" s="32">
        <v>362</v>
      </c>
      <c r="Q365" s="24">
        <v>7.1801520000000002E-8</v>
      </c>
      <c r="R365" s="24">
        <v>5.9485929999999997E-7</v>
      </c>
      <c r="S365" s="24">
        <v>1.4642730000000001E-8</v>
      </c>
      <c r="T365" s="25">
        <v>0.99999930000000004</v>
      </c>
      <c r="V365" s="153">
        <f t="shared" si="16"/>
        <v>0.99686790000000003</v>
      </c>
      <c r="W365" s="44">
        <f t="shared" si="17"/>
        <v>0.99938179999999999</v>
      </c>
      <c r="X365" s="154">
        <f t="shared" si="18"/>
        <v>0.99999930000000004</v>
      </c>
    </row>
    <row r="366" spans="1:24" x14ac:dyDescent="0.25">
      <c r="A366" s="19">
        <v>121</v>
      </c>
      <c r="B366" s="32">
        <v>363</v>
      </c>
      <c r="C366" s="24">
        <v>2.5549320000000001E-5</v>
      </c>
      <c r="D366" s="24">
        <v>7.5549670000000005E-4</v>
      </c>
      <c r="E366" s="24">
        <v>1.404182E-5</v>
      </c>
      <c r="F366" s="25">
        <v>0.99920489999999995</v>
      </c>
      <c r="H366" s="19">
        <v>121</v>
      </c>
      <c r="I366" s="32">
        <v>363</v>
      </c>
      <c r="J366" s="24">
        <v>5.8484639999999998E-6</v>
      </c>
      <c r="K366" s="24">
        <v>1.6154940000000001E-4</v>
      </c>
      <c r="L366" s="24">
        <v>3.1846150000000002E-6</v>
      </c>
      <c r="M366" s="25">
        <v>0.99982939999999998</v>
      </c>
      <c r="O366" s="19">
        <v>121</v>
      </c>
      <c r="P366" s="32">
        <v>363</v>
      </c>
      <c r="Q366" s="24">
        <v>2.0496759999999999E-7</v>
      </c>
      <c r="R366" s="24">
        <v>6.8730190000000004E-6</v>
      </c>
      <c r="S366" s="24">
        <v>1.108795E-7</v>
      </c>
      <c r="T366" s="25">
        <v>0.99999280000000002</v>
      </c>
      <c r="V366" s="153">
        <f t="shared" si="16"/>
        <v>0.99920489999999995</v>
      </c>
      <c r="W366" s="44">
        <f t="shared" si="17"/>
        <v>0.99982939999999998</v>
      </c>
      <c r="X366" s="154">
        <f t="shared" si="18"/>
        <v>0.99999280000000002</v>
      </c>
    </row>
    <row r="367" spans="1:24" x14ac:dyDescent="0.25">
      <c r="A367" s="19">
        <v>122</v>
      </c>
      <c r="B367" s="32">
        <v>364</v>
      </c>
      <c r="C367" s="24">
        <v>4.1602559999999998E-5</v>
      </c>
      <c r="D367" s="24">
        <v>6.2529129999999996E-6</v>
      </c>
      <c r="E367" s="24">
        <v>0.99995120000000004</v>
      </c>
      <c r="F367" s="25">
        <v>9.2768120000000002E-7</v>
      </c>
      <c r="H367" s="19">
        <v>122</v>
      </c>
      <c r="I367" s="32">
        <v>364</v>
      </c>
      <c r="J367" s="24">
        <v>9.6544470000000005E-6</v>
      </c>
      <c r="K367" s="24">
        <v>1.4759009999999999E-6</v>
      </c>
      <c r="L367" s="24">
        <v>0.99998869999999995</v>
      </c>
      <c r="M367" s="25">
        <v>2.1001270000000001E-7</v>
      </c>
      <c r="O367" s="19">
        <v>122</v>
      </c>
      <c r="P367" s="32">
        <v>364</v>
      </c>
      <c r="Q367" s="24">
        <v>3.6864E-7</v>
      </c>
      <c r="R367" s="24">
        <v>5.6648920000000001E-8</v>
      </c>
      <c r="S367" s="24">
        <v>0.99999959999999999</v>
      </c>
      <c r="T367" s="25">
        <v>6.4192549999999997E-9</v>
      </c>
      <c r="V367" s="153">
        <f t="shared" si="16"/>
        <v>0.99995120000000004</v>
      </c>
      <c r="W367" s="44">
        <f t="shared" si="17"/>
        <v>0.99998869999999995</v>
      </c>
      <c r="X367" s="154">
        <f t="shared" si="18"/>
        <v>0.99999959999999999</v>
      </c>
    </row>
    <row r="368" spans="1:24" x14ac:dyDescent="0.25">
      <c r="A368" s="19">
        <v>122</v>
      </c>
      <c r="B368" s="32">
        <v>365</v>
      </c>
      <c r="C368" s="24">
        <v>1.162855E-4</v>
      </c>
      <c r="D368" s="24">
        <v>1.7180009999999999E-5</v>
      </c>
      <c r="E368" s="24">
        <v>0.99986390000000003</v>
      </c>
      <c r="F368" s="25">
        <v>2.620563E-6</v>
      </c>
      <c r="H368" s="19">
        <v>122</v>
      </c>
      <c r="I368" s="32">
        <v>365</v>
      </c>
      <c r="J368" s="24">
        <v>2.6997569999999998E-5</v>
      </c>
      <c r="K368" s="24">
        <v>3.9954550000000004E-6</v>
      </c>
      <c r="L368" s="24">
        <v>0.99996839999999998</v>
      </c>
      <c r="M368" s="25">
        <v>5.8306009999999997E-7</v>
      </c>
      <c r="O368" s="19">
        <v>122</v>
      </c>
      <c r="P368" s="32">
        <v>365</v>
      </c>
      <c r="Q368" s="24">
        <v>2.5186030000000002E-6</v>
      </c>
      <c r="R368" s="24">
        <v>1.6121770000000001E-7</v>
      </c>
      <c r="S368" s="24">
        <v>0.99999729999999998</v>
      </c>
      <c r="T368" s="25">
        <v>1.8218050000000001E-8</v>
      </c>
      <c r="V368" s="153">
        <f t="shared" si="16"/>
        <v>0.99986390000000003</v>
      </c>
      <c r="W368" s="44">
        <f t="shared" si="17"/>
        <v>0.99996839999999998</v>
      </c>
      <c r="X368" s="154">
        <f t="shared" si="18"/>
        <v>0.99999729999999998</v>
      </c>
    </row>
    <row r="369" spans="1:24" x14ac:dyDescent="0.25">
      <c r="A369" s="19">
        <v>122</v>
      </c>
      <c r="B369" s="32">
        <v>366</v>
      </c>
      <c r="C369" s="24">
        <v>2.1372939999999999E-5</v>
      </c>
      <c r="D369" s="24">
        <v>0.99886240000000004</v>
      </c>
      <c r="E369" s="24">
        <v>1.1856549999999999E-5</v>
      </c>
      <c r="F369" s="25">
        <v>1.1043260000000001E-3</v>
      </c>
      <c r="H369" s="19">
        <v>122</v>
      </c>
      <c r="I369" s="32">
        <v>366</v>
      </c>
      <c r="J369" s="24">
        <v>1.0957730000000001E-5</v>
      </c>
      <c r="K369" s="24">
        <v>0.99564680000000005</v>
      </c>
      <c r="L369" s="24">
        <v>6.0125529999999996E-6</v>
      </c>
      <c r="M369" s="25">
        <v>4.3361989999999998E-3</v>
      </c>
      <c r="O369" s="19">
        <v>122</v>
      </c>
      <c r="P369" s="32">
        <v>366</v>
      </c>
      <c r="Q369" s="24">
        <v>4.4668530000000001E-6</v>
      </c>
      <c r="R369" s="24">
        <v>0.99366770000000004</v>
      </c>
      <c r="S369" s="24">
        <v>2.442895E-6</v>
      </c>
      <c r="T369" s="25">
        <v>6.325392E-3</v>
      </c>
      <c r="V369" s="153">
        <f t="shared" si="16"/>
        <v>0.99886240000000004</v>
      </c>
      <c r="W369" s="44">
        <f t="shared" si="17"/>
        <v>0.99564680000000005</v>
      </c>
      <c r="X369" s="154">
        <f t="shared" si="18"/>
        <v>0.99366770000000004</v>
      </c>
    </row>
    <row r="370" spans="1:24" x14ac:dyDescent="0.25">
      <c r="A370" s="19">
        <v>123</v>
      </c>
      <c r="B370" s="32">
        <v>367</v>
      </c>
      <c r="C370" s="24">
        <v>1.012366E-5</v>
      </c>
      <c r="D370" s="24">
        <v>7.1208099999999993E-5</v>
      </c>
      <c r="E370" s="24">
        <v>2.274537E-6</v>
      </c>
      <c r="F370" s="25">
        <v>0.99991640000000004</v>
      </c>
      <c r="H370" s="19">
        <v>123</v>
      </c>
      <c r="I370" s="32">
        <v>367</v>
      </c>
      <c r="J370" s="24">
        <v>2.2822439999999999E-6</v>
      </c>
      <c r="K370" s="24">
        <v>1.6748379999999999E-5</v>
      </c>
      <c r="L370" s="24">
        <v>5.1930860000000001E-7</v>
      </c>
      <c r="M370" s="25">
        <v>0.99998050000000005</v>
      </c>
      <c r="O370" s="19">
        <v>123</v>
      </c>
      <c r="P370" s="32">
        <v>367</v>
      </c>
      <c r="Q370" s="24">
        <v>8.5230960000000004E-8</v>
      </c>
      <c r="R370" s="24">
        <v>7.0448880000000002E-7</v>
      </c>
      <c r="S370" s="24">
        <v>1.71679E-8</v>
      </c>
      <c r="T370" s="25">
        <v>0.99999919999999998</v>
      </c>
      <c r="V370" s="153">
        <f t="shared" si="16"/>
        <v>0.99991640000000004</v>
      </c>
      <c r="W370" s="44">
        <f t="shared" si="17"/>
        <v>0.99998050000000005</v>
      </c>
      <c r="X370" s="154">
        <f t="shared" si="18"/>
        <v>0.99999919999999998</v>
      </c>
    </row>
    <row r="371" spans="1:24" x14ac:dyDescent="0.25">
      <c r="A371" s="19">
        <v>123</v>
      </c>
      <c r="B371" s="32">
        <v>368</v>
      </c>
      <c r="C371" s="24">
        <v>2.2899860000000001E-6</v>
      </c>
      <c r="D371" s="24">
        <v>1.7096110000000001E-5</v>
      </c>
      <c r="E371" s="24">
        <v>5.2474119999999998E-7</v>
      </c>
      <c r="F371" s="25">
        <v>0.99998010000000004</v>
      </c>
      <c r="H371" s="19">
        <v>123</v>
      </c>
      <c r="I371" s="32">
        <v>368</v>
      </c>
      <c r="J371" s="24">
        <v>5.577822E-7</v>
      </c>
      <c r="K371" s="24">
        <v>4.1663079999999996E-6</v>
      </c>
      <c r="L371" s="24">
        <v>1.2456819999999999E-7</v>
      </c>
      <c r="M371" s="25">
        <v>0.99999519999999997</v>
      </c>
      <c r="O371" s="19">
        <v>123</v>
      </c>
      <c r="P371" s="32">
        <v>368</v>
      </c>
      <c r="Q371" s="24">
        <v>2.1033679999999999E-8</v>
      </c>
      <c r="R371" s="24">
        <v>1.7444709999999999E-7</v>
      </c>
      <c r="S371" s="24">
        <v>4.191908E-9</v>
      </c>
      <c r="T371" s="25">
        <v>0.99999979999999999</v>
      </c>
      <c r="V371" s="153">
        <f t="shared" si="16"/>
        <v>0.99998010000000004</v>
      </c>
      <c r="W371" s="44">
        <f t="shared" si="17"/>
        <v>0.99999519999999997</v>
      </c>
      <c r="X371" s="154">
        <f t="shared" si="18"/>
        <v>0.99999979999999999</v>
      </c>
    </row>
    <row r="372" spans="1:24" x14ac:dyDescent="0.25">
      <c r="A372" s="19">
        <v>123</v>
      </c>
      <c r="B372" s="32">
        <v>369</v>
      </c>
      <c r="C372" s="24">
        <v>1.6582610000000001E-3</v>
      </c>
      <c r="D372" s="24">
        <v>8.8683329999999997E-6</v>
      </c>
      <c r="E372" s="24">
        <v>0.99831550000000002</v>
      </c>
      <c r="F372" s="25">
        <v>1.7393630000000001E-5</v>
      </c>
      <c r="H372" s="19">
        <v>123</v>
      </c>
      <c r="I372" s="32">
        <v>369</v>
      </c>
      <c r="J372" s="24">
        <v>1.073563E-4</v>
      </c>
      <c r="K372" s="24">
        <v>1.637423E-6</v>
      </c>
      <c r="L372" s="24">
        <v>0.99988790000000005</v>
      </c>
      <c r="M372" s="25">
        <v>3.1380630000000001E-6</v>
      </c>
      <c r="O372" s="19">
        <v>123</v>
      </c>
      <c r="P372" s="32">
        <v>369</v>
      </c>
      <c r="Q372" s="24">
        <v>3.8310969999999998E-6</v>
      </c>
      <c r="R372" s="24">
        <v>4.7974760000000001E-8</v>
      </c>
      <c r="S372" s="24">
        <v>0.999996</v>
      </c>
      <c r="T372" s="25">
        <v>9.1631750000000003E-8</v>
      </c>
      <c r="V372" s="153">
        <f t="shared" si="16"/>
        <v>0.99831550000000002</v>
      </c>
      <c r="W372" s="44">
        <f t="shared" si="17"/>
        <v>0.99988790000000005</v>
      </c>
      <c r="X372" s="154">
        <f t="shared" si="18"/>
        <v>0.999996</v>
      </c>
    </row>
    <row r="373" spans="1:24" x14ac:dyDescent="0.25">
      <c r="A373" s="19">
        <v>124</v>
      </c>
      <c r="B373" s="32">
        <v>370</v>
      </c>
      <c r="C373" s="24">
        <v>3.4369139999999999E-5</v>
      </c>
      <c r="D373" s="24">
        <v>0.99984019999999996</v>
      </c>
      <c r="E373" s="24">
        <v>2.2164020000000001E-5</v>
      </c>
      <c r="F373" s="25">
        <v>1.0329460000000001E-4</v>
      </c>
      <c r="H373" s="19">
        <v>124</v>
      </c>
      <c r="I373" s="32">
        <v>370</v>
      </c>
      <c r="J373" s="24">
        <v>7.8976019999999992E-6</v>
      </c>
      <c r="K373" s="24">
        <v>0.99996220000000002</v>
      </c>
      <c r="L373" s="24">
        <v>5.0538270000000003E-6</v>
      </c>
      <c r="M373" s="25">
        <v>2.482408E-5</v>
      </c>
      <c r="O373" s="19">
        <v>124</v>
      </c>
      <c r="P373" s="32">
        <v>370</v>
      </c>
      <c r="Q373" s="24">
        <v>2.8059889999999999E-7</v>
      </c>
      <c r="R373" s="24">
        <v>0.99999729999999998</v>
      </c>
      <c r="S373" s="24">
        <v>1.81166E-7</v>
      </c>
      <c r="T373" s="25">
        <v>2.2391420000000002E-6</v>
      </c>
      <c r="V373" s="153">
        <f t="shared" si="16"/>
        <v>0.99984019999999996</v>
      </c>
      <c r="W373" s="44">
        <f t="shared" si="17"/>
        <v>0.99996220000000002</v>
      </c>
      <c r="X373" s="154">
        <f t="shared" si="18"/>
        <v>0.99999729999999998</v>
      </c>
    </row>
    <row r="374" spans="1:24" x14ac:dyDescent="0.25">
      <c r="A374" s="19">
        <v>124</v>
      </c>
      <c r="B374" s="32">
        <v>371</v>
      </c>
      <c r="C374" s="24">
        <v>0.99968900000000005</v>
      </c>
      <c r="D374" s="24">
        <v>5.13122E-5</v>
      </c>
      <c r="E374" s="24">
        <v>2.38481E-4</v>
      </c>
      <c r="F374" s="25">
        <v>2.122693E-5</v>
      </c>
      <c r="H374" s="19">
        <v>124</v>
      </c>
      <c r="I374" s="32">
        <v>371</v>
      </c>
      <c r="J374" s="24">
        <v>0.99993330000000002</v>
      </c>
      <c r="K374" s="24">
        <v>1.1832210000000001E-5</v>
      </c>
      <c r="L374" s="24">
        <v>4.9952959999999998E-5</v>
      </c>
      <c r="M374" s="25">
        <v>4.9040190000000003E-6</v>
      </c>
      <c r="O374" s="19">
        <v>124</v>
      </c>
      <c r="P374" s="32">
        <v>371</v>
      </c>
      <c r="Q374" s="24">
        <v>0.99999740000000004</v>
      </c>
      <c r="R374" s="24">
        <v>4.6203070000000001E-7</v>
      </c>
      <c r="S374" s="24">
        <v>1.9657289999999998E-6</v>
      </c>
      <c r="T374" s="25">
        <v>1.738471E-7</v>
      </c>
      <c r="V374" s="153">
        <f t="shared" si="16"/>
        <v>0.99968900000000005</v>
      </c>
      <c r="W374" s="44">
        <f t="shared" si="17"/>
        <v>0.99993330000000002</v>
      </c>
      <c r="X374" s="154">
        <f t="shared" si="18"/>
        <v>0.99999740000000004</v>
      </c>
    </row>
    <row r="375" spans="1:24" x14ac:dyDescent="0.25">
      <c r="A375" s="19">
        <v>124</v>
      </c>
      <c r="B375" s="32">
        <v>372</v>
      </c>
      <c r="C375" s="24">
        <v>1.3984E-2</v>
      </c>
      <c r="D375" s="24">
        <v>3.0477110000000001E-5</v>
      </c>
      <c r="E375" s="24">
        <v>0.98592650000000004</v>
      </c>
      <c r="F375" s="25">
        <v>5.8992110000000001E-5</v>
      </c>
      <c r="H375" s="19">
        <v>124</v>
      </c>
      <c r="I375" s="32">
        <v>372</v>
      </c>
      <c r="J375" s="24">
        <v>5.3573900000000001E-3</v>
      </c>
      <c r="K375" s="24">
        <v>8.4771620000000001E-6</v>
      </c>
      <c r="L375" s="24">
        <v>0.9946178</v>
      </c>
      <c r="M375" s="25">
        <v>1.6335829999999999E-5</v>
      </c>
      <c r="O375" s="19">
        <v>124</v>
      </c>
      <c r="P375" s="32">
        <v>372</v>
      </c>
      <c r="Q375" s="24">
        <v>7.2897839999999996E-6</v>
      </c>
      <c r="R375" s="24">
        <v>9.1311390000000001E-8</v>
      </c>
      <c r="S375" s="24">
        <v>0.9999924</v>
      </c>
      <c r="T375" s="25">
        <v>1.746448E-7</v>
      </c>
      <c r="V375" s="153">
        <f t="shared" si="16"/>
        <v>0.98592650000000004</v>
      </c>
      <c r="W375" s="44">
        <f t="shared" si="17"/>
        <v>0.9946178</v>
      </c>
      <c r="X375" s="154">
        <f t="shared" si="18"/>
        <v>0.9999924</v>
      </c>
    </row>
    <row r="376" spans="1:24" x14ac:dyDescent="0.25">
      <c r="A376" s="19">
        <v>125</v>
      </c>
      <c r="B376" s="32">
        <v>373</v>
      </c>
      <c r="C376" s="24">
        <v>0.99997100000000005</v>
      </c>
      <c r="D376" s="24">
        <v>5.0756439999999997E-6</v>
      </c>
      <c r="E376" s="24">
        <v>2.1865259999999999E-5</v>
      </c>
      <c r="F376" s="25">
        <v>2.0573160000000002E-6</v>
      </c>
      <c r="H376" s="19">
        <v>125</v>
      </c>
      <c r="I376" s="32">
        <v>373</v>
      </c>
      <c r="J376" s="24">
        <v>0.99999320000000003</v>
      </c>
      <c r="K376" s="24">
        <v>1.2068179999999999E-6</v>
      </c>
      <c r="L376" s="24">
        <v>5.1293439999999997E-6</v>
      </c>
      <c r="M376" s="25">
        <v>4.8892599999999997E-7</v>
      </c>
      <c r="O376" s="19">
        <v>125</v>
      </c>
      <c r="P376" s="32">
        <v>373</v>
      </c>
      <c r="Q376" s="24">
        <v>0.99999970000000005</v>
      </c>
      <c r="R376" s="24">
        <v>4.7534790000000001E-8</v>
      </c>
      <c r="S376" s="24">
        <v>2.025675E-7</v>
      </c>
      <c r="T376" s="25">
        <v>1.770408E-8</v>
      </c>
      <c r="V376" s="153">
        <f t="shared" si="16"/>
        <v>0.99997100000000005</v>
      </c>
      <c r="W376" s="44">
        <f t="shared" si="17"/>
        <v>0.99999320000000003</v>
      </c>
      <c r="X376" s="154">
        <f t="shared" si="18"/>
        <v>0.99999970000000005</v>
      </c>
    </row>
    <row r="377" spans="1:24" x14ac:dyDescent="0.25">
      <c r="A377" s="19">
        <v>125</v>
      </c>
      <c r="B377" s="32">
        <v>374</v>
      </c>
      <c r="C377" s="24">
        <v>2.2899860000000001E-6</v>
      </c>
      <c r="D377" s="24">
        <v>1.7096110000000001E-5</v>
      </c>
      <c r="E377" s="24">
        <v>5.2474119999999998E-7</v>
      </c>
      <c r="F377" s="25">
        <v>0.99998010000000004</v>
      </c>
      <c r="H377" s="19">
        <v>125</v>
      </c>
      <c r="I377" s="32">
        <v>374</v>
      </c>
      <c r="J377" s="24">
        <v>5.577822E-7</v>
      </c>
      <c r="K377" s="24">
        <v>4.1663079999999996E-6</v>
      </c>
      <c r="L377" s="24">
        <v>1.2456819999999999E-7</v>
      </c>
      <c r="M377" s="25">
        <v>0.99999519999999997</v>
      </c>
      <c r="O377" s="19">
        <v>125</v>
      </c>
      <c r="P377" s="32">
        <v>374</v>
      </c>
      <c r="Q377" s="24">
        <v>2.1033679999999999E-8</v>
      </c>
      <c r="R377" s="24">
        <v>1.7444709999999999E-7</v>
      </c>
      <c r="S377" s="24">
        <v>4.191908E-9</v>
      </c>
      <c r="T377" s="25">
        <v>0.99999979999999999</v>
      </c>
      <c r="V377" s="153">
        <f t="shared" si="16"/>
        <v>0.99998010000000004</v>
      </c>
      <c r="W377" s="44">
        <f t="shared" si="17"/>
        <v>0.99999519999999997</v>
      </c>
      <c r="X377" s="154">
        <f t="shared" si="18"/>
        <v>0.99999979999999999</v>
      </c>
    </row>
    <row r="378" spans="1:24" x14ac:dyDescent="0.25">
      <c r="A378" s="19">
        <v>125</v>
      </c>
      <c r="B378" s="32">
        <v>375</v>
      </c>
      <c r="C378" s="24">
        <v>7.9634770000000003E-5</v>
      </c>
      <c r="D378" s="24">
        <v>5.7817190000000003E-3</v>
      </c>
      <c r="E378" s="24">
        <v>4.3850059999999999E-5</v>
      </c>
      <c r="F378" s="25">
        <v>0.99409479999999995</v>
      </c>
      <c r="H378" s="19">
        <v>125</v>
      </c>
      <c r="I378" s="32">
        <v>375</v>
      </c>
      <c r="J378" s="24">
        <v>1.4803100000000001E-5</v>
      </c>
      <c r="K378" s="24">
        <v>4.1056380000000002E-4</v>
      </c>
      <c r="L378" s="24">
        <v>8.0666429999999993E-6</v>
      </c>
      <c r="M378" s="25">
        <v>0.99956659999999997</v>
      </c>
      <c r="O378" s="19">
        <v>125</v>
      </c>
      <c r="P378" s="32">
        <v>375</v>
      </c>
      <c r="Q378" s="24">
        <v>4.9727360000000004E-7</v>
      </c>
      <c r="R378" s="24">
        <v>1.6594200000000001E-5</v>
      </c>
      <c r="S378" s="24">
        <v>2.6904669999999998E-7</v>
      </c>
      <c r="T378" s="25">
        <v>0.99998260000000005</v>
      </c>
      <c r="V378" s="153">
        <f t="shared" si="16"/>
        <v>0.99409479999999995</v>
      </c>
      <c r="W378" s="44">
        <f t="shared" si="17"/>
        <v>0.99956659999999997</v>
      </c>
      <c r="X378" s="154">
        <f t="shared" si="18"/>
        <v>0.99998260000000005</v>
      </c>
    </row>
    <row r="379" spans="1:24" x14ac:dyDescent="0.25">
      <c r="A379" s="19">
        <v>126</v>
      </c>
      <c r="B379" s="32">
        <v>376</v>
      </c>
      <c r="C379" s="24">
        <v>6.1966869999999997E-6</v>
      </c>
      <c r="D379" s="24">
        <v>0.99997179999999997</v>
      </c>
      <c r="E379" s="24">
        <v>3.8624999999999999E-6</v>
      </c>
      <c r="F379" s="25">
        <v>1.813721E-5</v>
      </c>
      <c r="H379" s="19">
        <v>126</v>
      </c>
      <c r="I379" s="32">
        <v>376</v>
      </c>
      <c r="J379" s="24">
        <v>1.383901E-6</v>
      </c>
      <c r="K379" s="24">
        <v>0.99999349999999998</v>
      </c>
      <c r="L379" s="24">
        <v>8.8810260000000003E-7</v>
      </c>
      <c r="M379" s="25">
        <v>4.2542610000000001E-6</v>
      </c>
      <c r="O379" s="19">
        <v>126</v>
      </c>
      <c r="P379" s="32">
        <v>376</v>
      </c>
      <c r="Q379" s="24">
        <v>4.8822490000000003E-8</v>
      </c>
      <c r="R379" s="24">
        <v>0.99999979999999999</v>
      </c>
      <c r="S379" s="24">
        <v>3.1871850000000001E-8</v>
      </c>
      <c r="T379" s="25">
        <v>1.540633E-7</v>
      </c>
      <c r="V379" s="153">
        <f t="shared" si="16"/>
        <v>0.99997179999999997</v>
      </c>
      <c r="W379" s="44">
        <f t="shared" si="17"/>
        <v>0.99999349999999998</v>
      </c>
      <c r="X379" s="154">
        <f t="shared" si="18"/>
        <v>0.99999979999999999</v>
      </c>
    </row>
    <row r="380" spans="1:24" x14ac:dyDescent="0.25">
      <c r="A380" s="19">
        <v>126</v>
      </c>
      <c r="B380" s="32">
        <v>377</v>
      </c>
      <c r="C380" s="24">
        <v>3.9870799999999998E-5</v>
      </c>
      <c r="D380" s="24">
        <v>6.1261830000000001E-6</v>
      </c>
      <c r="E380" s="24">
        <v>0.99995310000000004</v>
      </c>
      <c r="F380" s="25">
        <v>9.074681E-7</v>
      </c>
      <c r="H380" s="19">
        <v>126</v>
      </c>
      <c r="I380" s="32">
        <v>377</v>
      </c>
      <c r="J380" s="24">
        <v>9.5245069999999992E-6</v>
      </c>
      <c r="K380" s="24">
        <v>1.4534890000000001E-6</v>
      </c>
      <c r="L380" s="24">
        <v>0.99998880000000001</v>
      </c>
      <c r="M380" s="25">
        <v>2.0665469999999999E-7</v>
      </c>
      <c r="O380" s="19">
        <v>126</v>
      </c>
      <c r="P380" s="32">
        <v>377</v>
      </c>
      <c r="Q380" s="24">
        <v>3.6326560000000002E-7</v>
      </c>
      <c r="R380" s="24">
        <v>5.5800390000000002E-8</v>
      </c>
      <c r="S380" s="24">
        <v>0.99999959999999999</v>
      </c>
      <c r="T380" s="25">
        <v>6.319469E-9</v>
      </c>
      <c r="V380" s="153">
        <f t="shared" si="16"/>
        <v>0.99995310000000004</v>
      </c>
      <c r="W380" s="44">
        <f t="shared" si="17"/>
        <v>0.99998880000000001</v>
      </c>
      <c r="X380" s="154">
        <f t="shared" si="18"/>
        <v>0.99999959999999999</v>
      </c>
    </row>
    <row r="381" spans="1:24" x14ac:dyDescent="0.25">
      <c r="A381" s="19">
        <v>126</v>
      </c>
      <c r="B381" s="32">
        <v>378</v>
      </c>
      <c r="C381" s="24">
        <v>0.99976759999999998</v>
      </c>
      <c r="D381" s="24">
        <v>5.4444239999999997E-6</v>
      </c>
      <c r="E381" s="24">
        <v>2.164224E-4</v>
      </c>
      <c r="F381" s="25">
        <v>1.0520120000000001E-5</v>
      </c>
      <c r="H381" s="19">
        <v>126</v>
      </c>
      <c r="I381" s="32">
        <v>378</v>
      </c>
      <c r="J381" s="24">
        <v>0.99994810000000001</v>
      </c>
      <c r="K381" s="24">
        <v>1.256833E-6</v>
      </c>
      <c r="L381" s="24">
        <v>4.8163859999999999E-5</v>
      </c>
      <c r="M381" s="25">
        <v>2.4474500000000002E-6</v>
      </c>
      <c r="O381" s="19">
        <v>126</v>
      </c>
      <c r="P381" s="32">
        <v>378</v>
      </c>
      <c r="Q381" s="24">
        <v>0.99999780000000005</v>
      </c>
      <c r="R381" s="24">
        <v>4.5066670000000003E-8</v>
      </c>
      <c r="S381" s="24">
        <v>2.037056E-6</v>
      </c>
      <c r="T381" s="25">
        <v>8.8303780000000004E-8</v>
      </c>
      <c r="V381" s="153">
        <f t="shared" si="16"/>
        <v>0.99976759999999998</v>
      </c>
      <c r="W381" s="44">
        <f t="shared" si="17"/>
        <v>0.99994810000000001</v>
      </c>
      <c r="X381" s="154">
        <f t="shared" si="18"/>
        <v>0.99999780000000005</v>
      </c>
    </row>
    <row r="382" spans="1:24" x14ac:dyDescent="0.25">
      <c r="A382" s="19">
        <v>127</v>
      </c>
      <c r="B382" s="32">
        <v>379</v>
      </c>
      <c r="C382" s="24">
        <v>0.99988189999999999</v>
      </c>
      <c r="D382" s="24">
        <v>2.0661820000000001E-5</v>
      </c>
      <c r="E382" s="24">
        <v>8.8898469999999994E-5</v>
      </c>
      <c r="F382" s="25">
        <v>8.5030210000000005E-6</v>
      </c>
      <c r="H382" s="19">
        <v>127</v>
      </c>
      <c r="I382" s="32">
        <v>379</v>
      </c>
      <c r="J382" s="24">
        <v>0.99997250000000004</v>
      </c>
      <c r="K382" s="24">
        <v>4.8418589999999997E-6</v>
      </c>
      <c r="L382" s="24">
        <v>2.0648759999999998E-5</v>
      </c>
      <c r="M382" s="25">
        <v>1.9893869999999998E-6</v>
      </c>
      <c r="O382" s="19">
        <v>127</v>
      </c>
      <c r="P382" s="32">
        <v>379</v>
      </c>
      <c r="Q382" s="24">
        <v>0.99999890000000002</v>
      </c>
      <c r="R382" s="24">
        <v>1.8961180000000001E-7</v>
      </c>
      <c r="S382" s="24">
        <v>8.0761010000000001E-7</v>
      </c>
      <c r="T382" s="25">
        <v>7.1012230000000001E-8</v>
      </c>
      <c r="V382" s="153">
        <f t="shared" si="16"/>
        <v>0.99988189999999999</v>
      </c>
      <c r="W382" s="44">
        <f t="shared" si="17"/>
        <v>0.99997250000000004</v>
      </c>
      <c r="X382" s="154">
        <f t="shared" si="18"/>
        <v>0.99999890000000002</v>
      </c>
    </row>
    <row r="383" spans="1:24" x14ac:dyDescent="0.25">
      <c r="A383" s="19">
        <v>127</v>
      </c>
      <c r="B383" s="32">
        <v>380</v>
      </c>
      <c r="C383" s="24">
        <v>1.2393050000000001E-6</v>
      </c>
      <c r="D383" s="24">
        <v>0.9999941</v>
      </c>
      <c r="E383" s="24">
        <v>8.0074410000000001E-7</v>
      </c>
      <c r="F383" s="25">
        <v>3.824937E-6</v>
      </c>
      <c r="H383" s="19">
        <v>127</v>
      </c>
      <c r="I383" s="32">
        <v>380</v>
      </c>
      <c r="J383" s="24">
        <v>2.9910750000000002E-7</v>
      </c>
      <c r="K383" s="24">
        <v>0.99999859999999996</v>
      </c>
      <c r="L383" s="24">
        <v>1.9222710000000001E-7</v>
      </c>
      <c r="M383" s="25">
        <v>9.2953160000000002E-7</v>
      </c>
      <c r="O383" s="19">
        <v>127</v>
      </c>
      <c r="P383" s="32">
        <v>380</v>
      </c>
      <c r="Q383" s="24">
        <v>1.090701E-8</v>
      </c>
      <c r="R383" s="24">
        <v>1</v>
      </c>
      <c r="S383" s="24">
        <v>7.1093760000000001E-9</v>
      </c>
      <c r="T383" s="25">
        <v>3.4413229999999999E-8</v>
      </c>
      <c r="V383" s="153">
        <f t="shared" si="16"/>
        <v>0.9999941</v>
      </c>
      <c r="W383" s="44">
        <f t="shared" si="17"/>
        <v>0.99999859999999996</v>
      </c>
      <c r="X383" s="154">
        <f t="shared" si="18"/>
        <v>1</v>
      </c>
    </row>
    <row r="384" spans="1:24" x14ac:dyDescent="0.25">
      <c r="A384" s="19">
        <v>127</v>
      </c>
      <c r="B384" s="32">
        <v>381</v>
      </c>
      <c r="C384" s="24">
        <v>2.7633640000000001E-2</v>
      </c>
      <c r="D384" s="24">
        <v>0.13696710000000001</v>
      </c>
      <c r="E384" s="24">
        <v>2.7142640000000001E-3</v>
      </c>
      <c r="F384" s="25">
        <v>0.83268500000000001</v>
      </c>
      <c r="H384" s="19">
        <v>127</v>
      </c>
      <c r="I384" s="32">
        <v>381</v>
      </c>
      <c r="J384" s="24">
        <v>6.11584E-5</v>
      </c>
      <c r="K384" s="24">
        <v>1.1662560000000001E-3</v>
      </c>
      <c r="L384" s="24">
        <v>2.1125720000000001E-5</v>
      </c>
      <c r="M384" s="25">
        <v>0.99875150000000001</v>
      </c>
      <c r="O384" s="19">
        <v>127</v>
      </c>
      <c r="P384" s="32">
        <v>381</v>
      </c>
      <c r="Q384" s="24">
        <v>5.6373229999999996E-7</v>
      </c>
      <c r="R384" s="24">
        <v>1.8874439999999999E-5</v>
      </c>
      <c r="S384" s="24">
        <v>3.0524920000000002E-7</v>
      </c>
      <c r="T384" s="25">
        <v>0.99998030000000004</v>
      </c>
      <c r="V384" s="153">
        <f t="shared" si="16"/>
        <v>0.83268500000000001</v>
      </c>
      <c r="W384" s="44">
        <f t="shared" si="17"/>
        <v>0.99875150000000001</v>
      </c>
      <c r="X384" s="154">
        <f t="shared" si="18"/>
        <v>0.99998030000000004</v>
      </c>
    </row>
    <row r="385" spans="1:24" x14ac:dyDescent="0.25">
      <c r="A385" s="19">
        <v>128</v>
      </c>
      <c r="B385" s="32">
        <v>382</v>
      </c>
      <c r="C385" s="24">
        <v>1.6041599999999999E-5</v>
      </c>
      <c r="D385" s="24">
        <v>0.99992510000000001</v>
      </c>
      <c r="E385" s="24">
        <v>1.0328619999999999E-5</v>
      </c>
      <c r="F385" s="25">
        <v>4.8557789999999997E-5</v>
      </c>
      <c r="H385" s="19">
        <v>128</v>
      </c>
      <c r="I385" s="32">
        <v>382</v>
      </c>
      <c r="J385" s="24">
        <v>3.7197050000000001E-6</v>
      </c>
      <c r="K385" s="24">
        <v>0.99998220000000004</v>
      </c>
      <c r="L385" s="24">
        <v>2.381677E-6</v>
      </c>
      <c r="M385" s="25">
        <v>1.174432E-5</v>
      </c>
      <c r="O385" s="19">
        <v>128</v>
      </c>
      <c r="P385" s="32">
        <v>382</v>
      </c>
      <c r="Q385" s="24">
        <v>1.333238E-7</v>
      </c>
      <c r="R385" s="24">
        <v>0.99999870000000002</v>
      </c>
      <c r="S385" s="24">
        <v>8.6085320000000002E-8</v>
      </c>
      <c r="T385" s="25">
        <v>1.118793E-6</v>
      </c>
      <c r="V385" s="153">
        <f t="shared" si="16"/>
        <v>0.99992510000000001</v>
      </c>
      <c r="W385" s="44">
        <f t="shared" si="17"/>
        <v>0.99998220000000004</v>
      </c>
      <c r="X385" s="154">
        <f t="shared" si="18"/>
        <v>0.99999870000000002</v>
      </c>
    </row>
    <row r="386" spans="1:24" x14ac:dyDescent="0.25">
      <c r="A386" s="19">
        <v>128</v>
      </c>
      <c r="B386" s="32">
        <v>383</v>
      </c>
      <c r="C386" s="24">
        <v>3.9837489999999999E-5</v>
      </c>
      <c r="D386" s="24">
        <v>6.1191289999999997E-6</v>
      </c>
      <c r="E386" s="24">
        <v>0.99995310000000004</v>
      </c>
      <c r="F386" s="25">
        <v>9.0664410000000002E-7</v>
      </c>
      <c r="H386" s="19">
        <v>128</v>
      </c>
      <c r="I386" s="32">
        <v>383</v>
      </c>
      <c r="J386" s="24">
        <v>9.5023399999999999E-6</v>
      </c>
      <c r="K386" s="24">
        <v>1.4517349999999999E-6</v>
      </c>
      <c r="L386" s="24">
        <v>0.99998880000000001</v>
      </c>
      <c r="M386" s="25">
        <v>2.0645560000000001E-7</v>
      </c>
      <c r="O386" s="19">
        <v>128</v>
      </c>
      <c r="P386" s="32">
        <v>383</v>
      </c>
      <c r="Q386" s="24">
        <v>3.6296579999999999E-7</v>
      </c>
      <c r="R386" s="24">
        <v>5.5733449999999998E-8</v>
      </c>
      <c r="S386" s="24">
        <v>0.99999959999999999</v>
      </c>
      <c r="T386" s="25">
        <v>6.3140709999999998E-9</v>
      </c>
      <c r="V386" s="153">
        <f t="shared" si="16"/>
        <v>0.99995310000000004</v>
      </c>
      <c r="W386" s="44">
        <f t="shared" si="17"/>
        <v>0.99998880000000001</v>
      </c>
      <c r="X386" s="154">
        <f t="shared" si="18"/>
        <v>0.99999959999999999</v>
      </c>
    </row>
    <row r="387" spans="1:24" x14ac:dyDescent="0.25">
      <c r="A387" s="19">
        <v>128</v>
      </c>
      <c r="B387" s="32">
        <v>384</v>
      </c>
      <c r="C387" s="24">
        <v>0.99952289999999999</v>
      </c>
      <c r="D387" s="24">
        <v>1.219823E-5</v>
      </c>
      <c r="E387" s="24">
        <v>4.3566770000000001E-4</v>
      </c>
      <c r="F387" s="25">
        <v>2.926372E-5</v>
      </c>
      <c r="H387" s="19">
        <v>128</v>
      </c>
      <c r="I387" s="32">
        <v>384</v>
      </c>
      <c r="J387" s="24">
        <v>0.99990330000000005</v>
      </c>
      <c r="K387" s="24">
        <v>2.4142729999999998E-6</v>
      </c>
      <c r="L387" s="24">
        <v>8.9542570000000004E-5</v>
      </c>
      <c r="M387" s="25">
        <v>4.7032080000000004E-6</v>
      </c>
      <c r="O387" s="19">
        <v>128</v>
      </c>
      <c r="P387" s="32">
        <v>384</v>
      </c>
      <c r="Q387" s="24">
        <v>0.999996</v>
      </c>
      <c r="R387" s="24">
        <v>8.3780699999999998E-8</v>
      </c>
      <c r="S387" s="24">
        <v>3.7712509999999999E-6</v>
      </c>
      <c r="T387" s="25">
        <v>1.642156E-7</v>
      </c>
      <c r="V387" s="153">
        <f t="shared" si="16"/>
        <v>0.99952289999999999</v>
      </c>
      <c r="W387" s="44">
        <f t="shared" si="17"/>
        <v>0.99990330000000005</v>
      </c>
      <c r="X387" s="154">
        <f t="shared" si="18"/>
        <v>0.999996</v>
      </c>
    </row>
    <row r="388" spans="1:24" x14ac:dyDescent="0.25">
      <c r="A388" s="19">
        <v>129</v>
      </c>
      <c r="B388" s="32">
        <v>385</v>
      </c>
      <c r="C388" s="24">
        <v>0.99988200000000005</v>
      </c>
      <c r="D388" s="24">
        <v>2.0646810000000001E-5</v>
      </c>
      <c r="E388" s="24">
        <v>8.8828870000000004E-5</v>
      </c>
      <c r="F388" s="25">
        <v>8.4970750000000003E-6</v>
      </c>
      <c r="H388" s="19">
        <v>129</v>
      </c>
      <c r="I388" s="32">
        <v>385</v>
      </c>
      <c r="J388" s="24">
        <v>0.99997270000000005</v>
      </c>
      <c r="K388" s="24">
        <v>4.8375160000000003E-6</v>
      </c>
      <c r="L388" s="24">
        <v>2.0461080000000002E-5</v>
      </c>
      <c r="M388" s="25">
        <v>1.9878650000000002E-6</v>
      </c>
      <c r="O388" s="19">
        <v>129</v>
      </c>
      <c r="P388" s="32">
        <v>385</v>
      </c>
      <c r="Q388" s="24">
        <v>0.99999890000000002</v>
      </c>
      <c r="R388" s="24">
        <v>1.895074E-7</v>
      </c>
      <c r="S388" s="24">
        <v>8.0707229999999997E-7</v>
      </c>
      <c r="T388" s="25">
        <v>7.0976190000000001E-8</v>
      </c>
      <c r="V388" s="153">
        <f t="shared" si="16"/>
        <v>0.99988200000000005</v>
      </c>
      <c r="W388" s="44">
        <f t="shared" si="17"/>
        <v>0.99997270000000005</v>
      </c>
      <c r="X388" s="154">
        <f t="shared" si="18"/>
        <v>0.99999890000000002</v>
      </c>
    </row>
    <row r="389" spans="1:24" x14ac:dyDescent="0.25">
      <c r="A389" s="19">
        <v>129</v>
      </c>
      <c r="B389" s="32">
        <v>386</v>
      </c>
      <c r="C389" s="24">
        <v>3.9870799999999998E-5</v>
      </c>
      <c r="D389" s="24">
        <v>6.1261830000000001E-6</v>
      </c>
      <c r="E389" s="24">
        <v>0.99995310000000004</v>
      </c>
      <c r="F389" s="25">
        <v>9.074681E-7</v>
      </c>
      <c r="H389" s="19">
        <v>129</v>
      </c>
      <c r="I389" s="32">
        <v>386</v>
      </c>
      <c r="J389" s="24">
        <v>9.5245069999999992E-6</v>
      </c>
      <c r="K389" s="24">
        <v>1.4534890000000001E-6</v>
      </c>
      <c r="L389" s="24">
        <v>0.99998880000000001</v>
      </c>
      <c r="M389" s="25">
        <v>2.0665469999999999E-7</v>
      </c>
      <c r="O389" s="19">
        <v>129</v>
      </c>
      <c r="P389" s="32">
        <v>386</v>
      </c>
      <c r="Q389" s="24">
        <v>3.6326560000000002E-7</v>
      </c>
      <c r="R389" s="24">
        <v>5.5800390000000002E-8</v>
      </c>
      <c r="S389" s="24">
        <v>0.99999959999999999</v>
      </c>
      <c r="T389" s="25">
        <v>6.319469E-9</v>
      </c>
      <c r="V389" s="153">
        <f t="shared" ref="V389:V452" si="19">MAX(C389:F389)</f>
        <v>0.99995310000000004</v>
      </c>
      <c r="W389" s="44">
        <f t="shared" ref="W389:W452" si="20">MAX(J389:M389)</f>
        <v>0.99998880000000001</v>
      </c>
      <c r="X389" s="154">
        <f t="shared" ref="X389:X452" si="21">MAX(Q389:T389)</f>
        <v>0.99999959999999999</v>
      </c>
    </row>
    <row r="390" spans="1:24" x14ac:dyDescent="0.25">
      <c r="A390" s="19">
        <v>129</v>
      </c>
      <c r="B390" s="32">
        <v>387</v>
      </c>
      <c r="C390" s="24">
        <v>9.3074869999999997E-6</v>
      </c>
      <c r="D390" s="24">
        <v>0.99935560000000001</v>
      </c>
      <c r="E390" s="24">
        <v>5.1440530000000002E-6</v>
      </c>
      <c r="F390" s="25">
        <v>6.2991290000000003E-4</v>
      </c>
      <c r="H390" s="19">
        <v>129</v>
      </c>
      <c r="I390" s="32">
        <v>387</v>
      </c>
      <c r="J390" s="24">
        <v>3.22437E-6</v>
      </c>
      <c r="K390" s="24">
        <v>0.99882230000000005</v>
      </c>
      <c r="L390" s="24">
        <v>1.7754650000000001E-6</v>
      </c>
      <c r="M390" s="25">
        <v>1.1726989999999999E-3</v>
      </c>
      <c r="O390" s="19">
        <v>129</v>
      </c>
      <c r="P390" s="32">
        <v>387</v>
      </c>
      <c r="Q390" s="24">
        <v>5.46787E-8</v>
      </c>
      <c r="R390" s="24">
        <v>0.99999640000000001</v>
      </c>
      <c r="S390" s="24">
        <v>3.0328769999999999E-8</v>
      </c>
      <c r="T390" s="25">
        <v>3.5427610000000002E-6</v>
      </c>
      <c r="V390" s="153">
        <f t="shared" si="19"/>
        <v>0.99935560000000001</v>
      </c>
      <c r="W390" s="44">
        <f t="shared" si="20"/>
        <v>0.99882230000000005</v>
      </c>
      <c r="X390" s="154">
        <f t="shared" si="21"/>
        <v>0.99999640000000001</v>
      </c>
    </row>
    <row r="391" spans="1:24" x14ac:dyDescent="0.25">
      <c r="A391" s="19">
        <v>130</v>
      </c>
      <c r="B391" s="32">
        <v>388</v>
      </c>
      <c r="C391" s="24">
        <v>3.9692099999999999E-5</v>
      </c>
      <c r="D391" s="24">
        <v>6.0985129999999999E-6</v>
      </c>
      <c r="E391" s="24">
        <v>0.99995330000000004</v>
      </c>
      <c r="F391" s="25">
        <v>9.0312660000000002E-7</v>
      </c>
      <c r="H391" s="19">
        <v>130</v>
      </c>
      <c r="I391" s="32">
        <v>388</v>
      </c>
      <c r="J391" s="24">
        <v>9.5012899999999993E-6</v>
      </c>
      <c r="K391" s="24">
        <v>1.4469869999999999E-6</v>
      </c>
      <c r="L391" s="24">
        <v>0.99998880000000001</v>
      </c>
      <c r="M391" s="25">
        <v>2.0566640000000001E-7</v>
      </c>
      <c r="O391" s="19">
        <v>130</v>
      </c>
      <c r="P391" s="32">
        <v>388</v>
      </c>
      <c r="Q391" s="24">
        <v>3.616481E-7</v>
      </c>
      <c r="R391" s="24">
        <v>5.5549000000000003E-8</v>
      </c>
      <c r="S391" s="24">
        <v>0.99999959999999999</v>
      </c>
      <c r="T391" s="25">
        <v>6.2899409999999998E-9</v>
      </c>
      <c r="V391" s="153">
        <f t="shared" si="19"/>
        <v>0.99995330000000004</v>
      </c>
      <c r="W391" s="44">
        <f t="shared" si="20"/>
        <v>0.99998880000000001</v>
      </c>
      <c r="X391" s="154">
        <f t="shared" si="21"/>
        <v>0.99999959999999999</v>
      </c>
    </row>
    <row r="392" spans="1:24" x14ac:dyDescent="0.25">
      <c r="A392" s="19">
        <v>130</v>
      </c>
      <c r="B392" s="32">
        <v>389</v>
      </c>
      <c r="C392" s="24">
        <v>9.5188760000000006E-6</v>
      </c>
      <c r="D392" s="24">
        <v>1.4573889999999999E-6</v>
      </c>
      <c r="E392" s="24">
        <v>0.99998880000000001</v>
      </c>
      <c r="F392" s="25">
        <v>2.0610160000000001E-7</v>
      </c>
      <c r="H392" s="19">
        <v>130</v>
      </c>
      <c r="I392" s="32">
        <v>389</v>
      </c>
      <c r="J392" s="24">
        <v>2.3129030000000002E-6</v>
      </c>
      <c r="K392" s="24">
        <v>3.5176169999999999E-7</v>
      </c>
      <c r="L392" s="24">
        <v>0.99999729999999998</v>
      </c>
      <c r="M392" s="25">
        <v>4.810959E-8</v>
      </c>
      <c r="O392" s="19">
        <v>130</v>
      </c>
      <c r="P392" s="32">
        <v>389</v>
      </c>
      <c r="Q392" s="24">
        <v>8.9056619999999999E-8</v>
      </c>
      <c r="R392" s="24">
        <v>1.365351E-8</v>
      </c>
      <c r="S392" s="24">
        <v>0.99999990000000005</v>
      </c>
      <c r="T392" s="25">
        <v>1.528549E-9</v>
      </c>
      <c r="V392" s="153">
        <f t="shared" si="19"/>
        <v>0.99998880000000001</v>
      </c>
      <c r="W392" s="44">
        <f t="shared" si="20"/>
        <v>0.99999729999999998</v>
      </c>
      <c r="X392" s="154">
        <f t="shared" si="21"/>
        <v>0.99999990000000005</v>
      </c>
    </row>
    <row r="393" spans="1:24" x14ac:dyDescent="0.25">
      <c r="A393" s="19">
        <v>130</v>
      </c>
      <c r="B393" s="32">
        <v>390</v>
      </c>
      <c r="C393" s="24">
        <v>3.5411420000000001E-4</v>
      </c>
      <c r="D393" s="24">
        <v>0.58623380000000003</v>
      </c>
      <c r="E393" s="24">
        <v>1.9498820000000001E-4</v>
      </c>
      <c r="F393" s="25">
        <v>0.4132171</v>
      </c>
      <c r="H393" s="19">
        <v>130</v>
      </c>
      <c r="I393" s="32">
        <v>390</v>
      </c>
      <c r="J393" s="24">
        <v>2.535282E-5</v>
      </c>
      <c r="K393" s="24">
        <v>2.9259329999999999E-3</v>
      </c>
      <c r="L393" s="24">
        <v>1.383012E-5</v>
      </c>
      <c r="M393" s="25">
        <v>0.99703489999999995</v>
      </c>
      <c r="O393" s="19">
        <v>130</v>
      </c>
      <c r="P393" s="32">
        <v>390</v>
      </c>
      <c r="Q393" s="24">
        <v>3.9605670000000001E-7</v>
      </c>
      <c r="R393" s="24">
        <v>1.335427E-5</v>
      </c>
      <c r="S393" s="24">
        <v>2.141388E-7</v>
      </c>
      <c r="T393" s="25">
        <v>0.99998600000000004</v>
      </c>
      <c r="V393" s="153">
        <f t="shared" si="19"/>
        <v>0.58623380000000003</v>
      </c>
      <c r="W393" s="44">
        <f t="shared" si="20"/>
        <v>0.99703489999999995</v>
      </c>
      <c r="X393" s="154">
        <f t="shared" si="21"/>
        <v>0.99998600000000004</v>
      </c>
    </row>
    <row r="394" spans="1:24" x14ac:dyDescent="0.25">
      <c r="A394" s="19">
        <v>131</v>
      </c>
      <c r="B394" s="32">
        <v>391</v>
      </c>
      <c r="C394" s="24">
        <v>4.0326980000000001E-5</v>
      </c>
      <c r="D394" s="24">
        <v>6.1975639999999996E-6</v>
      </c>
      <c r="E394" s="24">
        <v>0.99995259999999997</v>
      </c>
      <c r="F394" s="25">
        <v>9.1884309999999996E-7</v>
      </c>
      <c r="H394" s="19">
        <v>131</v>
      </c>
      <c r="I394" s="32">
        <v>391</v>
      </c>
      <c r="J394" s="24">
        <v>9.9784620000000005E-6</v>
      </c>
      <c r="K394" s="24">
        <v>1.472138E-6</v>
      </c>
      <c r="L394" s="24">
        <v>0.99998830000000005</v>
      </c>
      <c r="M394" s="25">
        <v>2.0942470000000001E-7</v>
      </c>
      <c r="O394" s="19">
        <v>131</v>
      </c>
      <c r="P394" s="32">
        <v>391</v>
      </c>
      <c r="Q394" s="24">
        <v>9.9614430000000006E-7</v>
      </c>
      <c r="R394" s="24">
        <v>5.9728679999999996E-8</v>
      </c>
      <c r="S394" s="24">
        <v>0.99999890000000002</v>
      </c>
      <c r="T394" s="25">
        <v>6.683015E-9</v>
      </c>
      <c r="V394" s="153">
        <f t="shared" si="19"/>
        <v>0.99995259999999997</v>
      </c>
      <c r="W394" s="44">
        <f t="shared" si="20"/>
        <v>0.99998830000000005</v>
      </c>
      <c r="X394" s="154">
        <f t="shared" si="21"/>
        <v>0.99999890000000002</v>
      </c>
    </row>
    <row r="395" spans="1:24" x14ac:dyDescent="0.25">
      <c r="A395" s="19">
        <v>131</v>
      </c>
      <c r="B395" s="32">
        <v>392</v>
      </c>
      <c r="C395" s="24">
        <v>9.5188760000000006E-6</v>
      </c>
      <c r="D395" s="24">
        <v>1.4573889999999999E-6</v>
      </c>
      <c r="E395" s="24">
        <v>0.99998880000000001</v>
      </c>
      <c r="F395" s="25">
        <v>2.0610160000000001E-7</v>
      </c>
      <c r="H395" s="19">
        <v>131</v>
      </c>
      <c r="I395" s="32">
        <v>392</v>
      </c>
      <c r="J395" s="24">
        <v>2.3129030000000002E-6</v>
      </c>
      <c r="K395" s="24">
        <v>3.5176169999999999E-7</v>
      </c>
      <c r="L395" s="24">
        <v>0.99999729999999998</v>
      </c>
      <c r="M395" s="25">
        <v>4.810959E-8</v>
      </c>
      <c r="O395" s="19">
        <v>131</v>
      </c>
      <c r="P395" s="32">
        <v>392</v>
      </c>
      <c r="Q395" s="24">
        <v>8.9056619999999999E-8</v>
      </c>
      <c r="R395" s="24">
        <v>1.365351E-8</v>
      </c>
      <c r="S395" s="24">
        <v>0.99999990000000005</v>
      </c>
      <c r="T395" s="25">
        <v>1.528549E-9</v>
      </c>
      <c r="V395" s="153">
        <f t="shared" si="19"/>
        <v>0.99998880000000001</v>
      </c>
      <c r="W395" s="44">
        <f t="shared" si="20"/>
        <v>0.99999729999999998</v>
      </c>
      <c r="X395" s="154">
        <f t="shared" si="21"/>
        <v>0.99999990000000005</v>
      </c>
    </row>
    <row r="396" spans="1:24" x14ac:dyDescent="0.25">
      <c r="A396" s="19">
        <v>131</v>
      </c>
      <c r="B396" s="32">
        <v>393</v>
      </c>
      <c r="C396" s="24">
        <v>1.186202E-4</v>
      </c>
      <c r="D396" s="24">
        <v>0.98872610000000005</v>
      </c>
      <c r="E396" s="24">
        <v>6.6853439999999995E-5</v>
      </c>
      <c r="F396" s="25">
        <v>1.108838E-2</v>
      </c>
      <c r="H396" s="19">
        <v>131</v>
      </c>
      <c r="I396" s="32">
        <v>393</v>
      </c>
      <c r="J396" s="24">
        <v>1.050678E-4</v>
      </c>
      <c r="K396" s="24">
        <v>0.4277995</v>
      </c>
      <c r="L396" s="24">
        <v>5.7409530000000002E-5</v>
      </c>
      <c r="M396" s="25">
        <v>0.57203800000000005</v>
      </c>
      <c r="O396" s="19">
        <v>131</v>
      </c>
      <c r="P396" s="32">
        <v>393</v>
      </c>
      <c r="Q396" s="24">
        <v>2.316688E-7</v>
      </c>
      <c r="R396" s="24">
        <v>0.99990570000000001</v>
      </c>
      <c r="S396" s="24">
        <v>1.282551E-7</v>
      </c>
      <c r="T396" s="25">
        <v>9.3892919999999998E-5</v>
      </c>
      <c r="V396" s="153">
        <f t="shared" si="19"/>
        <v>0.98872610000000005</v>
      </c>
      <c r="W396" s="44">
        <f t="shared" si="20"/>
        <v>0.57203800000000005</v>
      </c>
      <c r="X396" s="154">
        <f t="shared" si="21"/>
        <v>0.99990570000000001</v>
      </c>
    </row>
    <row r="397" spans="1:24" x14ac:dyDescent="0.25">
      <c r="A397" s="19">
        <v>132</v>
      </c>
      <c r="B397" s="32">
        <v>394</v>
      </c>
      <c r="C397" s="24">
        <v>1.2393050000000001E-6</v>
      </c>
      <c r="D397" s="24">
        <v>0.9999941</v>
      </c>
      <c r="E397" s="24">
        <v>8.0074410000000001E-7</v>
      </c>
      <c r="F397" s="25">
        <v>3.824937E-6</v>
      </c>
      <c r="H397" s="19">
        <v>132</v>
      </c>
      <c r="I397" s="32">
        <v>394</v>
      </c>
      <c r="J397" s="24">
        <v>2.9910750000000002E-7</v>
      </c>
      <c r="K397" s="24">
        <v>0.99999859999999996</v>
      </c>
      <c r="L397" s="24">
        <v>1.9222710000000001E-7</v>
      </c>
      <c r="M397" s="25">
        <v>9.2953160000000002E-7</v>
      </c>
      <c r="O397" s="19">
        <v>132</v>
      </c>
      <c r="P397" s="32">
        <v>394</v>
      </c>
      <c r="Q397" s="24">
        <v>1.090701E-8</v>
      </c>
      <c r="R397" s="24">
        <v>1</v>
      </c>
      <c r="S397" s="24">
        <v>7.1093760000000001E-9</v>
      </c>
      <c r="T397" s="25">
        <v>3.4413229999999999E-8</v>
      </c>
      <c r="V397" s="153">
        <f t="shared" si="19"/>
        <v>0.9999941</v>
      </c>
      <c r="W397" s="44">
        <f t="shared" si="20"/>
        <v>0.99999859999999996</v>
      </c>
      <c r="X397" s="154">
        <f t="shared" si="21"/>
        <v>1</v>
      </c>
    </row>
    <row r="398" spans="1:24" x14ac:dyDescent="0.25">
      <c r="A398" s="19">
        <v>132</v>
      </c>
      <c r="B398" s="32">
        <v>395</v>
      </c>
      <c r="C398" s="24">
        <v>0.99997100000000005</v>
      </c>
      <c r="D398" s="24">
        <v>5.0756439999999997E-6</v>
      </c>
      <c r="E398" s="24">
        <v>2.1865259999999999E-5</v>
      </c>
      <c r="F398" s="25">
        <v>2.0573160000000002E-6</v>
      </c>
      <c r="H398" s="19">
        <v>132</v>
      </c>
      <c r="I398" s="32">
        <v>395</v>
      </c>
      <c r="J398" s="24">
        <v>0.99999320000000003</v>
      </c>
      <c r="K398" s="24">
        <v>1.2068179999999999E-6</v>
      </c>
      <c r="L398" s="24">
        <v>5.1293439999999997E-6</v>
      </c>
      <c r="M398" s="25">
        <v>4.8892599999999997E-7</v>
      </c>
      <c r="O398" s="19">
        <v>132</v>
      </c>
      <c r="P398" s="32">
        <v>395</v>
      </c>
      <c r="Q398" s="24">
        <v>0.99999970000000005</v>
      </c>
      <c r="R398" s="24">
        <v>4.7534790000000001E-8</v>
      </c>
      <c r="S398" s="24">
        <v>2.025675E-7</v>
      </c>
      <c r="T398" s="25">
        <v>1.770408E-8</v>
      </c>
      <c r="V398" s="153">
        <f t="shared" si="19"/>
        <v>0.99997100000000005</v>
      </c>
      <c r="W398" s="44">
        <f t="shared" si="20"/>
        <v>0.99999320000000003</v>
      </c>
      <c r="X398" s="154">
        <f t="shared" si="21"/>
        <v>0.99999970000000005</v>
      </c>
    </row>
    <row r="399" spans="1:24" x14ac:dyDescent="0.25">
      <c r="A399" s="19">
        <v>132</v>
      </c>
      <c r="B399" s="32">
        <v>396</v>
      </c>
      <c r="C399" s="24">
        <v>4.3908010000000001E-5</v>
      </c>
      <c r="D399" s="24">
        <v>1.4632969999999999E-3</v>
      </c>
      <c r="E399" s="24">
        <v>2.4156309999999998E-5</v>
      </c>
      <c r="F399" s="25">
        <v>0.99846860000000004</v>
      </c>
      <c r="H399" s="19">
        <v>132</v>
      </c>
      <c r="I399" s="32">
        <v>396</v>
      </c>
      <c r="J399" s="24">
        <v>9.7897399999999999E-6</v>
      </c>
      <c r="K399" s="24">
        <v>3.0323209999999999E-4</v>
      </c>
      <c r="L399" s="24">
        <v>5.3328470000000002E-6</v>
      </c>
      <c r="M399" s="25">
        <v>0.99968159999999995</v>
      </c>
      <c r="O399" s="19">
        <v>132</v>
      </c>
      <c r="P399" s="32">
        <v>396</v>
      </c>
      <c r="Q399" s="24">
        <v>3.5344099999999999E-7</v>
      </c>
      <c r="R399" s="24">
        <v>4.6017070000000002E-5</v>
      </c>
      <c r="S399" s="24">
        <v>1.9111760000000001E-7</v>
      </c>
      <c r="T399" s="25">
        <v>0.99995339999999999</v>
      </c>
      <c r="V399" s="153">
        <f t="shared" si="19"/>
        <v>0.99846860000000004</v>
      </c>
      <c r="W399" s="44">
        <f t="shared" si="20"/>
        <v>0.99968159999999995</v>
      </c>
      <c r="X399" s="154">
        <f t="shared" si="21"/>
        <v>0.99995339999999999</v>
      </c>
    </row>
    <row r="400" spans="1:24" x14ac:dyDescent="0.25">
      <c r="A400" s="19">
        <v>133</v>
      </c>
      <c r="B400" s="32">
        <v>397</v>
      </c>
      <c r="C400" s="24">
        <v>9.5188760000000006E-6</v>
      </c>
      <c r="D400" s="24">
        <v>1.4573889999999999E-6</v>
      </c>
      <c r="E400" s="24">
        <v>0.99998880000000001</v>
      </c>
      <c r="F400" s="25">
        <v>2.0610160000000001E-7</v>
      </c>
      <c r="H400" s="19">
        <v>133</v>
      </c>
      <c r="I400" s="32">
        <v>397</v>
      </c>
      <c r="J400" s="24">
        <v>2.3129030000000002E-6</v>
      </c>
      <c r="K400" s="24">
        <v>3.5176169999999999E-7</v>
      </c>
      <c r="L400" s="24">
        <v>0.99999729999999998</v>
      </c>
      <c r="M400" s="25">
        <v>4.810959E-8</v>
      </c>
      <c r="O400" s="19">
        <v>133</v>
      </c>
      <c r="P400" s="32">
        <v>397</v>
      </c>
      <c r="Q400" s="24">
        <v>8.9056619999999999E-8</v>
      </c>
      <c r="R400" s="24">
        <v>1.365351E-8</v>
      </c>
      <c r="S400" s="24">
        <v>0.99999990000000005</v>
      </c>
      <c r="T400" s="25">
        <v>1.528549E-9</v>
      </c>
      <c r="V400" s="153">
        <f t="shared" si="19"/>
        <v>0.99998880000000001</v>
      </c>
      <c r="W400" s="44">
        <f t="shared" si="20"/>
        <v>0.99999729999999998</v>
      </c>
      <c r="X400" s="154">
        <f t="shared" si="21"/>
        <v>0.99999990000000005</v>
      </c>
    </row>
    <row r="401" spans="1:24" x14ac:dyDescent="0.25">
      <c r="A401" s="19">
        <v>133</v>
      </c>
      <c r="B401" s="32">
        <v>398</v>
      </c>
      <c r="C401" s="24">
        <v>0.99997100000000005</v>
      </c>
      <c r="D401" s="24">
        <v>5.0756439999999997E-6</v>
      </c>
      <c r="E401" s="24">
        <v>2.1865259999999999E-5</v>
      </c>
      <c r="F401" s="25">
        <v>2.0573160000000002E-6</v>
      </c>
      <c r="H401" s="19">
        <v>133</v>
      </c>
      <c r="I401" s="32">
        <v>398</v>
      </c>
      <c r="J401" s="24">
        <v>0.99999320000000003</v>
      </c>
      <c r="K401" s="24">
        <v>1.2068179999999999E-6</v>
      </c>
      <c r="L401" s="24">
        <v>5.1293439999999997E-6</v>
      </c>
      <c r="M401" s="25">
        <v>4.8892599999999997E-7</v>
      </c>
      <c r="O401" s="19">
        <v>133</v>
      </c>
      <c r="P401" s="32">
        <v>398</v>
      </c>
      <c r="Q401" s="24">
        <v>0.99999970000000005</v>
      </c>
      <c r="R401" s="24">
        <v>4.7534790000000001E-8</v>
      </c>
      <c r="S401" s="24">
        <v>2.025675E-7</v>
      </c>
      <c r="T401" s="25">
        <v>1.770408E-8</v>
      </c>
      <c r="V401" s="153">
        <f t="shared" si="19"/>
        <v>0.99997100000000005</v>
      </c>
      <c r="W401" s="44">
        <f t="shared" si="20"/>
        <v>0.99999320000000003</v>
      </c>
      <c r="X401" s="154">
        <f t="shared" si="21"/>
        <v>0.99999970000000005</v>
      </c>
    </row>
    <row r="402" spans="1:24" x14ac:dyDescent="0.25">
      <c r="A402" s="19">
        <v>133</v>
      </c>
      <c r="B402" s="32">
        <v>399</v>
      </c>
      <c r="C402" s="24">
        <v>1.2740000000000001E-4</v>
      </c>
      <c r="D402" s="24">
        <v>0.91297269999999997</v>
      </c>
      <c r="E402" s="24">
        <v>7.0283770000000004E-5</v>
      </c>
      <c r="F402" s="25">
        <v>8.6829580000000003E-2</v>
      </c>
      <c r="H402" s="19">
        <v>133</v>
      </c>
      <c r="I402" s="32">
        <v>399</v>
      </c>
      <c r="J402" s="24">
        <v>2.805827E-5</v>
      </c>
      <c r="K402" s="24">
        <v>4.0169840000000004E-3</v>
      </c>
      <c r="L402" s="24">
        <v>1.5323850000000001E-5</v>
      </c>
      <c r="M402" s="25">
        <v>0.99593960000000004</v>
      </c>
      <c r="O402" s="19">
        <v>133</v>
      </c>
      <c r="P402" s="32">
        <v>399</v>
      </c>
      <c r="Q402" s="24">
        <v>3.550486E-7</v>
      </c>
      <c r="R402" s="24">
        <v>1.1993689999999999E-5</v>
      </c>
      <c r="S402" s="24">
        <v>1.9194969999999999E-7</v>
      </c>
      <c r="T402" s="25">
        <v>0.99998750000000003</v>
      </c>
      <c r="V402" s="153">
        <f t="shared" si="19"/>
        <v>0.91297269999999997</v>
      </c>
      <c r="W402" s="44">
        <f t="shared" si="20"/>
        <v>0.99593960000000004</v>
      </c>
      <c r="X402" s="154">
        <f t="shared" si="21"/>
        <v>0.99998750000000003</v>
      </c>
    </row>
    <row r="403" spans="1:24" x14ac:dyDescent="0.25">
      <c r="A403" s="19">
        <v>134</v>
      </c>
      <c r="B403" s="32">
        <v>400</v>
      </c>
      <c r="C403" s="24">
        <v>2.0773269999999999E-4</v>
      </c>
      <c r="D403" s="24">
        <v>6.5765110000000002E-4</v>
      </c>
      <c r="E403" s="24">
        <v>3.5140209999999999E-4</v>
      </c>
      <c r="F403" s="25">
        <v>0.99878319999999998</v>
      </c>
      <c r="H403" s="19">
        <v>134</v>
      </c>
      <c r="I403" s="32">
        <v>400</v>
      </c>
      <c r="J403" s="24">
        <v>3.8130659999999999E-3</v>
      </c>
      <c r="K403" s="24">
        <v>6.9851949999999996E-3</v>
      </c>
      <c r="L403" s="24">
        <v>0.12225809999999999</v>
      </c>
      <c r="M403" s="25">
        <v>0.86694360000000004</v>
      </c>
      <c r="O403" s="19">
        <v>134</v>
      </c>
      <c r="P403" s="32">
        <v>400</v>
      </c>
      <c r="Q403" s="24">
        <v>2.301019E-6</v>
      </c>
      <c r="R403" s="24">
        <v>3.618652E-7</v>
      </c>
      <c r="S403" s="24">
        <v>0.99999729999999998</v>
      </c>
      <c r="T403" s="25">
        <v>5.5737789999999998E-8</v>
      </c>
      <c r="V403" s="153">
        <f t="shared" si="19"/>
        <v>0.99878319999999998</v>
      </c>
      <c r="W403" s="44">
        <f t="shared" si="20"/>
        <v>0.86694360000000004</v>
      </c>
      <c r="X403" s="154">
        <f t="shared" si="21"/>
        <v>0.99999729999999998</v>
      </c>
    </row>
    <row r="404" spans="1:24" x14ac:dyDescent="0.25">
      <c r="A404" s="19">
        <v>134</v>
      </c>
      <c r="B404" s="32">
        <v>401</v>
      </c>
      <c r="C404" s="24">
        <v>1.404217E-4</v>
      </c>
      <c r="D404" s="24">
        <v>6.8532250000000001E-3</v>
      </c>
      <c r="E404" s="24">
        <v>4.3028180000000001E-5</v>
      </c>
      <c r="F404" s="25">
        <v>0.99296329999999999</v>
      </c>
      <c r="H404" s="19">
        <v>134</v>
      </c>
      <c r="I404" s="32">
        <v>401</v>
      </c>
      <c r="J404" s="24">
        <v>3.7316700000000001E-5</v>
      </c>
      <c r="K404" s="24">
        <v>0.9987703</v>
      </c>
      <c r="L404" s="24">
        <v>1.7761340000000002E-5</v>
      </c>
      <c r="M404" s="25">
        <v>1.1746199999999999E-3</v>
      </c>
      <c r="O404" s="19">
        <v>134</v>
      </c>
      <c r="P404" s="32">
        <v>401</v>
      </c>
      <c r="Q404" s="24">
        <v>2.3698779999999999E-7</v>
      </c>
      <c r="R404" s="24">
        <v>0.99999890000000002</v>
      </c>
      <c r="S404" s="24">
        <v>1.550243E-7</v>
      </c>
      <c r="T404" s="25">
        <v>7.3478969999999995E-7</v>
      </c>
      <c r="V404" s="153">
        <f t="shared" si="19"/>
        <v>0.99296329999999999</v>
      </c>
      <c r="W404" s="44">
        <f t="shared" si="20"/>
        <v>0.9987703</v>
      </c>
      <c r="X404" s="154">
        <f t="shared" si="21"/>
        <v>0.99999890000000002</v>
      </c>
    </row>
    <row r="405" spans="1:24" x14ac:dyDescent="0.25">
      <c r="A405" s="19">
        <v>134</v>
      </c>
      <c r="B405" s="32">
        <v>402</v>
      </c>
      <c r="C405" s="24">
        <v>9.3235680000000004E-5</v>
      </c>
      <c r="D405" s="24">
        <v>8.1352909999999994E-3</v>
      </c>
      <c r="E405" s="24">
        <v>5.1334140000000003E-5</v>
      </c>
      <c r="F405" s="25">
        <v>0.99172009999999999</v>
      </c>
      <c r="H405" s="19">
        <v>134</v>
      </c>
      <c r="I405" s="32">
        <v>402</v>
      </c>
      <c r="J405" s="24">
        <v>1.581223E-5</v>
      </c>
      <c r="K405" s="24">
        <v>4.4701650000000001E-4</v>
      </c>
      <c r="L405" s="24">
        <v>8.6164719999999997E-6</v>
      </c>
      <c r="M405" s="25">
        <v>0.99952859999999999</v>
      </c>
      <c r="O405" s="19">
        <v>134</v>
      </c>
      <c r="P405" s="32">
        <v>402</v>
      </c>
      <c r="Q405" s="24">
        <v>5.2678919999999998E-7</v>
      </c>
      <c r="R405" s="24">
        <v>1.757906E-5</v>
      </c>
      <c r="S405" s="24">
        <v>2.8501220000000002E-7</v>
      </c>
      <c r="T405" s="25">
        <v>0.99998160000000003</v>
      </c>
      <c r="V405" s="153">
        <f t="shared" si="19"/>
        <v>0.99172009999999999</v>
      </c>
      <c r="W405" s="44">
        <f t="shared" si="20"/>
        <v>0.99952859999999999</v>
      </c>
      <c r="X405" s="154">
        <f t="shared" si="21"/>
        <v>0.99998160000000003</v>
      </c>
    </row>
    <row r="406" spans="1:24" x14ac:dyDescent="0.25">
      <c r="A406" s="19">
        <v>135</v>
      </c>
      <c r="B406" s="32">
        <v>403</v>
      </c>
      <c r="C406" s="24">
        <v>9.5188760000000006E-6</v>
      </c>
      <c r="D406" s="24">
        <v>1.4573889999999999E-6</v>
      </c>
      <c r="E406" s="24">
        <v>0.99998880000000001</v>
      </c>
      <c r="F406" s="25">
        <v>2.0610160000000001E-7</v>
      </c>
      <c r="H406" s="19">
        <v>135</v>
      </c>
      <c r="I406" s="32">
        <v>403</v>
      </c>
      <c r="J406" s="24">
        <v>2.3129030000000002E-6</v>
      </c>
      <c r="K406" s="24">
        <v>3.5176169999999999E-7</v>
      </c>
      <c r="L406" s="24">
        <v>0.99999729999999998</v>
      </c>
      <c r="M406" s="25">
        <v>4.810959E-8</v>
      </c>
      <c r="O406" s="19">
        <v>135</v>
      </c>
      <c r="P406" s="32">
        <v>403</v>
      </c>
      <c r="Q406" s="24">
        <v>8.9056619999999999E-8</v>
      </c>
      <c r="R406" s="24">
        <v>1.365351E-8</v>
      </c>
      <c r="S406" s="24">
        <v>0.99999990000000005</v>
      </c>
      <c r="T406" s="25">
        <v>1.528549E-9</v>
      </c>
      <c r="V406" s="153">
        <f t="shared" si="19"/>
        <v>0.99998880000000001</v>
      </c>
      <c r="W406" s="44">
        <f t="shared" si="20"/>
        <v>0.99999729999999998</v>
      </c>
      <c r="X406" s="154">
        <f t="shared" si="21"/>
        <v>0.99999990000000005</v>
      </c>
    </row>
    <row r="407" spans="1:24" x14ac:dyDescent="0.25">
      <c r="A407" s="19">
        <v>135</v>
      </c>
      <c r="B407" s="32">
        <v>404</v>
      </c>
      <c r="C407" s="24">
        <v>0.99997100000000005</v>
      </c>
      <c r="D407" s="24">
        <v>5.0756439999999997E-6</v>
      </c>
      <c r="E407" s="24">
        <v>2.1865259999999999E-5</v>
      </c>
      <c r="F407" s="25">
        <v>2.0573160000000002E-6</v>
      </c>
      <c r="H407" s="19">
        <v>135</v>
      </c>
      <c r="I407" s="32">
        <v>404</v>
      </c>
      <c r="J407" s="24">
        <v>0.99999320000000003</v>
      </c>
      <c r="K407" s="24">
        <v>1.2068179999999999E-6</v>
      </c>
      <c r="L407" s="24">
        <v>5.1293439999999997E-6</v>
      </c>
      <c r="M407" s="25">
        <v>4.8892599999999997E-7</v>
      </c>
      <c r="O407" s="19">
        <v>135</v>
      </c>
      <c r="P407" s="32">
        <v>404</v>
      </c>
      <c r="Q407" s="24">
        <v>0.99999970000000005</v>
      </c>
      <c r="R407" s="24">
        <v>4.7534790000000001E-8</v>
      </c>
      <c r="S407" s="24">
        <v>2.025675E-7</v>
      </c>
      <c r="T407" s="25">
        <v>1.770408E-8</v>
      </c>
      <c r="V407" s="153">
        <f t="shared" si="19"/>
        <v>0.99997100000000005</v>
      </c>
      <c r="W407" s="44">
        <f t="shared" si="20"/>
        <v>0.99999320000000003</v>
      </c>
      <c r="X407" s="154">
        <f t="shared" si="21"/>
        <v>0.99999970000000005</v>
      </c>
    </row>
    <row r="408" spans="1:24" x14ac:dyDescent="0.25">
      <c r="A408" s="19">
        <v>135</v>
      </c>
      <c r="B408" s="32">
        <v>405</v>
      </c>
      <c r="C408" s="24">
        <v>1.18936E-3</v>
      </c>
      <c r="D408" s="24">
        <v>1.2247329999999999E-5</v>
      </c>
      <c r="E408" s="24">
        <v>0.99877470000000002</v>
      </c>
      <c r="F408" s="25">
        <v>2.366576E-5</v>
      </c>
      <c r="H408" s="19">
        <v>135</v>
      </c>
      <c r="I408" s="32">
        <v>405</v>
      </c>
      <c r="J408" s="24">
        <v>3.5740329999999999E-3</v>
      </c>
      <c r="K408" s="24">
        <v>5.8679030000000001E-6</v>
      </c>
      <c r="L408" s="24">
        <v>0.99640879999999998</v>
      </c>
      <c r="M408" s="25">
        <v>1.130494E-5</v>
      </c>
      <c r="O408" s="19">
        <v>135</v>
      </c>
      <c r="P408" s="32">
        <v>405</v>
      </c>
      <c r="Q408" s="24">
        <v>5.3990070000000003E-6</v>
      </c>
      <c r="R408" s="24">
        <v>6.7546300000000004E-8</v>
      </c>
      <c r="S408" s="24">
        <v>0.99999439999999995</v>
      </c>
      <c r="T408" s="25">
        <v>1.291877E-7</v>
      </c>
      <c r="V408" s="153">
        <f t="shared" si="19"/>
        <v>0.99877470000000002</v>
      </c>
      <c r="W408" s="44">
        <f t="shared" si="20"/>
        <v>0.99640879999999998</v>
      </c>
      <c r="X408" s="154">
        <f t="shared" si="21"/>
        <v>0.99999439999999995</v>
      </c>
    </row>
    <row r="409" spans="1:24" x14ac:dyDescent="0.25">
      <c r="A409" s="19">
        <v>136</v>
      </c>
      <c r="B409" s="32">
        <v>406</v>
      </c>
      <c r="C409" s="24">
        <v>9.5188760000000006E-6</v>
      </c>
      <c r="D409" s="24">
        <v>1.4573889999999999E-6</v>
      </c>
      <c r="E409" s="24">
        <v>0.99998880000000001</v>
      </c>
      <c r="F409" s="25">
        <v>2.0610160000000001E-7</v>
      </c>
      <c r="H409" s="19">
        <v>136</v>
      </c>
      <c r="I409" s="32">
        <v>406</v>
      </c>
      <c r="J409" s="24">
        <v>2.3129030000000002E-6</v>
      </c>
      <c r="K409" s="24">
        <v>3.5176169999999999E-7</v>
      </c>
      <c r="L409" s="24">
        <v>0.99999729999999998</v>
      </c>
      <c r="M409" s="25">
        <v>4.810959E-8</v>
      </c>
      <c r="O409" s="19">
        <v>136</v>
      </c>
      <c r="P409" s="32">
        <v>406</v>
      </c>
      <c r="Q409" s="24">
        <v>8.9056619999999999E-8</v>
      </c>
      <c r="R409" s="24">
        <v>1.365351E-8</v>
      </c>
      <c r="S409" s="24">
        <v>0.99999990000000005</v>
      </c>
      <c r="T409" s="25">
        <v>1.528549E-9</v>
      </c>
      <c r="V409" s="153">
        <f t="shared" si="19"/>
        <v>0.99998880000000001</v>
      </c>
      <c r="W409" s="44">
        <f t="shared" si="20"/>
        <v>0.99999729999999998</v>
      </c>
      <c r="X409" s="154">
        <f t="shared" si="21"/>
        <v>0.99999990000000005</v>
      </c>
    </row>
    <row r="410" spans="1:24" x14ac:dyDescent="0.25">
      <c r="A410" s="19">
        <v>136</v>
      </c>
      <c r="B410" s="32">
        <v>407</v>
      </c>
      <c r="C410" s="24">
        <v>4.0004099999999999E-5</v>
      </c>
      <c r="D410" s="24">
        <v>6.1444220000000002E-6</v>
      </c>
      <c r="E410" s="24">
        <v>0.99995290000000003</v>
      </c>
      <c r="F410" s="25">
        <v>9.1035660000000001E-7</v>
      </c>
      <c r="H410" s="19">
        <v>136</v>
      </c>
      <c r="I410" s="32">
        <v>407</v>
      </c>
      <c r="J410" s="24">
        <v>1.1943029999999999E-5</v>
      </c>
      <c r="K410" s="24">
        <v>1.4764570000000001E-6</v>
      </c>
      <c r="L410" s="24">
        <v>0.99998640000000005</v>
      </c>
      <c r="M410" s="25">
        <v>2.104528E-7</v>
      </c>
      <c r="O410" s="19">
        <v>136</v>
      </c>
      <c r="P410" s="32">
        <v>407</v>
      </c>
      <c r="Q410" s="24">
        <v>3.6425279999999999E-7</v>
      </c>
      <c r="R410" s="24">
        <v>5.5953019999999998E-8</v>
      </c>
      <c r="S410" s="24">
        <v>0.99999959999999999</v>
      </c>
      <c r="T410" s="25">
        <v>6.337558E-9</v>
      </c>
      <c r="V410" s="153">
        <f t="shared" si="19"/>
        <v>0.99995290000000003</v>
      </c>
      <c r="W410" s="44">
        <f t="shared" si="20"/>
        <v>0.99998640000000005</v>
      </c>
      <c r="X410" s="154">
        <f t="shared" si="21"/>
        <v>0.99999959999999999</v>
      </c>
    </row>
    <row r="411" spans="1:24" x14ac:dyDescent="0.25">
      <c r="A411" s="19">
        <v>136</v>
      </c>
      <c r="B411" s="32">
        <v>408</v>
      </c>
      <c r="C411" s="24">
        <v>1.8461129999999999E-4</v>
      </c>
      <c r="D411" s="24">
        <v>2.6712730000000001E-2</v>
      </c>
      <c r="E411" s="24">
        <v>1.016964E-4</v>
      </c>
      <c r="F411" s="25">
        <v>0.973001</v>
      </c>
      <c r="H411" s="19">
        <v>136</v>
      </c>
      <c r="I411" s="32">
        <v>408</v>
      </c>
      <c r="J411" s="24">
        <v>7.667528E-5</v>
      </c>
      <c r="K411" s="24">
        <v>0.78508639999999996</v>
      </c>
      <c r="L411" s="24">
        <v>4.1852189999999998E-5</v>
      </c>
      <c r="M411" s="25">
        <v>0.21479509999999999</v>
      </c>
      <c r="O411" s="19">
        <v>136</v>
      </c>
      <c r="P411" s="32">
        <v>408</v>
      </c>
      <c r="Q411" s="24">
        <v>8.6328280000000003E-7</v>
      </c>
      <c r="R411" s="24">
        <v>5.305517E-4</v>
      </c>
      <c r="S411" s="24">
        <v>4.6716379999999998E-7</v>
      </c>
      <c r="T411" s="25">
        <v>0.99946809999999997</v>
      </c>
      <c r="V411" s="153">
        <f t="shared" si="19"/>
        <v>0.973001</v>
      </c>
      <c r="W411" s="44">
        <f t="shared" si="20"/>
        <v>0.78508639999999996</v>
      </c>
      <c r="X411" s="154">
        <f t="shared" si="21"/>
        <v>0.99946809999999997</v>
      </c>
    </row>
    <row r="412" spans="1:24" x14ac:dyDescent="0.25">
      <c r="A412" s="19">
        <v>137</v>
      </c>
      <c r="B412" s="32">
        <v>409</v>
      </c>
      <c r="C412" s="24">
        <v>9.0366909999999995E-2</v>
      </c>
      <c r="D412" s="24">
        <v>9.7127140000000001E-2</v>
      </c>
      <c r="E412" s="24">
        <v>0.80862069999999997</v>
      </c>
      <c r="F412" s="25">
        <v>3.8852219999999998E-3</v>
      </c>
      <c r="H412" s="19">
        <v>137</v>
      </c>
      <c r="I412" s="32">
        <v>409</v>
      </c>
      <c r="J412" s="24">
        <v>0.97557839999999996</v>
      </c>
      <c r="K412" s="24">
        <v>2.210353E-3</v>
      </c>
      <c r="L412" s="24">
        <v>7.0949480000000002E-3</v>
      </c>
      <c r="M412" s="25">
        <v>1.5116289999999999E-2</v>
      </c>
      <c r="O412" s="19">
        <v>137</v>
      </c>
      <c r="P412" s="32">
        <v>409</v>
      </c>
      <c r="Q412" s="24">
        <v>0.16024740000000001</v>
      </c>
      <c r="R412" s="24">
        <v>3.1538989999999999E-4</v>
      </c>
      <c r="S412" s="24">
        <v>6.026791E-5</v>
      </c>
      <c r="T412" s="25">
        <v>0.83937689999999998</v>
      </c>
      <c r="V412" s="153">
        <f t="shared" si="19"/>
        <v>0.80862069999999997</v>
      </c>
      <c r="W412" s="44">
        <f t="shared" si="20"/>
        <v>0.97557839999999996</v>
      </c>
      <c r="X412" s="154">
        <f t="shared" si="21"/>
        <v>0.83937689999999998</v>
      </c>
    </row>
    <row r="413" spans="1:24" x14ac:dyDescent="0.25">
      <c r="A413" s="19">
        <v>137</v>
      </c>
      <c r="B413" s="32">
        <v>410</v>
      </c>
      <c r="C413" s="24">
        <v>1.0918919999999999E-5</v>
      </c>
      <c r="D413" s="24">
        <v>3.7009860000000001E-4</v>
      </c>
      <c r="E413" s="24">
        <v>2.6219779999999999E-6</v>
      </c>
      <c r="F413" s="25">
        <v>0.99961639999999996</v>
      </c>
      <c r="H413" s="19">
        <v>137</v>
      </c>
      <c r="I413" s="32">
        <v>410</v>
      </c>
      <c r="J413" s="24">
        <v>2.1511449999999998E-6</v>
      </c>
      <c r="K413" s="24">
        <v>1.6396509999999999E-5</v>
      </c>
      <c r="L413" s="24">
        <v>4.8819229999999996E-7</v>
      </c>
      <c r="M413" s="25">
        <v>0.99998100000000001</v>
      </c>
      <c r="O413" s="19">
        <v>137</v>
      </c>
      <c r="P413" s="32">
        <v>410</v>
      </c>
      <c r="Q413" s="24">
        <v>7.9698470000000001E-8</v>
      </c>
      <c r="R413" s="24">
        <v>6.5693380000000001E-7</v>
      </c>
      <c r="S413" s="24">
        <v>1.5955559999999999E-8</v>
      </c>
      <c r="T413" s="25">
        <v>0.99999919999999998</v>
      </c>
      <c r="V413" s="153">
        <f t="shared" si="19"/>
        <v>0.99961639999999996</v>
      </c>
      <c r="W413" s="44">
        <f t="shared" si="20"/>
        <v>0.99998100000000001</v>
      </c>
      <c r="X413" s="154">
        <f t="shared" si="21"/>
        <v>0.99999919999999998</v>
      </c>
    </row>
    <row r="414" spans="1:24" x14ac:dyDescent="0.25">
      <c r="A414" s="19">
        <v>137</v>
      </c>
      <c r="B414" s="32">
        <v>411</v>
      </c>
      <c r="C414" s="24">
        <v>6.3795080000000003E-4</v>
      </c>
      <c r="D414" s="24">
        <v>0.99299769999999998</v>
      </c>
      <c r="E414" s="24">
        <v>2.3349040000000001E-3</v>
      </c>
      <c r="F414" s="25">
        <v>4.0294390000000001E-3</v>
      </c>
      <c r="H414" s="19">
        <v>137</v>
      </c>
      <c r="I414" s="32">
        <v>411</v>
      </c>
      <c r="J414" s="24">
        <v>5.1492629999999996E-4</v>
      </c>
      <c r="K414" s="24">
        <v>4.166207E-4</v>
      </c>
      <c r="L414" s="24">
        <v>0.99892809999999999</v>
      </c>
      <c r="M414" s="25">
        <v>1.403764E-4</v>
      </c>
      <c r="O414" s="19">
        <v>137</v>
      </c>
      <c r="P414" s="32">
        <v>411</v>
      </c>
      <c r="Q414" s="24">
        <v>3.368031E-6</v>
      </c>
      <c r="R414" s="24">
        <v>4.20497E-8</v>
      </c>
      <c r="S414" s="24">
        <v>0.99999649999999995</v>
      </c>
      <c r="T414" s="25">
        <v>8.0591440000000005E-8</v>
      </c>
      <c r="V414" s="153">
        <f t="shared" si="19"/>
        <v>0.99299769999999998</v>
      </c>
      <c r="W414" s="44">
        <f t="shared" si="20"/>
        <v>0.99892809999999999</v>
      </c>
      <c r="X414" s="154">
        <f t="shared" si="21"/>
        <v>0.99999649999999995</v>
      </c>
    </row>
    <row r="415" spans="1:24" x14ac:dyDescent="0.25">
      <c r="A415" s="19">
        <v>138</v>
      </c>
      <c r="B415" s="32">
        <v>412</v>
      </c>
      <c r="C415" s="24">
        <v>2.2899860000000001E-6</v>
      </c>
      <c r="D415" s="24">
        <v>1.7096110000000001E-5</v>
      </c>
      <c r="E415" s="24">
        <v>5.2474119999999998E-7</v>
      </c>
      <c r="F415" s="25">
        <v>0.99998010000000004</v>
      </c>
      <c r="H415" s="19">
        <v>138</v>
      </c>
      <c r="I415" s="32">
        <v>412</v>
      </c>
      <c r="J415" s="24">
        <v>5.577822E-7</v>
      </c>
      <c r="K415" s="24">
        <v>4.1663079999999996E-6</v>
      </c>
      <c r="L415" s="24">
        <v>1.2456819999999999E-7</v>
      </c>
      <c r="M415" s="25">
        <v>0.99999519999999997</v>
      </c>
      <c r="O415" s="19">
        <v>138</v>
      </c>
      <c r="P415" s="32">
        <v>412</v>
      </c>
      <c r="Q415" s="24">
        <v>2.1033679999999999E-8</v>
      </c>
      <c r="R415" s="24">
        <v>1.7444709999999999E-7</v>
      </c>
      <c r="S415" s="24">
        <v>4.191908E-9</v>
      </c>
      <c r="T415" s="25">
        <v>0.99999979999999999</v>
      </c>
      <c r="V415" s="153">
        <f t="shared" si="19"/>
        <v>0.99998010000000004</v>
      </c>
      <c r="W415" s="44">
        <f t="shared" si="20"/>
        <v>0.99999519999999997</v>
      </c>
      <c r="X415" s="154">
        <f t="shared" si="21"/>
        <v>0.99999979999999999</v>
      </c>
    </row>
    <row r="416" spans="1:24" x14ac:dyDescent="0.25">
      <c r="A416" s="19">
        <v>138</v>
      </c>
      <c r="B416" s="32">
        <v>413</v>
      </c>
      <c r="C416" s="24">
        <v>1.2393050000000001E-6</v>
      </c>
      <c r="D416" s="24">
        <v>0.9999941</v>
      </c>
      <c r="E416" s="24">
        <v>8.0074410000000001E-7</v>
      </c>
      <c r="F416" s="25">
        <v>3.824937E-6</v>
      </c>
      <c r="H416" s="19">
        <v>138</v>
      </c>
      <c r="I416" s="32">
        <v>413</v>
      </c>
      <c r="J416" s="24">
        <v>2.9910750000000002E-7</v>
      </c>
      <c r="K416" s="24">
        <v>0.99999859999999996</v>
      </c>
      <c r="L416" s="24">
        <v>1.9222710000000001E-7</v>
      </c>
      <c r="M416" s="25">
        <v>9.2953160000000002E-7</v>
      </c>
      <c r="O416" s="19">
        <v>138</v>
      </c>
      <c r="P416" s="32">
        <v>413</v>
      </c>
      <c r="Q416" s="24">
        <v>1.090701E-8</v>
      </c>
      <c r="R416" s="24">
        <v>1</v>
      </c>
      <c r="S416" s="24">
        <v>7.1093760000000001E-9</v>
      </c>
      <c r="T416" s="25">
        <v>3.4413229999999999E-8</v>
      </c>
      <c r="V416" s="153">
        <f t="shared" si="19"/>
        <v>0.9999941</v>
      </c>
      <c r="W416" s="44">
        <f t="shared" si="20"/>
        <v>0.99999859999999996</v>
      </c>
      <c r="X416" s="154">
        <f t="shared" si="21"/>
        <v>1</v>
      </c>
    </row>
    <row r="417" spans="1:24" x14ac:dyDescent="0.25">
      <c r="A417" s="19">
        <v>138</v>
      </c>
      <c r="B417" s="32">
        <v>414</v>
      </c>
      <c r="C417" s="24">
        <v>2.8082269999999998E-4</v>
      </c>
      <c r="D417" s="24">
        <v>0.96879559999999998</v>
      </c>
      <c r="E417" s="24">
        <v>8.9453110000000007E-5</v>
      </c>
      <c r="F417" s="25">
        <v>3.0834110000000001E-2</v>
      </c>
      <c r="H417" s="19">
        <v>138</v>
      </c>
      <c r="I417" s="32">
        <v>414</v>
      </c>
      <c r="J417" s="24">
        <v>4.6747570000000004E-6</v>
      </c>
      <c r="K417" s="24">
        <v>0.99970510000000001</v>
      </c>
      <c r="L417" s="24">
        <v>2.547899E-6</v>
      </c>
      <c r="M417" s="25">
        <v>2.8769210000000002E-4</v>
      </c>
      <c r="O417" s="19">
        <v>138</v>
      </c>
      <c r="P417" s="32">
        <v>414</v>
      </c>
      <c r="Q417" s="24">
        <v>1.1006709999999999E-7</v>
      </c>
      <c r="R417" s="24">
        <v>0.99999280000000002</v>
      </c>
      <c r="S417" s="24">
        <v>6.1098210000000003E-8</v>
      </c>
      <c r="T417" s="25">
        <v>7.0751170000000001E-6</v>
      </c>
      <c r="V417" s="153">
        <f t="shared" si="19"/>
        <v>0.96879559999999998</v>
      </c>
      <c r="W417" s="44">
        <f t="shared" si="20"/>
        <v>0.99970510000000001</v>
      </c>
      <c r="X417" s="154">
        <f t="shared" si="21"/>
        <v>0.99999280000000002</v>
      </c>
    </row>
    <row r="418" spans="1:24" x14ac:dyDescent="0.25">
      <c r="A418" s="19">
        <v>139</v>
      </c>
      <c r="B418" s="32">
        <v>415</v>
      </c>
      <c r="C418" s="24">
        <v>8.8883120000000004E-6</v>
      </c>
      <c r="D418" s="24">
        <v>6.5095800000000001E-5</v>
      </c>
      <c r="E418" s="24">
        <v>2.069453E-6</v>
      </c>
      <c r="F418" s="25">
        <v>0.99992389999999998</v>
      </c>
      <c r="H418" s="19">
        <v>139</v>
      </c>
      <c r="I418" s="32">
        <v>415</v>
      </c>
      <c r="J418" s="24">
        <v>2.143449E-6</v>
      </c>
      <c r="K418" s="24">
        <v>1.5789219999999999E-5</v>
      </c>
      <c r="L418" s="24">
        <v>4.8502779999999996E-7</v>
      </c>
      <c r="M418" s="25">
        <v>0.99998160000000003</v>
      </c>
      <c r="O418" s="19">
        <v>139</v>
      </c>
      <c r="P418" s="32">
        <v>415</v>
      </c>
      <c r="Q418" s="24">
        <v>8.0136959999999999E-8</v>
      </c>
      <c r="R418" s="24">
        <v>6.6082179999999998E-7</v>
      </c>
      <c r="S418" s="24">
        <v>1.604469E-8</v>
      </c>
      <c r="T418" s="25">
        <v>0.99999919999999998</v>
      </c>
      <c r="V418" s="153">
        <f t="shared" si="19"/>
        <v>0.99992389999999998</v>
      </c>
      <c r="W418" s="44">
        <f t="shared" si="20"/>
        <v>0.99998160000000003</v>
      </c>
      <c r="X418" s="154">
        <f t="shared" si="21"/>
        <v>0.99999919999999998</v>
      </c>
    </row>
    <row r="419" spans="1:24" x14ac:dyDescent="0.25">
      <c r="A419" s="19">
        <v>139</v>
      </c>
      <c r="B419" s="32">
        <v>416</v>
      </c>
      <c r="C419" s="24">
        <v>0.99988149999999998</v>
      </c>
      <c r="D419" s="24">
        <v>2.0737199999999999E-5</v>
      </c>
      <c r="E419" s="24">
        <v>8.9221429999999995E-5</v>
      </c>
      <c r="F419" s="25">
        <v>8.5339990000000006E-6</v>
      </c>
      <c r="H419" s="19">
        <v>139</v>
      </c>
      <c r="I419" s="32">
        <v>416</v>
      </c>
      <c r="J419" s="24">
        <v>0.99997259999999999</v>
      </c>
      <c r="K419" s="24">
        <v>4.8581699999999999E-6</v>
      </c>
      <c r="L419" s="24">
        <v>2.05493E-5</v>
      </c>
      <c r="M419" s="25">
        <v>1.996269E-6</v>
      </c>
      <c r="O419" s="19">
        <v>139</v>
      </c>
      <c r="P419" s="32">
        <v>416</v>
      </c>
      <c r="Q419" s="24">
        <v>0.99999890000000002</v>
      </c>
      <c r="R419" s="24">
        <v>1.9030200000000001E-7</v>
      </c>
      <c r="S419" s="24">
        <v>8.1049899999999998E-7</v>
      </c>
      <c r="T419" s="25">
        <v>7.1268910000000006E-8</v>
      </c>
      <c r="V419" s="153">
        <f t="shared" si="19"/>
        <v>0.99988149999999998</v>
      </c>
      <c r="W419" s="44">
        <f t="shared" si="20"/>
        <v>0.99997259999999999</v>
      </c>
      <c r="X419" s="154">
        <f t="shared" si="21"/>
        <v>0.99999890000000002</v>
      </c>
    </row>
    <row r="420" spans="1:24" x14ac:dyDescent="0.25">
      <c r="A420" s="19">
        <v>139</v>
      </c>
      <c r="B420" s="32">
        <v>417</v>
      </c>
      <c r="C420" s="24">
        <v>1.614586E-4</v>
      </c>
      <c r="D420" s="24">
        <v>0.63496209999999997</v>
      </c>
      <c r="E420" s="24">
        <v>8.8857799999999995E-5</v>
      </c>
      <c r="F420" s="25">
        <v>0.36478759999999999</v>
      </c>
      <c r="H420" s="19">
        <v>139</v>
      </c>
      <c r="I420" s="32">
        <v>417</v>
      </c>
      <c r="J420" s="24">
        <v>4.3559299999999996E-6</v>
      </c>
      <c r="K420" s="24">
        <v>0.99919290000000005</v>
      </c>
      <c r="L420" s="24">
        <v>2.3926510000000001E-6</v>
      </c>
      <c r="M420" s="25">
        <v>8.0033909999999999E-4</v>
      </c>
      <c r="O420" s="19">
        <v>139</v>
      </c>
      <c r="P420" s="32">
        <v>417</v>
      </c>
      <c r="Q420" s="24">
        <v>4.047418E-8</v>
      </c>
      <c r="R420" s="24">
        <v>0.99999729999999998</v>
      </c>
      <c r="S420" s="24">
        <v>2.2429009999999998E-8</v>
      </c>
      <c r="T420" s="25">
        <v>2.6316220000000001E-6</v>
      </c>
      <c r="V420" s="153">
        <f t="shared" si="19"/>
        <v>0.63496209999999997</v>
      </c>
      <c r="W420" s="44">
        <f t="shared" si="20"/>
        <v>0.99919290000000005</v>
      </c>
      <c r="X420" s="154">
        <f t="shared" si="21"/>
        <v>0.99999729999999998</v>
      </c>
    </row>
    <row r="421" spans="1:24" x14ac:dyDescent="0.25">
      <c r="A421" s="19">
        <v>140</v>
      </c>
      <c r="B421" s="32">
        <v>418</v>
      </c>
      <c r="C421" s="24">
        <v>3.2448630000000002E-3</v>
      </c>
      <c r="D421" s="24">
        <v>6.1426449999999995E-5</v>
      </c>
      <c r="E421" s="24">
        <v>0.99668190000000001</v>
      </c>
      <c r="F421" s="25">
        <v>1.177215E-5</v>
      </c>
      <c r="H421" s="19">
        <v>140</v>
      </c>
      <c r="I421" s="32">
        <v>418</v>
      </c>
      <c r="J421" s="24">
        <v>0.99876129999999996</v>
      </c>
      <c r="K421" s="24">
        <v>2.2840059999999999E-5</v>
      </c>
      <c r="L421" s="24">
        <v>1.2091129999999999E-3</v>
      </c>
      <c r="M421" s="25">
        <v>6.7071730000000002E-6</v>
      </c>
      <c r="O421" s="19">
        <v>140</v>
      </c>
      <c r="P421" s="32">
        <v>418</v>
      </c>
      <c r="Q421" s="24">
        <v>0.99999910000000003</v>
      </c>
      <c r="R421" s="24">
        <v>1.5120019999999999E-7</v>
      </c>
      <c r="S421" s="24">
        <v>6.4379850000000005E-7</v>
      </c>
      <c r="T421" s="25">
        <v>5.7247640000000002E-8</v>
      </c>
      <c r="V421" s="153">
        <f t="shared" si="19"/>
        <v>0.99668190000000001</v>
      </c>
      <c r="W421" s="44">
        <f t="shared" si="20"/>
        <v>0.99876129999999996</v>
      </c>
      <c r="X421" s="154">
        <f t="shared" si="21"/>
        <v>0.99999910000000003</v>
      </c>
    </row>
    <row r="422" spans="1:24" x14ac:dyDescent="0.25">
      <c r="A422" s="19">
        <v>140</v>
      </c>
      <c r="B422" s="32">
        <v>419</v>
      </c>
      <c r="C422" s="24">
        <v>8.8010529999999992E-6</v>
      </c>
      <c r="D422" s="24">
        <v>6.4462789999999995E-5</v>
      </c>
      <c r="E422" s="24">
        <v>2.048578E-6</v>
      </c>
      <c r="F422" s="25">
        <v>0.9999247</v>
      </c>
      <c r="H422" s="19">
        <v>140</v>
      </c>
      <c r="I422" s="32">
        <v>419</v>
      </c>
      <c r="J422" s="24">
        <v>2.1261829999999998E-6</v>
      </c>
      <c r="K422" s="24">
        <v>1.6945989999999999E-5</v>
      </c>
      <c r="L422" s="24">
        <v>4.8132060000000003E-7</v>
      </c>
      <c r="M422" s="25">
        <v>0.99998039999999999</v>
      </c>
      <c r="O422" s="19">
        <v>140</v>
      </c>
      <c r="P422" s="32">
        <v>419</v>
      </c>
      <c r="Q422" s="24">
        <v>9.1164259999999998E-8</v>
      </c>
      <c r="R422" s="24">
        <v>5.904716E-6</v>
      </c>
      <c r="S422" s="24">
        <v>1.8774730000000001E-8</v>
      </c>
      <c r="T422" s="25">
        <v>0.99999400000000005</v>
      </c>
      <c r="V422" s="153">
        <f t="shared" si="19"/>
        <v>0.9999247</v>
      </c>
      <c r="W422" s="44">
        <f t="shared" si="20"/>
        <v>0.99998039999999999</v>
      </c>
      <c r="X422" s="154">
        <f t="shared" si="21"/>
        <v>0.99999400000000005</v>
      </c>
    </row>
    <row r="423" spans="1:24" x14ac:dyDescent="0.25">
      <c r="A423" s="19">
        <v>140</v>
      </c>
      <c r="B423" s="32">
        <v>420</v>
      </c>
      <c r="C423" s="24">
        <v>1.5918700000000001E-2</v>
      </c>
      <c r="D423" s="24">
        <v>8.1926040000000004E-5</v>
      </c>
      <c r="E423" s="24">
        <v>0.98384579999999999</v>
      </c>
      <c r="F423" s="25">
        <v>1.5361779999999999E-4</v>
      </c>
      <c r="H423" s="19">
        <v>140</v>
      </c>
      <c r="I423" s="32">
        <v>420</v>
      </c>
      <c r="J423" s="24">
        <v>0.99517690000000003</v>
      </c>
      <c r="K423" s="24">
        <v>2.7793310000000001E-5</v>
      </c>
      <c r="L423" s="24">
        <v>4.7412920000000002E-3</v>
      </c>
      <c r="M423" s="25">
        <v>5.3970449999999998E-5</v>
      </c>
      <c r="O423" s="19">
        <v>140</v>
      </c>
      <c r="P423" s="32">
        <v>420</v>
      </c>
      <c r="Q423" s="24">
        <v>0.99998480000000001</v>
      </c>
      <c r="R423" s="24">
        <v>3.1619840000000001E-7</v>
      </c>
      <c r="S423" s="24">
        <v>1.4273589999999999E-5</v>
      </c>
      <c r="T423" s="25">
        <v>6.2107229999999997E-7</v>
      </c>
      <c r="V423" s="153">
        <f t="shared" si="19"/>
        <v>0.98384579999999999</v>
      </c>
      <c r="W423" s="44">
        <f t="shared" si="20"/>
        <v>0.99517690000000003</v>
      </c>
      <c r="X423" s="154">
        <f t="shared" si="21"/>
        <v>0.99998480000000001</v>
      </c>
    </row>
    <row r="424" spans="1:24" x14ac:dyDescent="0.25">
      <c r="A424" s="19">
        <v>141</v>
      </c>
      <c r="B424" s="32">
        <v>421</v>
      </c>
      <c r="C424" s="24">
        <v>2.2899860000000001E-6</v>
      </c>
      <c r="D424" s="24">
        <v>1.7096110000000001E-5</v>
      </c>
      <c r="E424" s="24">
        <v>5.2474119999999998E-7</v>
      </c>
      <c r="F424" s="25">
        <v>0.99998010000000004</v>
      </c>
      <c r="H424" s="19">
        <v>141</v>
      </c>
      <c r="I424" s="32">
        <v>421</v>
      </c>
      <c r="J424" s="24">
        <v>5.577822E-7</v>
      </c>
      <c r="K424" s="24">
        <v>4.1663079999999996E-6</v>
      </c>
      <c r="L424" s="24">
        <v>1.2456819999999999E-7</v>
      </c>
      <c r="M424" s="25">
        <v>0.99999519999999997</v>
      </c>
      <c r="O424" s="19">
        <v>141</v>
      </c>
      <c r="P424" s="32">
        <v>421</v>
      </c>
      <c r="Q424" s="24">
        <v>2.1033679999999999E-8</v>
      </c>
      <c r="R424" s="24">
        <v>1.7444709999999999E-7</v>
      </c>
      <c r="S424" s="24">
        <v>4.191908E-9</v>
      </c>
      <c r="T424" s="25">
        <v>0.99999979999999999</v>
      </c>
      <c r="V424" s="153">
        <f t="shared" si="19"/>
        <v>0.99998010000000004</v>
      </c>
      <c r="W424" s="44">
        <f t="shared" si="20"/>
        <v>0.99999519999999997</v>
      </c>
      <c r="X424" s="154">
        <f t="shared" si="21"/>
        <v>0.99999979999999999</v>
      </c>
    </row>
    <row r="425" spans="1:24" x14ac:dyDescent="0.25">
      <c r="A425" s="19">
        <v>141</v>
      </c>
      <c r="B425" s="32">
        <v>422</v>
      </c>
      <c r="C425" s="24">
        <v>1.2393050000000001E-6</v>
      </c>
      <c r="D425" s="24">
        <v>0.9999941</v>
      </c>
      <c r="E425" s="24">
        <v>8.0074410000000001E-7</v>
      </c>
      <c r="F425" s="25">
        <v>3.824937E-6</v>
      </c>
      <c r="H425" s="19">
        <v>141</v>
      </c>
      <c r="I425" s="32">
        <v>422</v>
      </c>
      <c r="J425" s="24">
        <v>2.9910750000000002E-7</v>
      </c>
      <c r="K425" s="24">
        <v>0.99999859999999996</v>
      </c>
      <c r="L425" s="24">
        <v>1.9222710000000001E-7</v>
      </c>
      <c r="M425" s="25">
        <v>9.2953160000000002E-7</v>
      </c>
      <c r="O425" s="19">
        <v>141</v>
      </c>
      <c r="P425" s="32">
        <v>422</v>
      </c>
      <c r="Q425" s="24">
        <v>1.090701E-8</v>
      </c>
      <c r="R425" s="24">
        <v>1</v>
      </c>
      <c r="S425" s="24">
        <v>7.1093760000000001E-9</v>
      </c>
      <c r="T425" s="25">
        <v>3.4413229999999999E-8</v>
      </c>
      <c r="V425" s="153">
        <f t="shared" si="19"/>
        <v>0.9999941</v>
      </c>
      <c r="W425" s="44">
        <f t="shared" si="20"/>
        <v>0.99999859999999996</v>
      </c>
      <c r="X425" s="154">
        <f t="shared" si="21"/>
        <v>1</v>
      </c>
    </row>
    <row r="426" spans="1:24" x14ac:dyDescent="0.25">
      <c r="A426" s="19">
        <v>141</v>
      </c>
      <c r="B426" s="32">
        <v>423</v>
      </c>
      <c r="C426" s="24">
        <v>2.03847E-4</v>
      </c>
      <c r="D426" s="24">
        <v>5.1050680000000001E-2</v>
      </c>
      <c r="E426" s="24">
        <v>1.121475E-4</v>
      </c>
      <c r="F426" s="25">
        <v>0.94863330000000001</v>
      </c>
      <c r="H426" s="19">
        <v>141</v>
      </c>
      <c r="I426" s="32">
        <v>423</v>
      </c>
      <c r="J426" s="24">
        <v>1.3629409999999999E-5</v>
      </c>
      <c r="K426" s="24">
        <v>5.586985E-4</v>
      </c>
      <c r="L426" s="24">
        <v>7.4298859999999998E-6</v>
      </c>
      <c r="M426" s="25">
        <v>0.99942019999999998</v>
      </c>
      <c r="O426" s="19">
        <v>141</v>
      </c>
      <c r="P426" s="32">
        <v>423</v>
      </c>
      <c r="Q426" s="24">
        <v>4.1381259999999998E-7</v>
      </c>
      <c r="R426" s="24">
        <v>1.382187E-5</v>
      </c>
      <c r="S426" s="24">
        <v>2.238616E-7</v>
      </c>
      <c r="T426" s="25">
        <v>0.99998549999999997</v>
      </c>
      <c r="V426" s="153">
        <f t="shared" si="19"/>
        <v>0.94863330000000001</v>
      </c>
      <c r="W426" s="44">
        <f t="shared" si="20"/>
        <v>0.99942019999999998</v>
      </c>
      <c r="X426" s="154">
        <f t="shared" si="21"/>
        <v>0.99998549999999997</v>
      </c>
    </row>
    <row r="427" spans="1:24" x14ac:dyDescent="0.25">
      <c r="A427" s="19">
        <v>142</v>
      </c>
      <c r="B427" s="32">
        <v>424</v>
      </c>
      <c r="C427" s="24">
        <v>0.13337850000000001</v>
      </c>
      <c r="D427" s="24">
        <v>2.1861019999999998E-2</v>
      </c>
      <c r="E427" s="24">
        <v>0.84390359999999998</v>
      </c>
      <c r="F427" s="25">
        <v>8.5689469999999999E-4</v>
      </c>
      <c r="H427" s="19">
        <v>142</v>
      </c>
      <c r="I427" s="32">
        <v>424</v>
      </c>
      <c r="J427" s="24">
        <v>3.540029E-4</v>
      </c>
      <c r="K427" s="24">
        <v>0.99858559999999996</v>
      </c>
      <c r="L427" s="24">
        <v>8.877151E-4</v>
      </c>
      <c r="M427" s="25">
        <v>1.7267340000000001E-4</v>
      </c>
      <c r="O427" s="19">
        <v>142</v>
      </c>
      <c r="P427" s="32">
        <v>424</v>
      </c>
      <c r="Q427" s="24">
        <v>5.0319140000000004E-7</v>
      </c>
      <c r="R427" s="24">
        <v>0.99999760000000004</v>
      </c>
      <c r="S427" s="24">
        <v>3.2841940000000002E-7</v>
      </c>
      <c r="T427" s="25">
        <v>1.5607919999999999E-6</v>
      </c>
      <c r="V427" s="153">
        <f t="shared" si="19"/>
        <v>0.84390359999999998</v>
      </c>
      <c r="W427" s="44">
        <f t="shared" si="20"/>
        <v>0.99858559999999996</v>
      </c>
      <c r="X427" s="154">
        <f t="shared" si="21"/>
        <v>0.99999760000000004</v>
      </c>
    </row>
    <row r="428" spans="1:24" x14ac:dyDescent="0.25">
      <c r="A428" s="19">
        <v>142</v>
      </c>
      <c r="B428" s="32">
        <v>425</v>
      </c>
      <c r="C428" s="24">
        <v>0.99997100000000005</v>
      </c>
      <c r="D428" s="24">
        <v>5.0756439999999997E-6</v>
      </c>
      <c r="E428" s="24">
        <v>2.1865259999999999E-5</v>
      </c>
      <c r="F428" s="25">
        <v>2.0573160000000002E-6</v>
      </c>
      <c r="H428" s="19">
        <v>142</v>
      </c>
      <c r="I428" s="32">
        <v>425</v>
      </c>
      <c r="J428" s="24">
        <v>0.99999320000000003</v>
      </c>
      <c r="K428" s="24">
        <v>1.2068179999999999E-6</v>
      </c>
      <c r="L428" s="24">
        <v>5.1293439999999997E-6</v>
      </c>
      <c r="M428" s="25">
        <v>4.8892599999999997E-7</v>
      </c>
      <c r="O428" s="19">
        <v>142</v>
      </c>
      <c r="P428" s="32">
        <v>425</v>
      </c>
      <c r="Q428" s="24">
        <v>0.99999970000000005</v>
      </c>
      <c r="R428" s="24">
        <v>4.7534790000000001E-8</v>
      </c>
      <c r="S428" s="24">
        <v>2.025675E-7</v>
      </c>
      <c r="T428" s="25">
        <v>1.770408E-8</v>
      </c>
      <c r="V428" s="153">
        <f t="shared" si="19"/>
        <v>0.99997100000000005</v>
      </c>
      <c r="W428" s="44">
        <f t="shared" si="20"/>
        <v>0.99999320000000003</v>
      </c>
      <c r="X428" s="154">
        <f t="shared" si="21"/>
        <v>0.99999970000000005</v>
      </c>
    </row>
    <row r="429" spans="1:24" x14ac:dyDescent="0.25">
      <c r="A429" s="19">
        <v>142</v>
      </c>
      <c r="B429" s="32">
        <v>426</v>
      </c>
      <c r="C429" s="24">
        <v>0.99976759999999998</v>
      </c>
      <c r="D429" s="24">
        <v>5.4444239999999997E-6</v>
      </c>
      <c r="E429" s="24">
        <v>2.164224E-4</v>
      </c>
      <c r="F429" s="25">
        <v>1.0520120000000001E-5</v>
      </c>
      <c r="H429" s="19">
        <v>142</v>
      </c>
      <c r="I429" s="32">
        <v>426</v>
      </c>
      <c r="J429" s="24">
        <v>0.99994810000000001</v>
      </c>
      <c r="K429" s="24">
        <v>1.256833E-6</v>
      </c>
      <c r="L429" s="24">
        <v>4.8163859999999999E-5</v>
      </c>
      <c r="M429" s="25">
        <v>2.4474500000000002E-6</v>
      </c>
      <c r="O429" s="19">
        <v>142</v>
      </c>
      <c r="P429" s="32">
        <v>426</v>
      </c>
      <c r="Q429" s="24">
        <v>0.99999780000000005</v>
      </c>
      <c r="R429" s="24">
        <v>4.5066670000000003E-8</v>
      </c>
      <c r="S429" s="24">
        <v>2.037056E-6</v>
      </c>
      <c r="T429" s="25">
        <v>8.8303780000000004E-8</v>
      </c>
      <c r="V429" s="153">
        <f t="shared" si="19"/>
        <v>0.99976759999999998</v>
      </c>
      <c r="W429" s="44">
        <f t="shared" si="20"/>
        <v>0.99994810000000001</v>
      </c>
      <c r="X429" s="154">
        <f t="shared" si="21"/>
        <v>0.99999780000000005</v>
      </c>
    </row>
    <row r="430" spans="1:24" x14ac:dyDescent="0.25">
      <c r="A430" s="19">
        <v>143</v>
      </c>
      <c r="B430" s="32">
        <v>427</v>
      </c>
      <c r="C430" s="24">
        <v>6.235885E-2</v>
      </c>
      <c r="D430" s="24">
        <v>6.7758940000000004E-2</v>
      </c>
      <c r="E430" s="24">
        <v>3.036438E-2</v>
      </c>
      <c r="F430" s="25">
        <v>0.83951779999999998</v>
      </c>
      <c r="H430" s="19">
        <v>143</v>
      </c>
      <c r="I430" s="32">
        <v>427</v>
      </c>
      <c r="J430" s="24">
        <v>8.7202630000000003E-2</v>
      </c>
      <c r="K430" s="24">
        <v>8.7617719999999996E-2</v>
      </c>
      <c r="L430" s="24">
        <v>4.4440920000000002E-2</v>
      </c>
      <c r="M430" s="25">
        <v>0.78073870000000001</v>
      </c>
      <c r="O430" s="19">
        <v>143</v>
      </c>
      <c r="P430" s="32">
        <v>427</v>
      </c>
      <c r="Q430" s="24">
        <v>9.2099280000000006E-2</v>
      </c>
      <c r="R430" s="24">
        <v>9.0956300000000004E-2</v>
      </c>
      <c r="S430" s="24">
        <v>4.7107610000000001E-2</v>
      </c>
      <c r="T430" s="25">
        <v>0.76983679999999999</v>
      </c>
      <c r="V430" s="153">
        <f t="shared" si="19"/>
        <v>0.83951779999999998</v>
      </c>
      <c r="W430" s="44">
        <f t="shared" si="20"/>
        <v>0.78073870000000001</v>
      </c>
      <c r="X430" s="154">
        <f t="shared" si="21"/>
        <v>0.76983679999999999</v>
      </c>
    </row>
    <row r="431" spans="1:24" x14ac:dyDescent="0.25">
      <c r="A431" s="19">
        <v>143</v>
      </c>
      <c r="B431" s="32">
        <v>428</v>
      </c>
      <c r="C431" s="24">
        <v>6.235885E-2</v>
      </c>
      <c r="D431" s="24">
        <v>6.7758940000000004E-2</v>
      </c>
      <c r="E431" s="24">
        <v>3.036438E-2</v>
      </c>
      <c r="F431" s="25">
        <v>0.83951779999999998</v>
      </c>
      <c r="H431" s="19">
        <v>143</v>
      </c>
      <c r="I431" s="32">
        <v>428</v>
      </c>
      <c r="J431" s="24">
        <v>8.7202630000000003E-2</v>
      </c>
      <c r="K431" s="24">
        <v>8.7617719999999996E-2</v>
      </c>
      <c r="L431" s="24">
        <v>4.4440920000000002E-2</v>
      </c>
      <c r="M431" s="25">
        <v>0.78073870000000001</v>
      </c>
      <c r="O431" s="19">
        <v>143</v>
      </c>
      <c r="P431" s="32">
        <v>428</v>
      </c>
      <c r="Q431" s="24">
        <v>9.2099280000000006E-2</v>
      </c>
      <c r="R431" s="24">
        <v>9.0956300000000004E-2</v>
      </c>
      <c r="S431" s="24">
        <v>4.7107610000000001E-2</v>
      </c>
      <c r="T431" s="25">
        <v>0.76983679999999999</v>
      </c>
      <c r="V431" s="153">
        <f t="shared" si="19"/>
        <v>0.83951779999999998</v>
      </c>
      <c r="W431" s="44">
        <f t="shared" si="20"/>
        <v>0.78073870000000001</v>
      </c>
      <c r="X431" s="154">
        <f t="shared" si="21"/>
        <v>0.76983679999999999</v>
      </c>
    </row>
    <row r="432" spans="1:24" x14ac:dyDescent="0.25">
      <c r="A432" s="19">
        <v>143</v>
      </c>
      <c r="B432" s="32">
        <v>429</v>
      </c>
      <c r="C432" s="24">
        <v>0.67629760000000005</v>
      </c>
      <c r="D432" s="24">
        <v>6.1316570000000001E-2</v>
      </c>
      <c r="E432" s="24">
        <v>0.14313780000000001</v>
      </c>
      <c r="F432" s="25">
        <v>0.1192481</v>
      </c>
      <c r="H432" s="19">
        <v>143</v>
      </c>
      <c r="I432" s="32">
        <v>429</v>
      </c>
      <c r="J432" s="24">
        <v>0.5852444</v>
      </c>
      <c r="K432" s="24">
        <v>8.3423919999999999E-2</v>
      </c>
      <c r="L432" s="24">
        <v>0.1689195</v>
      </c>
      <c r="M432" s="25">
        <v>0.16241220000000001</v>
      </c>
      <c r="O432" s="19">
        <v>143</v>
      </c>
      <c r="P432" s="32">
        <v>429</v>
      </c>
      <c r="Q432" s="24">
        <v>0.57015760000000004</v>
      </c>
      <c r="R432" s="24">
        <v>8.7426110000000001E-2</v>
      </c>
      <c r="S432" s="24">
        <v>0.1724127</v>
      </c>
      <c r="T432" s="25">
        <v>0.1700035</v>
      </c>
      <c r="V432" s="153">
        <f t="shared" si="19"/>
        <v>0.67629760000000005</v>
      </c>
      <c r="W432" s="44">
        <f t="shared" si="20"/>
        <v>0.5852444</v>
      </c>
      <c r="X432" s="154">
        <f t="shared" si="21"/>
        <v>0.57015760000000004</v>
      </c>
    </row>
    <row r="433" spans="1:24" x14ac:dyDescent="0.25">
      <c r="A433" s="19">
        <v>144</v>
      </c>
      <c r="B433" s="32">
        <v>430</v>
      </c>
      <c r="C433" s="24">
        <v>4.5122739999999997E-5</v>
      </c>
      <c r="D433" s="24">
        <v>6.953307E-6</v>
      </c>
      <c r="E433" s="24">
        <v>0.99994689999999997</v>
      </c>
      <c r="F433" s="25">
        <v>1.0195130000000001E-6</v>
      </c>
      <c r="H433" s="19">
        <v>144</v>
      </c>
      <c r="I433" s="32">
        <v>430</v>
      </c>
      <c r="J433" s="24">
        <v>1.070745E-5</v>
      </c>
      <c r="K433" s="24">
        <v>1.646554E-6</v>
      </c>
      <c r="L433" s="24">
        <v>0.99998739999999997</v>
      </c>
      <c r="M433" s="25">
        <v>2.3151380000000001E-7</v>
      </c>
      <c r="O433" s="19">
        <v>144</v>
      </c>
      <c r="P433" s="32">
        <v>430</v>
      </c>
      <c r="Q433" s="24">
        <v>4.243867E-7</v>
      </c>
      <c r="R433" s="24">
        <v>6.5596140000000005E-8</v>
      </c>
      <c r="S433" s="24">
        <v>0.99999950000000004</v>
      </c>
      <c r="T433" s="25">
        <v>7.3589789999999998E-9</v>
      </c>
      <c r="V433" s="153">
        <f t="shared" si="19"/>
        <v>0.99994689999999997</v>
      </c>
      <c r="W433" s="44">
        <f t="shared" si="20"/>
        <v>0.99998739999999997</v>
      </c>
      <c r="X433" s="154">
        <f t="shared" si="21"/>
        <v>0.99999950000000004</v>
      </c>
    </row>
    <row r="434" spans="1:24" x14ac:dyDescent="0.25">
      <c r="A434" s="19">
        <v>144</v>
      </c>
      <c r="B434" s="32">
        <v>431</v>
      </c>
      <c r="C434" s="24">
        <v>1.046431E-5</v>
      </c>
      <c r="D434" s="24">
        <v>7.6526970000000006E-5</v>
      </c>
      <c r="E434" s="24">
        <v>2.5682170000000001E-6</v>
      </c>
      <c r="F434" s="25">
        <v>0.99991039999999998</v>
      </c>
      <c r="H434" s="19">
        <v>144</v>
      </c>
      <c r="I434" s="32">
        <v>431</v>
      </c>
      <c r="J434" s="24">
        <v>2.445756E-6</v>
      </c>
      <c r="K434" s="24">
        <v>1.7842529999999999E-5</v>
      </c>
      <c r="L434" s="24">
        <v>5.4804239999999995E-7</v>
      </c>
      <c r="M434" s="25">
        <v>0.99997919999999996</v>
      </c>
      <c r="O434" s="19">
        <v>144</v>
      </c>
      <c r="P434" s="32">
        <v>431</v>
      </c>
      <c r="Q434" s="24">
        <v>9.1530990000000004E-8</v>
      </c>
      <c r="R434" s="24">
        <v>7.5196070000000002E-7</v>
      </c>
      <c r="S434" s="24">
        <v>1.8096839999999998E-8</v>
      </c>
      <c r="T434" s="25">
        <v>0.99999910000000003</v>
      </c>
      <c r="V434" s="153">
        <f t="shared" si="19"/>
        <v>0.99991039999999998</v>
      </c>
      <c r="W434" s="44">
        <f t="shared" si="20"/>
        <v>0.99997919999999996</v>
      </c>
      <c r="X434" s="154">
        <f t="shared" si="21"/>
        <v>0.99999910000000003</v>
      </c>
    </row>
    <row r="435" spans="1:24" x14ac:dyDescent="0.25">
      <c r="A435" s="19">
        <v>144</v>
      </c>
      <c r="B435" s="32">
        <v>432</v>
      </c>
      <c r="C435" s="24">
        <v>4.0573190000000004E-6</v>
      </c>
      <c r="D435" s="24">
        <v>0.99976799999999999</v>
      </c>
      <c r="E435" s="24">
        <v>2.239743E-6</v>
      </c>
      <c r="F435" s="25">
        <v>2.257339E-4</v>
      </c>
      <c r="H435" s="19">
        <v>144</v>
      </c>
      <c r="I435" s="32">
        <v>432</v>
      </c>
      <c r="J435" s="24">
        <v>8.9503240000000001E-7</v>
      </c>
      <c r="K435" s="24">
        <v>0.99994989999999995</v>
      </c>
      <c r="L435" s="24">
        <v>4.9488620000000004E-7</v>
      </c>
      <c r="M435" s="25">
        <v>4.8714139999999998E-5</v>
      </c>
      <c r="O435" s="19">
        <v>144</v>
      </c>
      <c r="P435" s="32">
        <v>432</v>
      </c>
      <c r="Q435" s="24">
        <v>2.814212E-8</v>
      </c>
      <c r="R435" s="24">
        <v>0.99999819999999995</v>
      </c>
      <c r="S435" s="24">
        <v>1.5596380000000002E-8</v>
      </c>
      <c r="T435" s="25">
        <v>1.8352579999999999E-6</v>
      </c>
      <c r="V435" s="153">
        <f t="shared" si="19"/>
        <v>0.99976799999999999</v>
      </c>
      <c r="W435" s="44">
        <f t="shared" si="20"/>
        <v>0.99994989999999995</v>
      </c>
      <c r="X435" s="154">
        <f t="shared" si="21"/>
        <v>0.99999819999999995</v>
      </c>
    </row>
    <row r="436" spans="1:24" x14ac:dyDescent="0.25">
      <c r="A436" s="19">
        <v>145</v>
      </c>
      <c r="B436" s="32">
        <v>433</v>
      </c>
      <c r="C436" s="24">
        <v>1.2393050000000001E-6</v>
      </c>
      <c r="D436" s="24">
        <v>0.9999941</v>
      </c>
      <c r="E436" s="24">
        <v>8.0074410000000001E-7</v>
      </c>
      <c r="F436" s="25">
        <v>3.824937E-6</v>
      </c>
      <c r="H436" s="19">
        <v>145</v>
      </c>
      <c r="I436" s="32">
        <v>433</v>
      </c>
      <c r="J436" s="24">
        <v>2.9910750000000002E-7</v>
      </c>
      <c r="K436" s="24">
        <v>0.99999859999999996</v>
      </c>
      <c r="L436" s="24">
        <v>1.9222710000000001E-7</v>
      </c>
      <c r="M436" s="25">
        <v>9.2953160000000002E-7</v>
      </c>
      <c r="O436" s="19">
        <v>145</v>
      </c>
      <c r="P436" s="32">
        <v>433</v>
      </c>
      <c r="Q436" s="24">
        <v>1.090701E-8</v>
      </c>
      <c r="R436" s="24">
        <v>1</v>
      </c>
      <c r="S436" s="24">
        <v>7.1093760000000001E-9</v>
      </c>
      <c r="T436" s="25">
        <v>3.4413229999999999E-8</v>
      </c>
      <c r="V436" s="153">
        <f t="shared" si="19"/>
        <v>0.9999941</v>
      </c>
      <c r="W436" s="44">
        <f t="shared" si="20"/>
        <v>0.99999859999999996</v>
      </c>
      <c r="X436" s="154">
        <f t="shared" si="21"/>
        <v>1</v>
      </c>
    </row>
    <row r="437" spans="1:24" x14ac:dyDescent="0.25">
      <c r="A437" s="19">
        <v>145</v>
      </c>
      <c r="B437" s="32">
        <v>434</v>
      </c>
      <c r="C437" s="24">
        <v>1.2393050000000001E-6</v>
      </c>
      <c r="D437" s="24">
        <v>0.9999941</v>
      </c>
      <c r="E437" s="24">
        <v>8.0074410000000001E-7</v>
      </c>
      <c r="F437" s="25">
        <v>3.824937E-6</v>
      </c>
      <c r="H437" s="19">
        <v>145</v>
      </c>
      <c r="I437" s="32">
        <v>434</v>
      </c>
      <c r="J437" s="24">
        <v>2.9910750000000002E-7</v>
      </c>
      <c r="K437" s="24">
        <v>0.99999859999999996</v>
      </c>
      <c r="L437" s="24">
        <v>1.9222710000000001E-7</v>
      </c>
      <c r="M437" s="25">
        <v>9.2953160000000002E-7</v>
      </c>
      <c r="O437" s="19">
        <v>145</v>
      </c>
      <c r="P437" s="32">
        <v>434</v>
      </c>
      <c r="Q437" s="24">
        <v>1.090701E-8</v>
      </c>
      <c r="R437" s="24">
        <v>1</v>
      </c>
      <c r="S437" s="24">
        <v>7.1093760000000001E-9</v>
      </c>
      <c r="T437" s="25">
        <v>3.4413229999999999E-8</v>
      </c>
      <c r="V437" s="153">
        <f t="shared" si="19"/>
        <v>0.9999941</v>
      </c>
      <c r="W437" s="44">
        <f t="shared" si="20"/>
        <v>0.99999859999999996</v>
      </c>
      <c r="X437" s="154">
        <f t="shared" si="21"/>
        <v>1</v>
      </c>
    </row>
    <row r="438" spans="1:24" x14ac:dyDescent="0.25">
      <c r="A438" s="19">
        <v>145</v>
      </c>
      <c r="B438" s="32">
        <v>435</v>
      </c>
      <c r="C438" s="24">
        <v>0.99916349999999998</v>
      </c>
      <c r="D438" s="24">
        <v>1.789305E-5</v>
      </c>
      <c r="E438" s="24">
        <v>7.8300159999999995E-4</v>
      </c>
      <c r="F438" s="25">
        <v>3.5641210000000001E-5</v>
      </c>
      <c r="H438" s="19">
        <v>145</v>
      </c>
      <c r="I438" s="32">
        <v>435</v>
      </c>
      <c r="J438" s="24">
        <v>0.9998475</v>
      </c>
      <c r="K438" s="24">
        <v>3.8626150000000003E-6</v>
      </c>
      <c r="L438" s="24">
        <v>1.410882E-4</v>
      </c>
      <c r="M438" s="25">
        <v>7.515152E-6</v>
      </c>
      <c r="O438" s="19">
        <v>145</v>
      </c>
      <c r="P438" s="32">
        <v>435</v>
      </c>
      <c r="Q438" s="24">
        <v>0.99999369999999999</v>
      </c>
      <c r="R438" s="24">
        <v>1.314923E-7</v>
      </c>
      <c r="S438" s="24">
        <v>5.9071569999999998E-6</v>
      </c>
      <c r="T438" s="25">
        <v>2.5776040000000002E-7</v>
      </c>
      <c r="V438" s="153">
        <f t="shared" si="19"/>
        <v>0.99916349999999998</v>
      </c>
      <c r="W438" s="44">
        <f t="shared" si="20"/>
        <v>0.9998475</v>
      </c>
      <c r="X438" s="154">
        <f t="shared" si="21"/>
        <v>0.99999369999999999</v>
      </c>
    </row>
    <row r="439" spans="1:24" x14ac:dyDescent="0.25">
      <c r="A439" s="19">
        <v>146</v>
      </c>
      <c r="B439" s="32">
        <v>436</v>
      </c>
      <c r="C439" s="24">
        <v>2.2899860000000001E-6</v>
      </c>
      <c r="D439" s="24">
        <v>1.7096110000000001E-5</v>
      </c>
      <c r="E439" s="24">
        <v>5.2474119999999998E-7</v>
      </c>
      <c r="F439" s="25">
        <v>0.99998010000000004</v>
      </c>
      <c r="H439" s="19">
        <v>146</v>
      </c>
      <c r="I439" s="32">
        <v>436</v>
      </c>
      <c r="J439" s="24">
        <v>5.577822E-7</v>
      </c>
      <c r="K439" s="24">
        <v>4.1663079999999996E-6</v>
      </c>
      <c r="L439" s="24">
        <v>1.2456819999999999E-7</v>
      </c>
      <c r="M439" s="25">
        <v>0.99999519999999997</v>
      </c>
      <c r="O439" s="19">
        <v>146</v>
      </c>
      <c r="P439" s="32">
        <v>436</v>
      </c>
      <c r="Q439" s="24">
        <v>2.1033679999999999E-8</v>
      </c>
      <c r="R439" s="24">
        <v>1.7444709999999999E-7</v>
      </c>
      <c r="S439" s="24">
        <v>4.191908E-9</v>
      </c>
      <c r="T439" s="25">
        <v>0.99999979999999999</v>
      </c>
      <c r="V439" s="153">
        <f t="shared" si="19"/>
        <v>0.99998010000000004</v>
      </c>
      <c r="W439" s="44">
        <f t="shared" si="20"/>
        <v>0.99999519999999997</v>
      </c>
      <c r="X439" s="154">
        <f t="shared" si="21"/>
        <v>0.99999979999999999</v>
      </c>
    </row>
    <row r="440" spans="1:24" x14ac:dyDescent="0.25">
      <c r="A440" s="19">
        <v>146</v>
      </c>
      <c r="B440" s="32">
        <v>437</v>
      </c>
      <c r="C440" s="24">
        <v>2.2899860000000001E-6</v>
      </c>
      <c r="D440" s="24">
        <v>1.7096110000000001E-5</v>
      </c>
      <c r="E440" s="24">
        <v>5.2474119999999998E-7</v>
      </c>
      <c r="F440" s="25">
        <v>0.99998010000000004</v>
      </c>
      <c r="H440" s="19">
        <v>146</v>
      </c>
      <c r="I440" s="32">
        <v>437</v>
      </c>
      <c r="J440" s="24">
        <v>5.577822E-7</v>
      </c>
      <c r="K440" s="24">
        <v>4.1663079999999996E-6</v>
      </c>
      <c r="L440" s="24">
        <v>1.2456819999999999E-7</v>
      </c>
      <c r="M440" s="25">
        <v>0.99999519999999997</v>
      </c>
      <c r="O440" s="19">
        <v>146</v>
      </c>
      <c r="P440" s="32">
        <v>437</v>
      </c>
      <c r="Q440" s="24">
        <v>2.1033679999999999E-8</v>
      </c>
      <c r="R440" s="24">
        <v>1.7444709999999999E-7</v>
      </c>
      <c r="S440" s="24">
        <v>4.191908E-9</v>
      </c>
      <c r="T440" s="25">
        <v>0.99999979999999999</v>
      </c>
      <c r="V440" s="153">
        <f t="shared" si="19"/>
        <v>0.99998010000000004</v>
      </c>
      <c r="W440" s="44">
        <f t="shared" si="20"/>
        <v>0.99999519999999997</v>
      </c>
      <c r="X440" s="154">
        <f t="shared" si="21"/>
        <v>0.99999979999999999</v>
      </c>
    </row>
    <row r="441" spans="1:24" x14ac:dyDescent="0.25">
      <c r="A441" s="19">
        <v>146</v>
      </c>
      <c r="B441" s="32">
        <v>438</v>
      </c>
      <c r="C441" s="24">
        <v>1.4887480000000001E-4</v>
      </c>
      <c r="D441" s="24">
        <v>1.5694139999999999E-2</v>
      </c>
      <c r="E441" s="24">
        <v>8.2021730000000003E-5</v>
      </c>
      <c r="F441" s="25">
        <v>0.98407500000000003</v>
      </c>
      <c r="H441" s="19">
        <v>146</v>
      </c>
      <c r="I441" s="32">
        <v>438</v>
      </c>
      <c r="J441" s="24">
        <v>2.2075889999999999E-5</v>
      </c>
      <c r="K441" s="24">
        <v>7.3430200000000004E-4</v>
      </c>
      <c r="L441" s="24">
        <v>1.203135E-5</v>
      </c>
      <c r="M441" s="25">
        <v>0.9992316</v>
      </c>
      <c r="O441" s="19">
        <v>146</v>
      </c>
      <c r="P441" s="32">
        <v>438</v>
      </c>
      <c r="Q441" s="24">
        <v>7.5969700000000003E-7</v>
      </c>
      <c r="R441" s="24">
        <v>9.584672E-5</v>
      </c>
      <c r="S441" s="24">
        <v>4.1113250000000002E-7</v>
      </c>
      <c r="T441" s="25">
        <v>0.99990299999999999</v>
      </c>
      <c r="V441" s="153">
        <f t="shared" si="19"/>
        <v>0.98407500000000003</v>
      </c>
      <c r="W441" s="44">
        <f t="shared" si="20"/>
        <v>0.9992316</v>
      </c>
      <c r="X441" s="154">
        <f t="shared" si="21"/>
        <v>0.99990299999999999</v>
      </c>
    </row>
    <row r="442" spans="1:24" x14ac:dyDescent="0.25">
      <c r="A442" s="19">
        <v>147</v>
      </c>
      <c r="B442" s="32">
        <v>439</v>
      </c>
      <c r="C442" s="24">
        <v>4.0612909999999999E-5</v>
      </c>
      <c r="D442" s="24">
        <v>6.2396759999999999E-6</v>
      </c>
      <c r="E442" s="24">
        <v>0.99995219999999996</v>
      </c>
      <c r="F442" s="25">
        <v>9.2493159999999999E-7</v>
      </c>
      <c r="H442" s="19">
        <v>147</v>
      </c>
      <c r="I442" s="32">
        <v>439</v>
      </c>
      <c r="J442" s="24">
        <v>9.6998720000000002E-6</v>
      </c>
      <c r="K442" s="24">
        <v>1.48026E-6</v>
      </c>
      <c r="L442" s="24">
        <v>0.99998860000000001</v>
      </c>
      <c r="M442" s="25">
        <v>2.105214E-7</v>
      </c>
      <c r="O442" s="19">
        <v>147</v>
      </c>
      <c r="P442" s="32">
        <v>439</v>
      </c>
      <c r="Q442" s="24">
        <v>3.895959E-7</v>
      </c>
      <c r="R442" s="24">
        <v>5.6926310000000003E-8</v>
      </c>
      <c r="S442" s="24">
        <v>0.99999950000000004</v>
      </c>
      <c r="T442" s="25">
        <v>6.4444430000000003E-9</v>
      </c>
      <c r="V442" s="153">
        <f t="shared" si="19"/>
        <v>0.99995219999999996</v>
      </c>
      <c r="W442" s="44">
        <f t="shared" si="20"/>
        <v>0.99998860000000001</v>
      </c>
      <c r="X442" s="154">
        <f t="shared" si="21"/>
        <v>0.99999950000000004</v>
      </c>
    </row>
    <row r="443" spans="1:24" x14ac:dyDescent="0.25">
      <c r="A443" s="19">
        <v>147</v>
      </c>
      <c r="B443" s="32">
        <v>440</v>
      </c>
      <c r="C443" s="24">
        <v>8.7454469999999995E-6</v>
      </c>
      <c r="D443" s="24">
        <v>6.4044110000000006E-5</v>
      </c>
      <c r="E443" s="24">
        <v>2.0352710000000001E-6</v>
      </c>
      <c r="F443" s="25">
        <v>0.99992519999999996</v>
      </c>
      <c r="H443" s="19">
        <v>147</v>
      </c>
      <c r="I443" s="32">
        <v>440</v>
      </c>
      <c r="J443" s="24">
        <v>2.109219E-6</v>
      </c>
      <c r="K443" s="24">
        <v>1.5605840000000002E-5</v>
      </c>
      <c r="L443" s="24">
        <v>4.7719789999999996E-7</v>
      </c>
      <c r="M443" s="25">
        <v>0.99998180000000003</v>
      </c>
      <c r="O443" s="19">
        <v>147</v>
      </c>
      <c r="P443" s="32">
        <v>440</v>
      </c>
      <c r="Q443" s="24">
        <v>5.9819079999999996E-6</v>
      </c>
      <c r="R443" s="24">
        <v>3.0833269999999999E-3</v>
      </c>
      <c r="S443" s="24">
        <v>1.7299440000000001E-6</v>
      </c>
      <c r="T443" s="25">
        <v>0.99690900000000005</v>
      </c>
      <c r="V443" s="153">
        <f t="shared" si="19"/>
        <v>0.99992519999999996</v>
      </c>
      <c r="W443" s="44">
        <f t="shared" si="20"/>
        <v>0.99998180000000003</v>
      </c>
      <c r="X443" s="154">
        <f t="shared" si="21"/>
        <v>0.99690900000000005</v>
      </c>
    </row>
    <row r="444" spans="1:24" x14ac:dyDescent="0.25">
      <c r="A444" s="19">
        <v>147</v>
      </c>
      <c r="B444" s="32">
        <v>441</v>
      </c>
      <c r="C444" s="24">
        <v>1.8973060000000001E-3</v>
      </c>
      <c r="D444" s="24">
        <v>0.91913489999999998</v>
      </c>
      <c r="E444" s="24">
        <v>2.0818840000000002E-2</v>
      </c>
      <c r="F444" s="25">
        <v>5.8148909999999998E-2</v>
      </c>
      <c r="H444" s="19">
        <v>147</v>
      </c>
      <c r="I444" s="32">
        <v>441</v>
      </c>
      <c r="J444" s="24">
        <v>3.9349240000000002E-5</v>
      </c>
      <c r="K444" s="24">
        <v>4.0599970000000001E-3</v>
      </c>
      <c r="L444" s="24">
        <v>4.153924E-5</v>
      </c>
      <c r="M444" s="25">
        <v>0.9958591</v>
      </c>
      <c r="O444" s="19">
        <v>147</v>
      </c>
      <c r="P444" s="32">
        <v>441</v>
      </c>
      <c r="Q444" s="24">
        <v>3.7237720000000001E-7</v>
      </c>
      <c r="R444" s="24">
        <v>1.2576649999999999E-5</v>
      </c>
      <c r="S444" s="24">
        <v>2.0156340000000001E-7</v>
      </c>
      <c r="T444" s="25">
        <v>0.99998679999999995</v>
      </c>
      <c r="V444" s="153">
        <f t="shared" si="19"/>
        <v>0.91913489999999998</v>
      </c>
      <c r="W444" s="44">
        <f t="shared" si="20"/>
        <v>0.9958591</v>
      </c>
      <c r="X444" s="154">
        <f t="shared" si="21"/>
        <v>0.99998679999999995</v>
      </c>
    </row>
    <row r="445" spans="1:24" x14ac:dyDescent="0.25">
      <c r="A445" s="19">
        <v>148</v>
      </c>
      <c r="B445" s="32">
        <v>442</v>
      </c>
      <c r="C445" s="24">
        <v>0.99919440000000004</v>
      </c>
      <c r="D445" s="24">
        <v>1.1137379999999999E-4</v>
      </c>
      <c r="E445" s="24">
        <v>6.4821520000000001E-4</v>
      </c>
      <c r="F445" s="25">
        <v>4.6028720000000003E-5</v>
      </c>
      <c r="H445" s="19">
        <v>148</v>
      </c>
      <c r="I445" s="32">
        <v>442</v>
      </c>
      <c r="J445" s="24">
        <v>0.99985619999999997</v>
      </c>
      <c r="K445" s="24">
        <v>2.4989259999999999E-5</v>
      </c>
      <c r="L445" s="24">
        <v>1.083991E-4</v>
      </c>
      <c r="M445" s="25">
        <v>1.0430200000000001E-5</v>
      </c>
      <c r="O445" s="19">
        <v>148</v>
      </c>
      <c r="P445" s="32">
        <v>442</v>
      </c>
      <c r="Q445" s="24">
        <v>0.98421250000000005</v>
      </c>
      <c r="R445" s="24">
        <v>4.5958209999999997E-5</v>
      </c>
      <c r="S445" s="24">
        <v>1.573008E-2</v>
      </c>
      <c r="T445" s="25">
        <v>1.144316E-5</v>
      </c>
      <c r="V445" s="153">
        <f t="shared" si="19"/>
        <v>0.99919440000000004</v>
      </c>
      <c r="W445" s="44">
        <f t="shared" si="20"/>
        <v>0.99985619999999997</v>
      </c>
      <c r="X445" s="154">
        <f t="shared" si="21"/>
        <v>0.98421250000000005</v>
      </c>
    </row>
    <row r="446" spans="1:24" x14ac:dyDescent="0.25">
      <c r="A446" s="19">
        <v>148</v>
      </c>
      <c r="B446" s="32">
        <v>443</v>
      </c>
      <c r="C446" s="24">
        <v>2.2899860000000001E-6</v>
      </c>
      <c r="D446" s="24">
        <v>1.7096110000000001E-5</v>
      </c>
      <c r="E446" s="24">
        <v>5.2474119999999998E-7</v>
      </c>
      <c r="F446" s="25">
        <v>0.99998010000000004</v>
      </c>
      <c r="H446" s="19">
        <v>148</v>
      </c>
      <c r="I446" s="32">
        <v>443</v>
      </c>
      <c r="J446" s="24">
        <v>5.577822E-7</v>
      </c>
      <c r="K446" s="24">
        <v>4.1663079999999996E-6</v>
      </c>
      <c r="L446" s="24">
        <v>1.2456819999999999E-7</v>
      </c>
      <c r="M446" s="25">
        <v>0.99999519999999997</v>
      </c>
      <c r="O446" s="19">
        <v>148</v>
      </c>
      <c r="P446" s="32">
        <v>443</v>
      </c>
      <c r="Q446" s="24">
        <v>2.1033679999999999E-8</v>
      </c>
      <c r="R446" s="24">
        <v>1.7444709999999999E-7</v>
      </c>
      <c r="S446" s="24">
        <v>4.191908E-9</v>
      </c>
      <c r="T446" s="25">
        <v>0.99999979999999999</v>
      </c>
      <c r="V446" s="153">
        <f t="shared" si="19"/>
        <v>0.99998010000000004</v>
      </c>
      <c r="W446" s="44">
        <f t="shared" si="20"/>
        <v>0.99999519999999997</v>
      </c>
      <c r="X446" s="154">
        <f t="shared" si="21"/>
        <v>0.99999979999999999</v>
      </c>
    </row>
    <row r="447" spans="1:24" x14ac:dyDescent="0.25">
      <c r="A447" s="19">
        <v>148</v>
      </c>
      <c r="B447" s="32">
        <v>444</v>
      </c>
      <c r="C447" s="24">
        <v>0.99976759999999998</v>
      </c>
      <c r="D447" s="24">
        <v>5.4444239999999997E-6</v>
      </c>
      <c r="E447" s="24">
        <v>2.164224E-4</v>
      </c>
      <c r="F447" s="25">
        <v>1.0520120000000001E-5</v>
      </c>
      <c r="H447" s="19">
        <v>148</v>
      </c>
      <c r="I447" s="32">
        <v>444</v>
      </c>
      <c r="J447" s="24">
        <v>0.99994810000000001</v>
      </c>
      <c r="K447" s="24">
        <v>1.256833E-6</v>
      </c>
      <c r="L447" s="24">
        <v>4.8163859999999999E-5</v>
      </c>
      <c r="M447" s="25">
        <v>2.4474500000000002E-6</v>
      </c>
      <c r="O447" s="19">
        <v>148</v>
      </c>
      <c r="P447" s="32">
        <v>444</v>
      </c>
      <c r="Q447" s="24">
        <v>0.99999780000000005</v>
      </c>
      <c r="R447" s="24">
        <v>4.5066670000000003E-8</v>
      </c>
      <c r="S447" s="24">
        <v>2.037056E-6</v>
      </c>
      <c r="T447" s="25">
        <v>8.8303780000000004E-8</v>
      </c>
      <c r="V447" s="153">
        <f t="shared" si="19"/>
        <v>0.99976759999999998</v>
      </c>
      <c r="W447" s="44">
        <f t="shared" si="20"/>
        <v>0.99994810000000001</v>
      </c>
      <c r="X447" s="154">
        <f t="shared" si="21"/>
        <v>0.99999780000000005</v>
      </c>
    </row>
    <row r="448" spans="1:24" x14ac:dyDescent="0.25">
      <c r="A448" s="19">
        <v>149</v>
      </c>
      <c r="B448" s="32">
        <v>445</v>
      </c>
      <c r="C448" s="24">
        <v>0.1073252</v>
      </c>
      <c r="D448" s="24">
        <v>4.6241650000000004E-3</v>
      </c>
      <c r="E448" s="24">
        <v>0.86187239999999998</v>
      </c>
      <c r="F448" s="25">
        <v>2.6178259999999998E-2</v>
      </c>
      <c r="H448" s="19">
        <v>149</v>
      </c>
      <c r="I448" s="32">
        <v>445</v>
      </c>
      <c r="J448" s="24">
        <v>2.3896369999999999E-4</v>
      </c>
      <c r="K448" s="24">
        <v>2.2564560000000001E-5</v>
      </c>
      <c r="L448" s="24">
        <v>0.99972470000000002</v>
      </c>
      <c r="M448" s="25">
        <v>1.3726879999999999E-5</v>
      </c>
      <c r="O448" s="19">
        <v>149</v>
      </c>
      <c r="P448" s="32">
        <v>445</v>
      </c>
      <c r="Q448" s="24">
        <v>1.3341559999999999E-6</v>
      </c>
      <c r="R448" s="24">
        <v>2.0610249999999999E-7</v>
      </c>
      <c r="S448" s="24">
        <v>0.99999850000000001</v>
      </c>
      <c r="T448" s="25">
        <v>2.3761919999999999E-8</v>
      </c>
      <c r="V448" s="153">
        <f t="shared" si="19"/>
        <v>0.86187239999999998</v>
      </c>
      <c r="W448" s="44">
        <f t="shared" si="20"/>
        <v>0.99972470000000002</v>
      </c>
      <c r="X448" s="154">
        <f t="shared" si="21"/>
        <v>0.99999850000000001</v>
      </c>
    </row>
    <row r="449" spans="1:24" x14ac:dyDescent="0.25">
      <c r="A449" s="19">
        <v>149</v>
      </c>
      <c r="B449" s="32">
        <v>446</v>
      </c>
      <c r="C449" s="24">
        <v>2.2800260000000001E-6</v>
      </c>
      <c r="D449" s="24">
        <v>1.702369E-5</v>
      </c>
      <c r="E449" s="24">
        <v>5.2238890000000004E-7</v>
      </c>
      <c r="F449" s="25">
        <v>0.99998019999999999</v>
      </c>
      <c r="H449" s="19">
        <v>149</v>
      </c>
      <c r="I449" s="32">
        <v>446</v>
      </c>
      <c r="J449" s="24">
        <v>5.5545999999999997E-7</v>
      </c>
      <c r="K449" s="24">
        <v>4.1493530000000002E-6</v>
      </c>
      <c r="L449" s="24">
        <v>1.2403230000000001E-7</v>
      </c>
      <c r="M449" s="25">
        <v>0.99999519999999997</v>
      </c>
      <c r="O449" s="19">
        <v>149</v>
      </c>
      <c r="P449" s="32">
        <v>446</v>
      </c>
      <c r="Q449" s="24">
        <v>2.0948619999999999E-8</v>
      </c>
      <c r="R449" s="24">
        <v>1.73749E-7</v>
      </c>
      <c r="S449" s="24">
        <v>4.1747439999999996E-9</v>
      </c>
      <c r="T449" s="25">
        <v>0.99999979999999999</v>
      </c>
      <c r="V449" s="153">
        <f t="shared" si="19"/>
        <v>0.99998019999999999</v>
      </c>
      <c r="W449" s="44">
        <f t="shared" si="20"/>
        <v>0.99999519999999997</v>
      </c>
      <c r="X449" s="154">
        <f t="shared" si="21"/>
        <v>0.99999979999999999</v>
      </c>
    </row>
    <row r="450" spans="1:24" x14ac:dyDescent="0.25">
      <c r="A450" s="19">
        <v>149</v>
      </c>
      <c r="B450" s="32">
        <v>447</v>
      </c>
      <c r="C450" s="24">
        <v>0.9956602</v>
      </c>
      <c r="D450" s="24">
        <v>2.4420470000000001E-3</v>
      </c>
      <c r="E450" s="24">
        <v>1.3458879999999999E-3</v>
      </c>
      <c r="F450" s="25">
        <v>5.5184850000000003E-4</v>
      </c>
      <c r="H450" s="19">
        <v>149</v>
      </c>
      <c r="I450" s="32">
        <v>447</v>
      </c>
      <c r="J450" s="24">
        <v>0.99988699999999997</v>
      </c>
      <c r="K450" s="24">
        <v>4.6040479999999999E-6</v>
      </c>
      <c r="L450" s="24">
        <v>1.019644E-4</v>
      </c>
      <c r="M450" s="25">
        <v>6.4045110000000004E-6</v>
      </c>
      <c r="O450" s="19">
        <v>149</v>
      </c>
      <c r="P450" s="32">
        <v>447</v>
      </c>
      <c r="Q450" s="24">
        <v>0.99999550000000004</v>
      </c>
      <c r="R450" s="24">
        <v>9.2565060000000001E-8</v>
      </c>
      <c r="S450" s="24">
        <v>4.1794390000000002E-6</v>
      </c>
      <c r="T450" s="25">
        <v>1.8187970000000001E-7</v>
      </c>
      <c r="V450" s="153">
        <f t="shared" si="19"/>
        <v>0.9956602</v>
      </c>
      <c r="W450" s="44">
        <f t="shared" si="20"/>
        <v>0.99988699999999997</v>
      </c>
      <c r="X450" s="154">
        <f t="shared" si="21"/>
        <v>0.99999550000000004</v>
      </c>
    </row>
    <row r="451" spans="1:24" x14ac:dyDescent="0.25">
      <c r="A451" s="19">
        <v>150</v>
      </c>
      <c r="B451" s="32">
        <v>448</v>
      </c>
      <c r="C451" s="24">
        <v>3.9476810000000002E-5</v>
      </c>
      <c r="D451" s="24">
        <v>6.0654359999999997E-6</v>
      </c>
      <c r="E451" s="24">
        <v>0.9999536</v>
      </c>
      <c r="F451" s="25">
        <v>8.979495E-7</v>
      </c>
      <c r="H451" s="19">
        <v>150</v>
      </c>
      <c r="I451" s="32">
        <v>448</v>
      </c>
      <c r="J451" s="24">
        <v>9.4322540000000003E-6</v>
      </c>
      <c r="K451" s="24">
        <v>1.439463E-6</v>
      </c>
      <c r="L451" s="24">
        <v>0.99998889999999996</v>
      </c>
      <c r="M451" s="25">
        <v>2.0452969999999999E-7</v>
      </c>
      <c r="O451" s="19">
        <v>150</v>
      </c>
      <c r="P451" s="32">
        <v>448</v>
      </c>
      <c r="Q451" s="24">
        <v>3.598532E-7</v>
      </c>
      <c r="R451" s="24">
        <v>5.5271900000000001E-8</v>
      </c>
      <c r="S451" s="24">
        <v>0.99999959999999999</v>
      </c>
      <c r="T451" s="25">
        <v>6.2579700000000001E-9</v>
      </c>
      <c r="V451" s="153">
        <f t="shared" si="19"/>
        <v>0.9999536</v>
      </c>
      <c r="W451" s="44">
        <f t="shared" si="20"/>
        <v>0.99998889999999996</v>
      </c>
      <c r="X451" s="154">
        <f t="shared" si="21"/>
        <v>0.99999959999999999</v>
      </c>
    </row>
    <row r="452" spans="1:24" x14ac:dyDescent="0.25">
      <c r="A452" s="19">
        <v>150</v>
      </c>
      <c r="B452" s="32">
        <v>449</v>
      </c>
      <c r="C452" s="24">
        <v>0.9999711</v>
      </c>
      <c r="D452" s="24">
        <v>5.0501449999999999E-6</v>
      </c>
      <c r="E452" s="24">
        <v>2.175503E-5</v>
      </c>
      <c r="F452" s="25">
        <v>2.046706E-6</v>
      </c>
      <c r="H452" s="19">
        <v>150</v>
      </c>
      <c r="I452" s="32">
        <v>449</v>
      </c>
      <c r="J452" s="24">
        <v>0.99999320000000003</v>
      </c>
      <c r="K452" s="24">
        <v>1.2010269999999999E-6</v>
      </c>
      <c r="L452" s="24">
        <v>5.1046929999999996E-6</v>
      </c>
      <c r="M452" s="25">
        <v>4.8652919999999996E-7</v>
      </c>
      <c r="O452" s="19">
        <v>150</v>
      </c>
      <c r="P452" s="32">
        <v>449</v>
      </c>
      <c r="Q452" s="24">
        <v>0.99999979999999999</v>
      </c>
      <c r="R452" s="24">
        <v>4.7311650000000001E-8</v>
      </c>
      <c r="S452" s="24">
        <v>2.0161960000000001E-7</v>
      </c>
      <c r="T452" s="25">
        <v>1.762037E-8</v>
      </c>
      <c r="V452" s="153">
        <f t="shared" si="19"/>
        <v>0.9999711</v>
      </c>
      <c r="W452" s="44">
        <f t="shared" si="20"/>
        <v>0.99999320000000003</v>
      </c>
      <c r="X452" s="154">
        <f t="shared" si="21"/>
        <v>0.99999979999999999</v>
      </c>
    </row>
    <row r="453" spans="1:24" x14ac:dyDescent="0.25">
      <c r="A453" s="19">
        <v>150</v>
      </c>
      <c r="B453" s="32">
        <v>450</v>
      </c>
      <c r="C453" s="24">
        <v>1.070312E-4</v>
      </c>
      <c r="D453" s="24">
        <v>0.67752970000000001</v>
      </c>
      <c r="E453" s="24">
        <v>5.8787399999999999E-5</v>
      </c>
      <c r="F453" s="25">
        <v>0.32230449999999999</v>
      </c>
      <c r="H453" s="19">
        <v>150</v>
      </c>
      <c r="I453" s="32">
        <v>450</v>
      </c>
      <c r="J453" s="24">
        <v>7.7717129999999994E-6</v>
      </c>
      <c r="K453" s="24">
        <v>0.99897389999999997</v>
      </c>
      <c r="L453" s="24">
        <v>4.2632019999999997E-6</v>
      </c>
      <c r="M453" s="25">
        <v>1.014025E-3</v>
      </c>
      <c r="O453" s="19">
        <v>150</v>
      </c>
      <c r="P453" s="32">
        <v>450</v>
      </c>
      <c r="Q453" s="24">
        <v>9.5465080000000001E-8</v>
      </c>
      <c r="R453" s="24">
        <v>0.99999369999999999</v>
      </c>
      <c r="S453" s="24">
        <v>5.3069100000000002E-8</v>
      </c>
      <c r="T453" s="25">
        <v>6.1601340000000002E-6</v>
      </c>
      <c r="V453" s="153">
        <f t="shared" ref="V453:V516" si="22">MAX(C453:F453)</f>
        <v>0.67752970000000001</v>
      </c>
      <c r="W453" s="44">
        <f t="shared" ref="W453:W516" si="23">MAX(J453:M453)</f>
        <v>0.99897389999999997</v>
      </c>
      <c r="X453" s="154">
        <f t="shared" ref="X453:X516" si="24">MAX(Q453:T453)</f>
        <v>0.99999369999999999</v>
      </c>
    </row>
    <row r="454" spans="1:24" x14ac:dyDescent="0.25">
      <c r="A454" s="19">
        <v>151</v>
      </c>
      <c r="B454" s="32">
        <v>451</v>
      </c>
      <c r="C454" s="24">
        <v>0.57344229999999996</v>
      </c>
      <c r="D454" s="24">
        <v>0.18764239999999999</v>
      </c>
      <c r="E454" s="24">
        <v>6.2823289999999997E-3</v>
      </c>
      <c r="F454" s="25">
        <v>0.2326329</v>
      </c>
      <c r="H454" s="19">
        <v>151</v>
      </c>
      <c r="I454" s="32">
        <v>451</v>
      </c>
      <c r="J454" s="24">
        <v>6.0139350000000004E-4</v>
      </c>
      <c r="K454" s="24">
        <v>7.7199150000000004E-4</v>
      </c>
      <c r="L454" s="24">
        <v>4.6039219999999999E-5</v>
      </c>
      <c r="M454" s="25">
        <v>0.99858060000000004</v>
      </c>
      <c r="O454" s="19">
        <v>151</v>
      </c>
      <c r="P454" s="32">
        <v>451</v>
      </c>
      <c r="Q454" s="24">
        <v>3.084864E-7</v>
      </c>
      <c r="R454" s="24">
        <v>2.5223969999999999E-6</v>
      </c>
      <c r="S454" s="24">
        <v>6.2029449999999997E-8</v>
      </c>
      <c r="T454" s="25">
        <v>0.99999709999999997</v>
      </c>
      <c r="V454" s="153">
        <f t="shared" si="22"/>
        <v>0.57344229999999996</v>
      </c>
      <c r="W454" s="44">
        <f t="shared" si="23"/>
        <v>0.99858060000000004</v>
      </c>
      <c r="X454" s="154">
        <f t="shared" si="24"/>
        <v>0.99999709999999997</v>
      </c>
    </row>
    <row r="455" spans="1:24" x14ac:dyDescent="0.25">
      <c r="A455" s="19">
        <v>151</v>
      </c>
      <c r="B455" s="32">
        <v>452</v>
      </c>
      <c r="C455" s="24">
        <v>2.2800260000000001E-6</v>
      </c>
      <c r="D455" s="24">
        <v>1.702369E-5</v>
      </c>
      <c r="E455" s="24">
        <v>5.2238890000000004E-7</v>
      </c>
      <c r="F455" s="25">
        <v>0.99998019999999999</v>
      </c>
      <c r="H455" s="19">
        <v>151</v>
      </c>
      <c r="I455" s="32">
        <v>452</v>
      </c>
      <c r="J455" s="24">
        <v>5.5545999999999997E-7</v>
      </c>
      <c r="K455" s="24">
        <v>4.1493530000000002E-6</v>
      </c>
      <c r="L455" s="24">
        <v>1.2403230000000001E-7</v>
      </c>
      <c r="M455" s="25">
        <v>0.99999519999999997</v>
      </c>
      <c r="O455" s="19">
        <v>151</v>
      </c>
      <c r="P455" s="32">
        <v>452</v>
      </c>
      <c r="Q455" s="24">
        <v>2.0948619999999999E-8</v>
      </c>
      <c r="R455" s="24">
        <v>1.73749E-7</v>
      </c>
      <c r="S455" s="24">
        <v>4.1747439999999996E-9</v>
      </c>
      <c r="T455" s="25">
        <v>0.99999979999999999</v>
      </c>
      <c r="V455" s="153">
        <f t="shared" si="22"/>
        <v>0.99998019999999999</v>
      </c>
      <c r="W455" s="44">
        <f t="shared" si="23"/>
        <v>0.99999519999999997</v>
      </c>
      <c r="X455" s="154">
        <f t="shared" si="24"/>
        <v>0.99999979999999999</v>
      </c>
    </row>
    <row r="456" spans="1:24" x14ac:dyDescent="0.25">
      <c r="A456" s="19">
        <v>151</v>
      </c>
      <c r="B456" s="32">
        <v>453</v>
      </c>
      <c r="C456" s="24">
        <v>1.4903900000000001E-4</v>
      </c>
      <c r="D456" s="24">
        <v>2.1554970000000001E-6</v>
      </c>
      <c r="E456" s="24">
        <v>0.99984470000000003</v>
      </c>
      <c r="F456" s="25">
        <v>4.1537480000000002E-6</v>
      </c>
      <c r="H456" s="19">
        <v>151</v>
      </c>
      <c r="I456" s="32">
        <v>453</v>
      </c>
      <c r="J456" s="24">
        <v>3.308966E-5</v>
      </c>
      <c r="K456" s="24">
        <v>4.8787140000000004E-7</v>
      </c>
      <c r="L456" s="24">
        <v>0.99996549999999995</v>
      </c>
      <c r="M456" s="25">
        <v>9.3445290000000004E-7</v>
      </c>
      <c r="O456" s="19">
        <v>151</v>
      </c>
      <c r="P456" s="32">
        <v>453</v>
      </c>
      <c r="Q456" s="24">
        <v>1.2636259999999999E-6</v>
      </c>
      <c r="R456" s="24">
        <v>1.5651630000000001E-8</v>
      </c>
      <c r="S456" s="24">
        <v>0.99999870000000002</v>
      </c>
      <c r="T456" s="25">
        <v>2.9927969999999999E-8</v>
      </c>
      <c r="V456" s="153">
        <f t="shared" si="22"/>
        <v>0.99984470000000003</v>
      </c>
      <c r="W456" s="44">
        <f t="shared" si="23"/>
        <v>0.99996549999999995</v>
      </c>
      <c r="X456" s="154">
        <f t="shared" si="24"/>
        <v>0.99999870000000002</v>
      </c>
    </row>
    <row r="457" spans="1:24" x14ac:dyDescent="0.25">
      <c r="A457" s="19">
        <v>152</v>
      </c>
      <c r="B457" s="32">
        <v>454</v>
      </c>
      <c r="C457" s="24">
        <v>0.9999711</v>
      </c>
      <c r="D457" s="24">
        <v>5.0501449999999999E-6</v>
      </c>
      <c r="E457" s="24">
        <v>2.175503E-5</v>
      </c>
      <c r="F457" s="25">
        <v>2.046706E-6</v>
      </c>
      <c r="H457" s="19">
        <v>152</v>
      </c>
      <c r="I457" s="32">
        <v>454</v>
      </c>
      <c r="J457" s="24">
        <v>0.99999320000000003</v>
      </c>
      <c r="K457" s="24">
        <v>1.2010269999999999E-6</v>
      </c>
      <c r="L457" s="24">
        <v>5.1046929999999996E-6</v>
      </c>
      <c r="M457" s="25">
        <v>4.8652919999999996E-7</v>
      </c>
      <c r="O457" s="19">
        <v>152</v>
      </c>
      <c r="P457" s="32">
        <v>454</v>
      </c>
      <c r="Q457" s="24">
        <v>0.99999979999999999</v>
      </c>
      <c r="R457" s="24">
        <v>4.7311650000000001E-8</v>
      </c>
      <c r="S457" s="24">
        <v>2.0161960000000001E-7</v>
      </c>
      <c r="T457" s="25">
        <v>1.762037E-8</v>
      </c>
      <c r="V457" s="153">
        <f t="shared" si="22"/>
        <v>0.9999711</v>
      </c>
      <c r="W457" s="44">
        <f t="shared" si="23"/>
        <v>0.99999320000000003</v>
      </c>
      <c r="X457" s="154">
        <f t="shared" si="24"/>
        <v>0.99999979999999999</v>
      </c>
    </row>
    <row r="458" spans="1:24" x14ac:dyDescent="0.25">
      <c r="A458" s="19">
        <v>152</v>
      </c>
      <c r="B458" s="32">
        <v>455</v>
      </c>
      <c r="C458" s="24">
        <v>4.9221219999999997E-5</v>
      </c>
      <c r="D458" s="24">
        <v>7.6525569999999992E-6</v>
      </c>
      <c r="E458" s="24">
        <v>0.99994190000000005</v>
      </c>
      <c r="F458" s="25">
        <v>1.178101E-6</v>
      </c>
      <c r="H458" s="19">
        <v>152</v>
      </c>
      <c r="I458" s="32">
        <v>455</v>
      </c>
      <c r="J458" s="24">
        <v>1.149721E-5</v>
      </c>
      <c r="K458" s="24">
        <v>1.759843E-6</v>
      </c>
      <c r="L458" s="24">
        <v>0.9999865</v>
      </c>
      <c r="M458" s="25">
        <v>2.493431E-7</v>
      </c>
      <c r="O458" s="19">
        <v>152</v>
      </c>
      <c r="P458" s="32">
        <v>455</v>
      </c>
      <c r="Q458" s="24">
        <v>4.3897649999999999E-7</v>
      </c>
      <c r="R458" s="24">
        <v>6.7571949999999995E-8</v>
      </c>
      <c r="S458" s="24">
        <v>0.99999950000000004</v>
      </c>
      <c r="T458" s="25">
        <v>7.5804839999999995E-9</v>
      </c>
      <c r="V458" s="153">
        <f t="shared" si="22"/>
        <v>0.99994190000000005</v>
      </c>
      <c r="W458" s="44">
        <f t="shared" si="23"/>
        <v>0.9999865</v>
      </c>
      <c r="X458" s="154">
        <f t="shared" si="24"/>
        <v>0.99999950000000004</v>
      </c>
    </row>
    <row r="459" spans="1:24" x14ac:dyDescent="0.25">
      <c r="A459" s="19">
        <v>152</v>
      </c>
      <c r="B459" s="32">
        <v>456</v>
      </c>
      <c r="C459" s="24">
        <v>0.99959849999999995</v>
      </c>
      <c r="D459" s="24">
        <v>9.5643639999999993E-6</v>
      </c>
      <c r="E459" s="24">
        <v>3.7348129999999999E-4</v>
      </c>
      <c r="F459" s="25">
        <v>1.849711E-5</v>
      </c>
      <c r="H459" s="19">
        <v>152</v>
      </c>
      <c r="I459" s="32">
        <v>456</v>
      </c>
      <c r="J459" s="24">
        <v>0.99991189999999996</v>
      </c>
      <c r="K459" s="24">
        <v>2.1881650000000002E-6</v>
      </c>
      <c r="L459" s="24">
        <v>8.1646520000000006E-5</v>
      </c>
      <c r="M459" s="25">
        <v>4.2591450000000002E-6</v>
      </c>
      <c r="O459" s="19">
        <v>152</v>
      </c>
      <c r="P459" s="32">
        <v>456</v>
      </c>
      <c r="Q459" s="24">
        <v>0.99999629999999995</v>
      </c>
      <c r="R459" s="24">
        <v>7.6451380000000003E-8</v>
      </c>
      <c r="S459" s="24">
        <v>3.4445600000000002E-6</v>
      </c>
      <c r="T459" s="25">
        <v>1.498335E-7</v>
      </c>
      <c r="V459" s="153">
        <f t="shared" si="22"/>
        <v>0.99959849999999995</v>
      </c>
      <c r="W459" s="44">
        <f t="shared" si="23"/>
        <v>0.99991189999999996</v>
      </c>
      <c r="X459" s="154">
        <f t="shared" si="24"/>
        <v>0.99999629999999995</v>
      </c>
    </row>
    <row r="460" spans="1:24" x14ac:dyDescent="0.25">
      <c r="A460" s="19">
        <v>153</v>
      </c>
      <c r="B460" s="32">
        <v>457</v>
      </c>
      <c r="C460" s="24">
        <v>0.9999711</v>
      </c>
      <c r="D460" s="24">
        <v>5.0501449999999999E-6</v>
      </c>
      <c r="E460" s="24">
        <v>2.175503E-5</v>
      </c>
      <c r="F460" s="25">
        <v>2.046706E-6</v>
      </c>
      <c r="H460" s="19">
        <v>153</v>
      </c>
      <c r="I460" s="32">
        <v>457</v>
      </c>
      <c r="J460" s="24">
        <v>0.99999320000000003</v>
      </c>
      <c r="K460" s="24">
        <v>1.2010269999999999E-6</v>
      </c>
      <c r="L460" s="24">
        <v>5.1046929999999996E-6</v>
      </c>
      <c r="M460" s="25">
        <v>4.8652919999999996E-7</v>
      </c>
      <c r="O460" s="19">
        <v>153</v>
      </c>
      <c r="P460" s="32">
        <v>457</v>
      </c>
      <c r="Q460" s="24">
        <v>0.99999979999999999</v>
      </c>
      <c r="R460" s="24">
        <v>4.7311650000000001E-8</v>
      </c>
      <c r="S460" s="24">
        <v>2.0161960000000001E-7</v>
      </c>
      <c r="T460" s="25">
        <v>1.762037E-8</v>
      </c>
      <c r="V460" s="153">
        <f t="shared" si="22"/>
        <v>0.9999711</v>
      </c>
      <c r="W460" s="44">
        <f t="shared" si="23"/>
        <v>0.99999320000000003</v>
      </c>
      <c r="X460" s="154">
        <f t="shared" si="24"/>
        <v>0.99999979999999999</v>
      </c>
    </row>
    <row r="461" spans="1:24" x14ac:dyDescent="0.25">
      <c r="A461" s="19">
        <v>153</v>
      </c>
      <c r="B461" s="32">
        <v>458</v>
      </c>
      <c r="C461" s="24">
        <v>0.9999711</v>
      </c>
      <c r="D461" s="24">
        <v>5.0501449999999999E-6</v>
      </c>
      <c r="E461" s="24">
        <v>2.175503E-5</v>
      </c>
      <c r="F461" s="25">
        <v>2.046706E-6</v>
      </c>
      <c r="H461" s="19">
        <v>153</v>
      </c>
      <c r="I461" s="32">
        <v>458</v>
      </c>
      <c r="J461" s="24">
        <v>0.99999320000000003</v>
      </c>
      <c r="K461" s="24">
        <v>1.2010269999999999E-6</v>
      </c>
      <c r="L461" s="24">
        <v>5.1046929999999996E-6</v>
      </c>
      <c r="M461" s="25">
        <v>4.8652919999999996E-7</v>
      </c>
      <c r="O461" s="19">
        <v>153</v>
      </c>
      <c r="P461" s="32">
        <v>458</v>
      </c>
      <c r="Q461" s="24">
        <v>0.99999979999999999</v>
      </c>
      <c r="R461" s="24">
        <v>4.7311650000000001E-8</v>
      </c>
      <c r="S461" s="24">
        <v>2.0161960000000001E-7</v>
      </c>
      <c r="T461" s="25">
        <v>1.762037E-8</v>
      </c>
      <c r="V461" s="153">
        <f t="shared" si="22"/>
        <v>0.9999711</v>
      </c>
      <c r="W461" s="44">
        <f t="shared" si="23"/>
        <v>0.99999320000000003</v>
      </c>
      <c r="X461" s="154">
        <f t="shared" si="24"/>
        <v>0.99999979999999999</v>
      </c>
    </row>
    <row r="462" spans="1:24" x14ac:dyDescent="0.25">
      <c r="A462" s="19">
        <v>153</v>
      </c>
      <c r="B462" s="32">
        <v>459</v>
      </c>
      <c r="C462" s="24">
        <v>3.4752059999999999E-5</v>
      </c>
      <c r="D462" s="24">
        <v>0.97641979999999995</v>
      </c>
      <c r="E462" s="24">
        <v>2.0183999999999999E-5</v>
      </c>
      <c r="F462" s="25">
        <v>2.3525299999999999E-2</v>
      </c>
      <c r="H462" s="19">
        <v>153</v>
      </c>
      <c r="I462" s="32">
        <v>459</v>
      </c>
      <c r="J462" s="24">
        <v>2.51696E-6</v>
      </c>
      <c r="K462" s="24">
        <v>0.99981810000000004</v>
      </c>
      <c r="L462" s="24">
        <v>1.3869790000000001E-6</v>
      </c>
      <c r="M462" s="25">
        <v>1.780416E-4</v>
      </c>
      <c r="O462" s="19">
        <v>153</v>
      </c>
      <c r="P462" s="32">
        <v>459</v>
      </c>
      <c r="Q462" s="24">
        <v>6.1869199999999994E-8</v>
      </c>
      <c r="R462" s="24">
        <v>0.99999590000000005</v>
      </c>
      <c r="S462" s="24">
        <v>3.425812E-8</v>
      </c>
      <c r="T462" s="25">
        <v>3.9987569999999996E-6</v>
      </c>
      <c r="V462" s="153">
        <f t="shared" si="22"/>
        <v>0.97641979999999995</v>
      </c>
      <c r="W462" s="44">
        <f t="shared" si="23"/>
        <v>0.99981810000000004</v>
      </c>
      <c r="X462" s="154">
        <f t="shared" si="24"/>
        <v>0.99999590000000005</v>
      </c>
    </row>
    <row r="463" spans="1:24" x14ac:dyDescent="0.25">
      <c r="A463" s="19">
        <v>154</v>
      </c>
      <c r="B463" s="32">
        <v>460</v>
      </c>
      <c r="C463" s="24">
        <v>1.5504609999999999E-3</v>
      </c>
      <c r="D463" s="24">
        <v>0.99818050000000003</v>
      </c>
      <c r="E463" s="24">
        <v>1.111123E-4</v>
      </c>
      <c r="F463" s="25">
        <v>1.5791730000000001E-4</v>
      </c>
      <c r="H463" s="19">
        <v>154</v>
      </c>
      <c r="I463" s="32">
        <v>460</v>
      </c>
      <c r="J463" s="24">
        <v>0.9992316</v>
      </c>
      <c r="K463" s="24">
        <v>6.6384880000000003E-4</v>
      </c>
      <c r="L463" s="24">
        <v>7.9054320000000001E-5</v>
      </c>
      <c r="M463" s="25">
        <v>2.5533190000000001E-5</v>
      </c>
      <c r="O463" s="19">
        <v>154</v>
      </c>
      <c r="P463" s="32">
        <v>460</v>
      </c>
      <c r="Q463" s="24">
        <v>0.99999939999999998</v>
      </c>
      <c r="R463" s="24">
        <v>1.1213259999999999E-7</v>
      </c>
      <c r="S463" s="24">
        <v>4.8231170000000001E-7</v>
      </c>
      <c r="T463" s="25">
        <v>4.2901020000000001E-8</v>
      </c>
      <c r="V463" s="153">
        <f t="shared" si="22"/>
        <v>0.99818050000000003</v>
      </c>
      <c r="W463" s="44">
        <f t="shared" si="23"/>
        <v>0.9992316</v>
      </c>
      <c r="X463" s="154">
        <f t="shared" si="24"/>
        <v>0.99999939999999998</v>
      </c>
    </row>
    <row r="464" spans="1:24" x14ac:dyDescent="0.25">
      <c r="A464" s="19">
        <v>154</v>
      </c>
      <c r="B464" s="32">
        <v>461</v>
      </c>
      <c r="C464" s="24">
        <v>2.2800260000000001E-6</v>
      </c>
      <c r="D464" s="24">
        <v>1.702369E-5</v>
      </c>
      <c r="E464" s="24">
        <v>5.2238890000000004E-7</v>
      </c>
      <c r="F464" s="25">
        <v>0.99998019999999999</v>
      </c>
      <c r="H464" s="19">
        <v>154</v>
      </c>
      <c r="I464" s="32">
        <v>461</v>
      </c>
      <c r="J464" s="24">
        <v>5.5545999999999997E-7</v>
      </c>
      <c r="K464" s="24">
        <v>4.1493530000000002E-6</v>
      </c>
      <c r="L464" s="24">
        <v>1.2403230000000001E-7</v>
      </c>
      <c r="M464" s="25">
        <v>0.99999519999999997</v>
      </c>
      <c r="O464" s="19">
        <v>154</v>
      </c>
      <c r="P464" s="32">
        <v>461</v>
      </c>
      <c r="Q464" s="24">
        <v>2.0948619999999999E-8</v>
      </c>
      <c r="R464" s="24">
        <v>1.73749E-7</v>
      </c>
      <c r="S464" s="24">
        <v>4.1747439999999996E-9</v>
      </c>
      <c r="T464" s="25">
        <v>0.99999979999999999</v>
      </c>
      <c r="V464" s="153">
        <f t="shared" si="22"/>
        <v>0.99998019999999999</v>
      </c>
      <c r="W464" s="44">
        <f t="shared" si="23"/>
        <v>0.99999519999999997</v>
      </c>
      <c r="X464" s="154">
        <f t="shared" si="24"/>
        <v>0.99999979999999999</v>
      </c>
    </row>
    <row r="465" spans="1:24" x14ac:dyDescent="0.25">
      <c r="A465" s="19">
        <v>154</v>
      </c>
      <c r="B465" s="32">
        <v>462</v>
      </c>
      <c r="C465" s="24">
        <v>0.98248009999999997</v>
      </c>
      <c r="D465" s="24">
        <v>7.857037E-5</v>
      </c>
      <c r="E465" s="24">
        <v>1.7285390000000001E-2</v>
      </c>
      <c r="F465" s="25">
        <v>1.5592899999999999E-4</v>
      </c>
      <c r="H465" s="19">
        <v>154</v>
      </c>
      <c r="I465" s="32">
        <v>462</v>
      </c>
      <c r="J465" s="24">
        <v>2.5146090000000001E-3</v>
      </c>
      <c r="K465" s="24">
        <v>1.015217E-5</v>
      </c>
      <c r="L465" s="24">
        <v>0.99745569999999995</v>
      </c>
      <c r="M465" s="25">
        <v>1.957357E-5</v>
      </c>
      <c r="O465" s="19">
        <v>154</v>
      </c>
      <c r="P465" s="32">
        <v>462</v>
      </c>
      <c r="Q465" s="24">
        <v>1.153143E-5</v>
      </c>
      <c r="R465" s="24">
        <v>6.2141070000000003E-8</v>
      </c>
      <c r="S465" s="24">
        <v>0.99998830000000005</v>
      </c>
      <c r="T465" s="25">
        <v>1.189434E-7</v>
      </c>
      <c r="V465" s="153">
        <f t="shared" si="22"/>
        <v>0.98248009999999997</v>
      </c>
      <c r="W465" s="44">
        <f t="shared" si="23"/>
        <v>0.99745569999999995</v>
      </c>
      <c r="X465" s="154">
        <f t="shared" si="24"/>
        <v>0.99998830000000005</v>
      </c>
    </row>
    <row r="466" spans="1:24" x14ac:dyDescent="0.25">
      <c r="A466" s="19">
        <v>155</v>
      </c>
      <c r="B466" s="32">
        <v>463</v>
      </c>
      <c r="C466" s="24">
        <v>4.7601609999999997E-3</v>
      </c>
      <c r="D466" s="24">
        <v>0.9947433</v>
      </c>
      <c r="E466" s="24">
        <v>2.1323199999999999E-4</v>
      </c>
      <c r="F466" s="25">
        <v>2.8329430000000001E-4</v>
      </c>
      <c r="H466" s="19">
        <v>155</v>
      </c>
      <c r="I466" s="32">
        <v>463</v>
      </c>
      <c r="J466" s="24">
        <v>4.9161479999999999E-6</v>
      </c>
      <c r="K466" s="24">
        <v>0.99998690000000001</v>
      </c>
      <c r="L466" s="24">
        <v>1.6848970000000001E-6</v>
      </c>
      <c r="M466" s="25">
        <v>6.5394800000000001E-6</v>
      </c>
      <c r="O466" s="19">
        <v>155</v>
      </c>
      <c r="P466" s="32">
        <v>463</v>
      </c>
      <c r="Q466" s="24">
        <v>6.6398480000000004E-8</v>
      </c>
      <c r="R466" s="24">
        <v>0.99999970000000005</v>
      </c>
      <c r="S466" s="24">
        <v>4.3448400000000001E-8</v>
      </c>
      <c r="T466" s="25">
        <v>2.0818519999999999E-7</v>
      </c>
      <c r="V466" s="153">
        <f t="shared" si="22"/>
        <v>0.9947433</v>
      </c>
      <c r="W466" s="44">
        <f t="shared" si="23"/>
        <v>0.99998690000000001</v>
      </c>
      <c r="X466" s="154">
        <f t="shared" si="24"/>
        <v>0.99999970000000005</v>
      </c>
    </row>
    <row r="467" spans="1:24" x14ac:dyDescent="0.25">
      <c r="A467" s="19">
        <v>155</v>
      </c>
      <c r="B467" s="32">
        <v>464</v>
      </c>
      <c r="C467" s="24">
        <v>9.0888589999999995E-3</v>
      </c>
      <c r="D467" s="24">
        <v>4.2780530000000001E-4</v>
      </c>
      <c r="E467" s="24">
        <v>0.99037980000000003</v>
      </c>
      <c r="F467" s="25">
        <v>1.035784E-4</v>
      </c>
      <c r="H467" s="19">
        <v>155</v>
      </c>
      <c r="I467" s="32">
        <v>464</v>
      </c>
      <c r="J467" s="24">
        <v>0.91920679999999999</v>
      </c>
      <c r="K467" s="24">
        <v>1.8262780000000001E-4</v>
      </c>
      <c r="L467" s="24">
        <v>8.0563689999999993E-2</v>
      </c>
      <c r="M467" s="25">
        <v>4.6831839999999997E-5</v>
      </c>
      <c r="O467" s="19">
        <v>155</v>
      </c>
      <c r="P467" s="32">
        <v>464</v>
      </c>
      <c r="Q467" s="24">
        <v>0.99999420000000006</v>
      </c>
      <c r="R467" s="24">
        <v>9.5095799999999998E-7</v>
      </c>
      <c r="S467" s="24">
        <v>4.4895430000000001E-6</v>
      </c>
      <c r="T467" s="25">
        <v>3.6001559999999999E-7</v>
      </c>
      <c r="V467" s="153">
        <f t="shared" si="22"/>
        <v>0.99037980000000003</v>
      </c>
      <c r="W467" s="44">
        <f t="shared" si="23"/>
        <v>0.91920679999999999</v>
      </c>
      <c r="X467" s="154">
        <f t="shared" si="24"/>
        <v>0.99999420000000006</v>
      </c>
    </row>
    <row r="468" spans="1:24" x14ac:dyDescent="0.25">
      <c r="A468" s="19">
        <v>155</v>
      </c>
      <c r="B468" s="32">
        <v>465</v>
      </c>
      <c r="C468" s="24">
        <v>2.5490770000000001E-5</v>
      </c>
      <c r="D468" s="24">
        <v>8.5028220000000002E-4</v>
      </c>
      <c r="E468" s="24">
        <v>1.400957E-5</v>
      </c>
      <c r="F468" s="25">
        <v>0.99911019999999995</v>
      </c>
      <c r="H468" s="19">
        <v>155</v>
      </c>
      <c r="I468" s="32">
        <v>465</v>
      </c>
      <c r="J468" s="24">
        <v>5.7434440000000003E-6</v>
      </c>
      <c r="K468" s="24">
        <v>1.5927779999999999E-4</v>
      </c>
      <c r="L468" s="24">
        <v>3.1275219999999999E-6</v>
      </c>
      <c r="M468" s="25">
        <v>0.9998319</v>
      </c>
      <c r="O468" s="19">
        <v>155</v>
      </c>
      <c r="P468" s="32">
        <v>465</v>
      </c>
      <c r="Q468" s="24">
        <v>2.013214E-7</v>
      </c>
      <c r="R468" s="24">
        <v>6.7503259999999999E-6</v>
      </c>
      <c r="S468" s="24">
        <v>1.088884E-7</v>
      </c>
      <c r="T468" s="25">
        <v>0.99999289999999996</v>
      </c>
      <c r="V468" s="153">
        <f t="shared" si="22"/>
        <v>0.99911019999999995</v>
      </c>
      <c r="W468" s="44">
        <f t="shared" si="23"/>
        <v>0.9998319</v>
      </c>
      <c r="X468" s="154">
        <f t="shared" si="24"/>
        <v>0.99999289999999996</v>
      </c>
    </row>
    <row r="469" spans="1:24" x14ac:dyDescent="0.25">
      <c r="A469" s="19">
        <v>156</v>
      </c>
      <c r="B469" s="32">
        <v>466</v>
      </c>
      <c r="C469" s="24">
        <v>8.9202800000000003E-6</v>
      </c>
      <c r="D469" s="24">
        <v>6.5355260000000005E-5</v>
      </c>
      <c r="E469" s="24">
        <v>2.0787760000000001E-6</v>
      </c>
      <c r="F469" s="25">
        <v>0.99992360000000002</v>
      </c>
      <c r="H469" s="19">
        <v>156</v>
      </c>
      <c r="I469" s="32">
        <v>466</v>
      </c>
      <c r="J469" s="24">
        <v>2.1537630000000001E-6</v>
      </c>
      <c r="K469" s="24">
        <v>1.576918E-5</v>
      </c>
      <c r="L469" s="24">
        <v>4.871069E-7</v>
      </c>
      <c r="M469" s="25">
        <v>0.99998160000000003</v>
      </c>
      <c r="O469" s="19">
        <v>156</v>
      </c>
      <c r="P469" s="32">
        <v>466</v>
      </c>
      <c r="Q469" s="24">
        <v>1.2344770000000001E-3</v>
      </c>
      <c r="R469" s="24">
        <v>5.1565079999999997E-5</v>
      </c>
      <c r="S469" s="24">
        <v>6.7946549999999997E-6</v>
      </c>
      <c r="T469" s="25">
        <v>0.99870720000000002</v>
      </c>
      <c r="V469" s="153">
        <f t="shared" si="22"/>
        <v>0.99992360000000002</v>
      </c>
      <c r="W469" s="44">
        <f t="shared" si="23"/>
        <v>0.99998160000000003</v>
      </c>
      <c r="X469" s="154">
        <f t="shared" si="24"/>
        <v>0.99870720000000002</v>
      </c>
    </row>
    <row r="470" spans="1:24" x14ac:dyDescent="0.25">
      <c r="A470" s="19">
        <v>156</v>
      </c>
      <c r="B470" s="32">
        <v>467</v>
      </c>
      <c r="C470" s="24">
        <v>1.6027490000000001E-5</v>
      </c>
      <c r="D470" s="24">
        <v>0.99992510000000001</v>
      </c>
      <c r="E470" s="24">
        <v>1.031993E-5</v>
      </c>
      <c r="F470" s="25">
        <v>4.8519739999999998E-5</v>
      </c>
      <c r="H470" s="19">
        <v>156</v>
      </c>
      <c r="I470" s="32">
        <v>467</v>
      </c>
      <c r="J470" s="24">
        <v>3.7167829999999999E-6</v>
      </c>
      <c r="K470" s="24">
        <v>0.99998220000000004</v>
      </c>
      <c r="L470" s="24">
        <v>2.3800909999999998E-6</v>
      </c>
      <c r="M470" s="25">
        <v>1.173725E-5</v>
      </c>
      <c r="O470" s="19">
        <v>156</v>
      </c>
      <c r="P470" s="32">
        <v>467</v>
      </c>
      <c r="Q470" s="24">
        <v>1.332277E-7</v>
      </c>
      <c r="R470" s="24">
        <v>0.99999870000000002</v>
      </c>
      <c r="S470" s="24">
        <v>8.6032699999999997E-8</v>
      </c>
      <c r="T470" s="25">
        <v>1.1188659999999999E-6</v>
      </c>
      <c r="V470" s="153">
        <f t="shared" si="22"/>
        <v>0.99992510000000001</v>
      </c>
      <c r="W470" s="44">
        <f t="shared" si="23"/>
        <v>0.99998220000000004</v>
      </c>
      <c r="X470" s="154">
        <f t="shared" si="24"/>
        <v>0.99999870000000002</v>
      </c>
    </row>
    <row r="471" spans="1:24" x14ac:dyDescent="0.25">
      <c r="A471" s="19">
        <v>156</v>
      </c>
      <c r="B471" s="32">
        <v>468</v>
      </c>
      <c r="C471" s="24">
        <v>0.44919530000000002</v>
      </c>
      <c r="D471" s="24">
        <v>1.546499E-2</v>
      </c>
      <c r="E471" s="24">
        <v>0.53224899999999997</v>
      </c>
      <c r="F471" s="25">
        <v>3.090705E-3</v>
      </c>
      <c r="H471" s="19">
        <v>156</v>
      </c>
      <c r="I471" s="32">
        <v>468</v>
      </c>
      <c r="J471" s="24">
        <v>0.31890839999999998</v>
      </c>
      <c r="K471" s="24">
        <v>2.954694E-4</v>
      </c>
      <c r="L471" s="24">
        <v>0.68044110000000002</v>
      </c>
      <c r="M471" s="25">
        <v>3.5508769999999999E-4</v>
      </c>
      <c r="O471" s="19">
        <v>156</v>
      </c>
      <c r="P471" s="32">
        <v>468</v>
      </c>
      <c r="Q471" s="24">
        <v>1.0001869999999999E-5</v>
      </c>
      <c r="R471" s="24">
        <v>1.073017E-7</v>
      </c>
      <c r="S471" s="24">
        <v>0.99998969999999998</v>
      </c>
      <c r="T471" s="25">
        <v>2.0535660000000001E-7</v>
      </c>
      <c r="V471" s="153">
        <f t="shared" si="22"/>
        <v>0.53224899999999997</v>
      </c>
      <c r="W471" s="44">
        <f t="shared" si="23"/>
        <v>0.68044110000000002</v>
      </c>
      <c r="X471" s="154">
        <f t="shared" si="24"/>
        <v>0.99998969999999998</v>
      </c>
    </row>
    <row r="472" spans="1:24" x14ac:dyDescent="0.25">
      <c r="A472" s="19">
        <v>157</v>
      </c>
      <c r="B472" s="32">
        <v>469</v>
      </c>
      <c r="C472" s="24">
        <v>0.99585360000000001</v>
      </c>
      <c r="D472" s="24">
        <v>2.145254E-4</v>
      </c>
      <c r="E472" s="24">
        <v>3.8555249999999998E-3</v>
      </c>
      <c r="F472" s="25">
        <v>7.6359940000000003E-5</v>
      </c>
      <c r="H472" s="19">
        <v>157</v>
      </c>
      <c r="I472" s="32">
        <v>469</v>
      </c>
      <c r="J472" s="24">
        <v>0.79109399999999996</v>
      </c>
      <c r="K472" s="24">
        <v>5.8435500000000005E-4</v>
      </c>
      <c r="L472" s="24">
        <v>0.20815929999999999</v>
      </c>
      <c r="M472" s="25">
        <v>1.6236540000000001E-4</v>
      </c>
      <c r="O472" s="19">
        <v>157</v>
      </c>
      <c r="P472" s="32">
        <v>469</v>
      </c>
      <c r="Q472" s="24">
        <v>0.41307660000000002</v>
      </c>
      <c r="R472" s="24">
        <v>3.6275700000000002E-5</v>
      </c>
      <c r="S472" s="24">
        <v>0.58687999999999996</v>
      </c>
      <c r="T472" s="25">
        <v>7.0300810000000004E-6</v>
      </c>
      <c r="V472" s="153">
        <f t="shared" si="22"/>
        <v>0.99585360000000001</v>
      </c>
      <c r="W472" s="44">
        <f t="shared" si="23"/>
        <v>0.79109399999999996</v>
      </c>
      <c r="X472" s="154">
        <f t="shared" si="24"/>
        <v>0.58687999999999996</v>
      </c>
    </row>
    <row r="473" spans="1:24" x14ac:dyDescent="0.25">
      <c r="A473" s="19">
        <v>157</v>
      </c>
      <c r="B473" s="32">
        <v>470</v>
      </c>
      <c r="C473" s="24">
        <v>2.2800260000000001E-6</v>
      </c>
      <c r="D473" s="24">
        <v>1.702369E-5</v>
      </c>
      <c r="E473" s="24">
        <v>5.2238890000000004E-7</v>
      </c>
      <c r="F473" s="25">
        <v>0.99998019999999999</v>
      </c>
      <c r="H473" s="19">
        <v>157</v>
      </c>
      <c r="I473" s="32">
        <v>470</v>
      </c>
      <c r="J473" s="24">
        <v>5.5545999999999997E-7</v>
      </c>
      <c r="K473" s="24">
        <v>4.1493530000000002E-6</v>
      </c>
      <c r="L473" s="24">
        <v>1.2403230000000001E-7</v>
      </c>
      <c r="M473" s="25">
        <v>0.99999519999999997</v>
      </c>
      <c r="O473" s="19">
        <v>157</v>
      </c>
      <c r="P473" s="32">
        <v>470</v>
      </c>
      <c r="Q473" s="24">
        <v>2.0948619999999999E-8</v>
      </c>
      <c r="R473" s="24">
        <v>1.73749E-7</v>
      </c>
      <c r="S473" s="24">
        <v>4.1747439999999996E-9</v>
      </c>
      <c r="T473" s="25">
        <v>0.99999979999999999</v>
      </c>
      <c r="V473" s="153">
        <f t="shared" si="22"/>
        <v>0.99998019999999999</v>
      </c>
      <c r="W473" s="44">
        <f t="shared" si="23"/>
        <v>0.99999519999999997</v>
      </c>
      <c r="X473" s="154">
        <f t="shared" si="24"/>
        <v>0.99999979999999999</v>
      </c>
    </row>
    <row r="474" spans="1:24" x14ac:dyDescent="0.25">
      <c r="A474" s="19">
        <v>157</v>
      </c>
      <c r="B474" s="32">
        <v>471</v>
      </c>
      <c r="C474" s="24">
        <v>9.5257460000000005E-5</v>
      </c>
      <c r="D474" s="24">
        <v>0.9992915</v>
      </c>
      <c r="E474" s="24">
        <v>1.515854E-5</v>
      </c>
      <c r="F474" s="25">
        <v>5.980731E-4</v>
      </c>
      <c r="H474" s="19">
        <v>157</v>
      </c>
      <c r="I474" s="32">
        <v>471</v>
      </c>
      <c r="J474" s="24">
        <v>1.90266E-6</v>
      </c>
      <c r="K474" s="24">
        <v>0.99990100000000004</v>
      </c>
      <c r="L474" s="24">
        <v>1.0715010000000001E-6</v>
      </c>
      <c r="M474" s="25">
        <v>9.6022039999999999E-5</v>
      </c>
      <c r="O474" s="19">
        <v>157</v>
      </c>
      <c r="P474" s="32">
        <v>471</v>
      </c>
      <c r="Q474" s="24">
        <v>8.2133180000000003E-8</v>
      </c>
      <c r="R474" s="24">
        <v>0.99999539999999998</v>
      </c>
      <c r="S474" s="24">
        <v>4.4229560000000001E-7</v>
      </c>
      <c r="T474" s="25">
        <v>4.118201E-6</v>
      </c>
      <c r="V474" s="153">
        <f t="shared" si="22"/>
        <v>0.9992915</v>
      </c>
      <c r="W474" s="44">
        <f t="shared" si="23"/>
        <v>0.99990100000000004</v>
      </c>
      <c r="X474" s="154">
        <f t="shared" si="24"/>
        <v>0.99999539999999998</v>
      </c>
    </row>
    <row r="475" spans="1:24" x14ac:dyDescent="0.25">
      <c r="A475" s="19">
        <v>158</v>
      </c>
      <c r="B475" s="32">
        <v>472</v>
      </c>
      <c r="C475" s="24">
        <v>0.9999711</v>
      </c>
      <c r="D475" s="24">
        <v>5.0501449999999999E-6</v>
      </c>
      <c r="E475" s="24">
        <v>2.175503E-5</v>
      </c>
      <c r="F475" s="25">
        <v>2.046706E-6</v>
      </c>
      <c r="H475" s="19">
        <v>158</v>
      </c>
      <c r="I475" s="32">
        <v>472</v>
      </c>
      <c r="J475" s="24">
        <v>0.99999320000000003</v>
      </c>
      <c r="K475" s="24">
        <v>1.2010269999999999E-6</v>
      </c>
      <c r="L475" s="24">
        <v>5.1046929999999996E-6</v>
      </c>
      <c r="M475" s="25">
        <v>4.8652919999999996E-7</v>
      </c>
      <c r="O475" s="19">
        <v>158</v>
      </c>
      <c r="P475" s="32">
        <v>472</v>
      </c>
      <c r="Q475" s="24">
        <v>0.99999979999999999</v>
      </c>
      <c r="R475" s="24">
        <v>4.7311650000000001E-8</v>
      </c>
      <c r="S475" s="24">
        <v>2.0161960000000001E-7</v>
      </c>
      <c r="T475" s="25">
        <v>1.762037E-8</v>
      </c>
      <c r="V475" s="153">
        <f t="shared" si="22"/>
        <v>0.9999711</v>
      </c>
      <c r="W475" s="44">
        <f t="shared" si="23"/>
        <v>0.99999320000000003</v>
      </c>
      <c r="X475" s="154">
        <f t="shared" si="24"/>
        <v>0.99999979999999999</v>
      </c>
    </row>
    <row r="476" spans="1:24" x14ac:dyDescent="0.25">
      <c r="A476" s="19">
        <v>158</v>
      </c>
      <c r="B476" s="32">
        <v>473</v>
      </c>
      <c r="C476" s="24">
        <v>7.4192679999999997E-3</v>
      </c>
      <c r="D476" s="24">
        <v>0.99037489999999995</v>
      </c>
      <c r="E476" s="24">
        <v>9.5344359999999999E-4</v>
      </c>
      <c r="F476" s="25">
        <v>1.25237E-3</v>
      </c>
      <c r="H476" s="19">
        <v>158</v>
      </c>
      <c r="I476" s="32">
        <v>473</v>
      </c>
      <c r="J476" s="24">
        <v>0.99747410000000003</v>
      </c>
      <c r="K476" s="24">
        <v>1.8810649999999999E-3</v>
      </c>
      <c r="L476" s="24">
        <v>4.8948860000000004E-4</v>
      </c>
      <c r="M476" s="25">
        <v>1.553317E-4</v>
      </c>
      <c r="O476" s="19">
        <v>158</v>
      </c>
      <c r="P476" s="32">
        <v>473</v>
      </c>
      <c r="Q476" s="24">
        <v>0.99999420000000006</v>
      </c>
      <c r="R476" s="24">
        <v>1.036948E-6</v>
      </c>
      <c r="S476" s="24">
        <v>4.4022540000000002E-6</v>
      </c>
      <c r="T476" s="25">
        <v>3.9256010000000001E-7</v>
      </c>
      <c r="V476" s="153">
        <f t="shared" si="22"/>
        <v>0.99037489999999995</v>
      </c>
      <c r="W476" s="44">
        <f t="shared" si="23"/>
        <v>0.99747410000000003</v>
      </c>
      <c r="X476" s="154">
        <f t="shared" si="24"/>
        <v>0.99999420000000006</v>
      </c>
    </row>
    <row r="477" spans="1:24" x14ac:dyDescent="0.25">
      <c r="A477" s="19">
        <v>158</v>
      </c>
      <c r="B477" s="32">
        <v>474</v>
      </c>
      <c r="C477" s="24">
        <v>4.8864209999999998E-2</v>
      </c>
      <c r="D477" s="24">
        <v>0.31020429999999999</v>
      </c>
      <c r="E477" s="24">
        <v>4.5717700000000002E-3</v>
      </c>
      <c r="F477" s="25">
        <v>0.63635969999999997</v>
      </c>
      <c r="H477" s="19">
        <v>158</v>
      </c>
      <c r="I477" s="32">
        <v>474</v>
      </c>
      <c r="J477" s="24">
        <v>0.99672139999999998</v>
      </c>
      <c r="K477" s="24">
        <v>8.3797310000000003E-4</v>
      </c>
      <c r="L477" s="24">
        <v>1.2966410000000001E-3</v>
      </c>
      <c r="M477" s="25">
        <v>1.1439589999999999E-3</v>
      </c>
      <c r="O477" s="19">
        <v>158</v>
      </c>
      <c r="P477" s="32">
        <v>474</v>
      </c>
      <c r="Q477" s="24">
        <v>0.99997879999999995</v>
      </c>
      <c r="R477" s="24">
        <v>4.4512689999999999E-7</v>
      </c>
      <c r="S477" s="24">
        <v>1.9891800000000002E-5</v>
      </c>
      <c r="T477" s="25">
        <v>8.7391869999999998E-7</v>
      </c>
      <c r="V477" s="153">
        <f t="shared" si="22"/>
        <v>0.63635969999999997</v>
      </c>
      <c r="W477" s="44">
        <f t="shared" si="23"/>
        <v>0.99672139999999998</v>
      </c>
      <c r="X477" s="154">
        <f t="shared" si="24"/>
        <v>0.99997879999999995</v>
      </c>
    </row>
    <row r="478" spans="1:24" x14ac:dyDescent="0.25">
      <c r="A478" s="19">
        <v>159</v>
      </c>
      <c r="B478" s="32">
        <v>475</v>
      </c>
      <c r="C478" s="24">
        <v>0.1761093</v>
      </c>
      <c r="D478" s="24">
        <v>6.2265520000000002E-4</v>
      </c>
      <c r="E478" s="24">
        <v>0.82314690000000001</v>
      </c>
      <c r="F478" s="25">
        <v>1.210974E-4</v>
      </c>
      <c r="H478" s="19">
        <v>159</v>
      </c>
      <c r="I478" s="32">
        <v>475</v>
      </c>
      <c r="J478" s="24">
        <v>0.99727600000000005</v>
      </c>
      <c r="K478" s="24">
        <v>9.1723230000000005E-5</v>
      </c>
      <c r="L478" s="24">
        <v>2.6034869999999998E-3</v>
      </c>
      <c r="M478" s="25">
        <v>2.8777099999999999E-5</v>
      </c>
      <c r="O478" s="19">
        <v>159</v>
      </c>
      <c r="P478" s="32">
        <v>475</v>
      </c>
      <c r="Q478" s="24">
        <v>0.99242969999999997</v>
      </c>
      <c r="R478" s="24">
        <v>3.1163549999999997E-5</v>
      </c>
      <c r="S478" s="24">
        <v>7.5313209999999997E-3</v>
      </c>
      <c r="T478" s="25">
        <v>7.7845300000000002E-6</v>
      </c>
      <c r="V478" s="153">
        <f t="shared" si="22"/>
        <v>0.82314690000000001</v>
      </c>
      <c r="W478" s="44">
        <f t="shared" si="23"/>
        <v>0.99727600000000005</v>
      </c>
      <c r="X478" s="154">
        <f t="shared" si="24"/>
        <v>0.99242969999999997</v>
      </c>
    </row>
    <row r="479" spans="1:24" x14ac:dyDescent="0.25">
      <c r="A479" s="19">
        <v>159</v>
      </c>
      <c r="B479" s="32">
        <v>476</v>
      </c>
      <c r="C479" s="24">
        <v>2.2800260000000001E-6</v>
      </c>
      <c r="D479" s="24">
        <v>1.702369E-5</v>
      </c>
      <c r="E479" s="24">
        <v>5.2238890000000004E-7</v>
      </c>
      <c r="F479" s="25">
        <v>0.99998019999999999</v>
      </c>
      <c r="H479" s="19">
        <v>159</v>
      </c>
      <c r="I479" s="32">
        <v>476</v>
      </c>
      <c r="J479" s="24">
        <v>5.5545999999999997E-7</v>
      </c>
      <c r="K479" s="24">
        <v>4.1493530000000002E-6</v>
      </c>
      <c r="L479" s="24">
        <v>1.2403230000000001E-7</v>
      </c>
      <c r="M479" s="25">
        <v>0.99999519999999997</v>
      </c>
      <c r="O479" s="19">
        <v>159</v>
      </c>
      <c r="P479" s="32">
        <v>476</v>
      </c>
      <c r="Q479" s="24">
        <v>2.0948619999999999E-8</v>
      </c>
      <c r="R479" s="24">
        <v>1.73749E-7</v>
      </c>
      <c r="S479" s="24">
        <v>4.1747439999999996E-9</v>
      </c>
      <c r="T479" s="25">
        <v>0.99999979999999999</v>
      </c>
      <c r="V479" s="153">
        <f t="shared" si="22"/>
        <v>0.99998019999999999</v>
      </c>
      <c r="W479" s="44">
        <f t="shared" si="23"/>
        <v>0.99999519999999997</v>
      </c>
      <c r="X479" s="154">
        <f t="shared" si="24"/>
        <v>0.99999979999999999</v>
      </c>
    </row>
    <row r="480" spans="1:24" x14ac:dyDescent="0.25">
      <c r="A480" s="19">
        <v>159</v>
      </c>
      <c r="B480" s="32">
        <v>477</v>
      </c>
      <c r="C480" s="24">
        <v>0.99664819999999998</v>
      </c>
      <c r="D480" s="24">
        <v>1.4744779999999999E-4</v>
      </c>
      <c r="E480" s="24">
        <v>1.8115029999999999E-3</v>
      </c>
      <c r="F480" s="25">
        <v>1.392889E-3</v>
      </c>
      <c r="H480" s="19">
        <v>159</v>
      </c>
      <c r="I480" s="32">
        <v>477</v>
      </c>
      <c r="J480" s="24">
        <v>0.99983889999999997</v>
      </c>
      <c r="K480" s="24">
        <v>4.3140910000000003E-6</v>
      </c>
      <c r="L480" s="24">
        <v>1.4764389999999999E-4</v>
      </c>
      <c r="M480" s="25">
        <v>9.1577530000000004E-6</v>
      </c>
      <c r="O480" s="19">
        <v>159</v>
      </c>
      <c r="P480" s="32">
        <v>477</v>
      </c>
      <c r="Q480" s="24">
        <v>0.99999360000000004</v>
      </c>
      <c r="R480" s="24">
        <v>1.3254290000000001E-7</v>
      </c>
      <c r="S480" s="24">
        <v>5.9556880000000001E-6</v>
      </c>
      <c r="T480" s="25">
        <v>2.5984189999999999E-7</v>
      </c>
      <c r="V480" s="153">
        <f t="shared" si="22"/>
        <v>0.99664819999999998</v>
      </c>
      <c r="W480" s="44">
        <f t="shared" si="23"/>
        <v>0.99983889999999997</v>
      </c>
      <c r="X480" s="154">
        <f t="shared" si="24"/>
        <v>0.99999360000000004</v>
      </c>
    </row>
    <row r="481" spans="1:24" x14ac:dyDescent="0.25">
      <c r="A481" s="19">
        <v>160</v>
      </c>
      <c r="B481" s="32">
        <v>478</v>
      </c>
      <c r="C481" s="24">
        <v>1.19244E-4</v>
      </c>
      <c r="D481" s="24">
        <v>1.7254490000000002E-5</v>
      </c>
      <c r="E481" s="24">
        <v>0.99986090000000005</v>
      </c>
      <c r="F481" s="25">
        <v>2.6337080000000001E-6</v>
      </c>
      <c r="H481" s="19">
        <v>160</v>
      </c>
      <c r="I481" s="32">
        <v>478</v>
      </c>
      <c r="J481" s="24">
        <v>2.6036500000000001E-5</v>
      </c>
      <c r="K481" s="24">
        <v>3.9922209999999996E-6</v>
      </c>
      <c r="L481" s="24">
        <v>0.99996940000000001</v>
      </c>
      <c r="M481" s="25">
        <v>5.8259390000000004E-7</v>
      </c>
      <c r="O481" s="19">
        <v>160</v>
      </c>
      <c r="P481" s="32">
        <v>478</v>
      </c>
      <c r="Q481" s="24">
        <v>9.872853000000001E-7</v>
      </c>
      <c r="R481" s="24">
        <v>1.520428E-7</v>
      </c>
      <c r="S481" s="24">
        <v>0.99999890000000002</v>
      </c>
      <c r="T481" s="25">
        <v>1.7414420000000001E-8</v>
      </c>
      <c r="V481" s="153">
        <f t="shared" si="22"/>
        <v>0.99986090000000005</v>
      </c>
      <c r="W481" s="44">
        <f t="shared" si="23"/>
        <v>0.99996940000000001</v>
      </c>
      <c r="X481" s="154">
        <f t="shared" si="24"/>
        <v>0.99999890000000002</v>
      </c>
    </row>
    <row r="482" spans="1:24" x14ac:dyDescent="0.25">
      <c r="A482" s="19">
        <v>160</v>
      </c>
      <c r="B482" s="32">
        <v>479</v>
      </c>
      <c r="C482" s="24">
        <v>0.9999711</v>
      </c>
      <c r="D482" s="24">
        <v>5.0501449999999999E-6</v>
      </c>
      <c r="E482" s="24">
        <v>2.175503E-5</v>
      </c>
      <c r="F482" s="25">
        <v>2.046706E-6</v>
      </c>
      <c r="H482" s="19">
        <v>160</v>
      </c>
      <c r="I482" s="32">
        <v>479</v>
      </c>
      <c r="J482" s="24">
        <v>0.99999320000000003</v>
      </c>
      <c r="K482" s="24">
        <v>1.2010269999999999E-6</v>
      </c>
      <c r="L482" s="24">
        <v>5.1046929999999996E-6</v>
      </c>
      <c r="M482" s="25">
        <v>4.8652919999999996E-7</v>
      </c>
      <c r="O482" s="19">
        <v>160</v>
      </c>
      <c r="P482" s="32">
        <v>479</v>
      </c>
      <c r="Q482" s="24">
        <v>0.99999979999999999</v>
      </c>
      <c r="R482" s="24">
        <v>4.7311650000000001E-8</v>
      </c>
      <c r="S482" s="24">
        <v>2.0161960000000001E-7</v>
      </c>
      <c r="T482" s="25">
        <v>1.762037E-8</v>
      </c>
      <c r="V482" s="153">
        <f t="shared" si="22"/>
        <v>0.9999711</v>
      </c>
      <c r="W482" s="44">
        <f t="shared" si="23"/>
        <v>0.99999320000000003</v>
      </c>
      <c r="X482" s="154">
        <f t="shared" si="24"/>
        <v>0.99999979999999999</v>
      </c>
    </row>
    <row r="483" spans="1:24" x14ac:dyDescent="0.25">
      <c r="A483" s="19">
        <v>160</v>
      </c>
      <c r="B483" s="32">
        <v>480</v>
      </c>
      <c r="C483" s="24">
        <v>4.6021930000000003E-5</v>
      </c>
      <c r="D483" s="24">
        <v>0.99052479999999998</v>
      </c>
      <c r="E483" s="24">
        <v>2.538474E-5</v>
      </c>
      <c r="F483" s="25">
        <v>9.4037830000000006E-3</v>
      </c>
      <c r="H483" s="19">
        <v>160</v>
      </c>
      <c r="I483" s="32">
        <v>480</v>
      </c>
      <c r="J483" s="24">
        <v>1.908033E-5</v>
      </c>
      <c r="K483" s="24">
        <v>3.5439159999999998E-3</v>
      </c>
      <c r="L483" s="24">
        <v>1.040622E-5</v>
      </c>
      <c r="M483" s="25">
        <v>0.99642660000000005</v>
      </c>
      <c r="O483" s="19">
        <v>160</v>
      </c>
      <c r="P483" s="32">
        <v>480</v>
      </c>
      <c r="Q483" s="24">
        <v>2.071561E-7</v>
      </c>
      <c r="R483" s="24">
        <v>7.0133119999999997E-6</v>
      </c>
      <c r="S483" s="24">
        <v>1.1206650000000001E-7</v>
      </c>
      <c r="T483" s="25">
        <v>0.99999269999999996</v>
      </c>
      <c r="V483" s="153">
        <f t="shared" si="22"/>
        <v>0.99052479999999998</v>
      </c>
      <c r="W483" s="44">
        <f t="shared" si="23"/>
        <v>0.99642660000000005</v>
      </c>
      <c r="X483" s="154">
        <f t="shared" si="24"/>
        <v>0.99999269999999996</v>
      </c>
    </row>
    <row r="484" spans="1:24" x14ac:dyDescent="0.25">
      <c r="A484" s="19">
        <v>161</v>
      </c>
      <c r="B484" s="32">
        <v>481</v>
      </c>
      <c r="C484" s="24">
        <v>1.0817160000000001E-4</v>
      </c>
      <c r="D484" s="24">
        <v>1.662097E-5</v>
      </c>
      <c r="E484" s="24">
        <v>0.99987269999999995</v>
      </c>
      <c r="F484" s="25">
        <v>2.5329590000000001E-6</v>
      </c>
      <c r="H484" s="19">
        <v>161</v>
      </c>
      <c r="I484" s="32">
        <v>481</v>
      </c>
      <c r="J484" s="24">
        <v>5.2341279999999998E-5</v>
      </c>
      <c r="K484" s="24">
        <v>4.0246119999999999E-6</v>
      </c>
      <c r="L484" s="24">
        <v>0.99994300000000003</v>
      </c>
      <c r="M484" s="25">
        <v>5.8868770000000003E-7</v>
      </c>
      <c r="O484" s="19">
        <v>161</v>
      </c>
      <c r="P484" s="32">
        <v>481</v>
      </c>
      <c r="Q484" s="24">
        <v>1.7413959999999999E-2</v>
      </c>
      <c r="R484" s="24">
        <v>9.8255840000000008E-6</v>
      </c>
      <c r="S484" s="24">
        <v>0.98257459999999996</v>
      </c>
      <c r="T484" s="25">
        <v>1.5910530000000001E-6</v>
      </c>
      <c r="V484" s="153">
        <f t="shared" si="22"/>
        <v>0.99987269999999995</v>
      </c>
      <c r="W484" s="44">
        <f t="shared" si="23"/>
        <v>0.99994300000000003</v>
      </c>
      <c r="X484" s="154">
        <f t="shared" si="24"/>
        <v>0.98257459999999996</v>
      </c>
    </row>
    <row r="485" spans="1:24" x14ac:dyDescent="0.25">
      <c r="A485" s="19">
        <v>161</v>
      </c>
      <c r="B485" s="32">
        <v>482</v>
      </c>
      <c r="C485" s="24">
        <v>9.3056609999999997E-6</v>
      </c>
      <c r="D485" s="24">
        <v>7.0437849999999995E-5</v>
      </c>
      <c r="E485" s="24">
        <v>2.1709190000000001E-6</v>
      </c>
      <c r="F485" s="25">
        <v>0.99991810000000003</v>
      </c>
      <c r="H485" s="19">
        <v>161</v>
      </c>
      <c r="I485" s="32">
        <v>482</v>
      </c>
      <c r="J485" s="24">
        <v>2.2289010000000002E-6</v>
      </c>
      <c r="K485" s="24">
        <v>1.633507E-5</v>
      </c>
      <c r="L485" s="24">
        <v>5.0481469999999998E-7</v>
      </c>
      <c r="M485" s="25">
        <v>0.99998089999999995</v>
      </c>
      <c r="O485" s="19">
        <v>161</v>
      </c>
      <c r="P485" s="32">
        <v>482</v>
      </c>
      <c r="Q485" s="24">
        <v>8.3250489999999998E-8</v>
      </c>
      <c r="R485" s="24">
        <v>6.8655579999999999E-7</v>
      </c>
      <c r="S485" s="24">
        <v>1.667407E-8</v>
      </c>
      <c r="T485" s="25">
        <v>0.99999919999999998</v>
      </c>
      <c r="V485" s="153">
        <f t="shared" si="22"/>
        <v>0.99991810000000003</v>
      </c>
      <c r="W485" s="44">
        <f t="shared" si="23"/>
        <v>0.99998089999999995</v>
      </c>
      <c r="X485" s="154">
        <f t="shared" si="24"/>
        <v>0.99999919999999998</v>
      </c>
    </row>
    <row r="486" spans="1:24" x14ac:dyDescent="0.25">
      <c r="A486" s="19">
        <v>161</v>
      </c>
      <c r="B486" s="32">
        <v>483</v>
      </c>
      <c r="C486" s="24">
        <v>0.98747739999999995</v>
      </c>
      <c r="D486" s="24">
        <v>8.3256330000000003E-4</v>
      </c>
      <c r="E486" s="24">
        <v>6.8718360000000001E-3</v>
      </c>
      <c r="F486" s="25">
        <v>4.8181489999999999E-3</v>
      </c>
      <c r="H486" s="19">
        <v>161</v>
      </c>
      <c r="I486" s="32">
        <v>483</v>
      </c>
      <c r="J486" s="24">
        <v>1.2542460000000001E-3</v>
      </c>
      <c r="K486" s="24">
        <v>1.048359E-3</v>
      </c>
      <c r="L486" s="24">
        <v>1.941441E-4</v>
      </c>
      <c r="M486" s="25">
        <v>0.99750320000000003</v>
      </c>
      <c r="O486" s="19">
        <v>161</v>
      </c>
      <c r="P486" s="32">
        <v>483</v>
      </c>
      <c r="Q486" s="24">
        <v>5.1186030000000001E-7</v>
      </c>
      <c r="R486" s="24">
        <v>1.7117669999999998E-5</v>
      </c>
      <c r="S486" s="24">
        <v>2.7689110000000001E-7</v>
      </c>
      <c r="T486" s="25">
        <v>0.99998209999999998</v>
      </c>
      <c r="V486" s="153">
        <f t="shared" si="22"/>
        <v>0.98747739999999995</v>
      </c>
      <c r="W486" s="44">
        <f t="shared" si="23"/>
        <v>0.99750320000000003</v>
      </c>
      <c r="X486" s="154">
        <f t="shared" si="24"/>
        <v>0.99998209999999998</v>
      </c>
    </row>
    <row r="487" spans="1:24" x14ac:dyDescent="0.25">
      <c r="A487" s="19">
        <v>162</v>
      </c>
      <c r="B487" s="32">
        <v>484</v>
      </c>
      <c r="C487" s="24">
        <v>4.6805120000000004E-3</v>
      </c>
      <c r="D487" s="24">
        <v>0.1481671</v>
      </c>
      <c r="E487" s="24">
        <v>0.84620510000000004</v>
      </c>
      <c r="F487" s="25">
        <v>9.4719469999999997E-4</v>
      </c>
      <c r="H487" s="19">
        <v>162</v>
      </c>
      <c r="I487" s="32">
        <v>484</v>
      </c>
      <c r="J487" s="24">
        <v>1.989115E-4</v>
      </c>
      <c r="K487" s="24">
        <v>0.99878999999999996</v>
      </c>
      <c r="L487" s="24">
        <v>8.6600130000000003E-4</v>
      </c>
      <c r="M487" s="25">
        <v>1.451162E-4</v>
      </c>
      <c r="O487" s="19">
        <v>162</v>
      </c>
      <c r="P487" s="32">
        <v>484</v>
      </c>
      <c r="Q487" s="24">
        <v>4.8198189999999999E-7</v>
      </c>
      <c r="R487" s="24">
        <v>0.99999769999999999</v>
      </c>
      <c r="S487" s="24">
        <v>3.1469979999999999E-7</v>
      </c>
      <c r="T487" s="25">
        <v>1.496254E-6</v>
      </c>
      <c r="V487" s="153">
        <f t="shared" si="22"/>
        <v>0.84620510000000004</v>
      </c>
      <c r="W487" s="44">
        <f t="shared" si="23"/>
        <v>0.99878999999999996</v>
      </c>
      <c r="X487" s="154">
        <f t="shared" si="24"/>
        <v>0.99999769999999999</v>
      </c>
    </row>
    <row r="488" spans="1:24" x14ac:dyDescent="0.25">
      <c r="A488" s="19">
        <v>162</v>
      </c>
      <c r="B488" s="32">
        <v>485</v>
      </c>
      <c r="C488" s="24">
        <v>0.9995906</v>
      </c>
      <c r="D488" s="24">
        <v>6.8976389999999998E-5</v>
      </c>
      <c r="E488" s="24">
        <v>3.1172200000000001E-4</v>
      </c>
      <c r="F488" s="25">
        <v>2.873769E-5</v>
      </c>
      <c r="H488" s="19">
        <v>162</v>
      </c>
      <c r="I488" s="32">
        <v>485</v>
      </c>
      <c r="J488" s="24">
        <v>0.99868270000000003</v>
      </c>
      <c r="K488" s="24">
        <v>2.1463590000000002E-5</v>
      </c>
      <c r="L488" s="24">
        <v>1.2878589999999999E-3</v>
      </c>
      <c r="M488" s="25">
        <v>7.9360830000000003E-6</v>
      </c>
      <c r="O488" s="19">
        <v>162</v>
      </c>
      <c r="P488" s="32">
        <v>485</v>
      </c>
      <c r="Q488" s="24">
        <v>0.99701899999999999</v>
      </c>
      <c r="R488" s="24">
        <v>5.7580760000000002E-6</v>
      </c>
      <c r="S488" s="24">
        <v>2.9738289999999999E-3</v>
      </c>
      <c r="T488" s="25">
        <v>1.4323620000000001E-6</v>
      </c>
      <c r="V488" s="153">
        <f t="shared" si="22"/>
        <v>0.9995906</v>
      </c>
      <c r="W488" s="44">
        <f t="shared" si="23"/>
        <v>0.99868270000000003</v>
      </c>
      <c r="X488" s="154">
        <f t="shared" si="24"/>
        <v>0.99701899999999999</v>
      </c>
    </row>
    <row r="489" spans="1:24" x14ac:dyDescent="0.25">
      <c r="A489" s="19">
        <v>162</v>
      </c>
      <c r="B489" s="32">
        <v>486</v>
      </c>
      <c r="C489" s="24">
        <v>2.7232320000000002E-5</v>
      </c>
      <c r="D489" s="24">
        <v>7.9145650000000001E-4</v>
      </c>
      <c r="E489" s="24">
        <v>1.476536E-5</v>
      </c>
      <c r="F489" s="25">
        <v>0.99916649999999996</v>
      </c>
      <c r="H489" s="19">
        <v>162</v>
      </c>
      <c r="I489" s="32">
        <v>486</v>
      </c>
      <c r="J489" s="24">
        <v>6.0797969999999999E-6</v>
      </c>
      <c r="K489" s="24">
        <v>1.675673E-4</v>
      </c>
      <c r="L489" s="24">
        <v>3.3109590000000001E-6</v>
      </c>
      <c r="M489" s="25">
        <v>0.99982300000000002</v>
      </c>
      <c r="O489" s="19">
        <v>162</v>
      </c>
      <c r="P489" s="32">
        <v>486</v>
      </c>
      <c r="Q489" s="24">
        <v>2.1253089999999999E-7</v>
      </c>
      <c r="R489" s="24">
        <v>7.1248360000000001E-6</v>
      </c>
      <c r="S489" s="24">
        <v>1.149714E-7</v>
      </c>
      <c r="T489" s="25">
        <v>0.99999260000000001</v>
      </c>
      <c r="V489" s="153">
        <f t="shared" si="22"/>
        <v>0.99916649999999996</v>
      </c>
      <c r="W489" s="44">
        <f t="shared" si="23"/>
        <v>0.99982300000000002</v>
      </c>
      <c r="X489" s="154">
        <f t="shared" si="24"/>
        <v>0.99999260000000001</v>
      </c>
    </row>
    <row r="490" spans="1:24" x14ac:dyDescent="0.25">
      <c r="A490" s="19">
        <v>163</v>
      </c>
      <c r="B490" s="32">
        <v>487</v>
      </c>
      <c r="C490" s="24">
        <v>0.98506850000000001</v>
      </c>
      <c r="D490" s="24">
        <v>1.690602E-4</v>
      </c>
      <c r="E490" s="24">
        <v>1.471456E-2</v>
      </c>
      <c r="F490" s="25">
        <v>4.7925420000000002E-5</v>
      </c>
      <c r="H490" s="19">
        <v>163</v>
      </c>
      <c r="I490" s="32">
        <v>487</v>
      </c>
      <c r="J490" s="24">
        <v>0.99994680000000002</v>
      </c>
      <c r="K490" s="24">
        <v>5.0931200000000001E-6</v>
      </c>
      <c r="L490" s="24">
        <v>4.6097319999999998E-5</v>
      </c>
      <c r="M490" s="25">
        <v>1.9782789999999998E-6</v>
      </c>
      <c r="O490" s="19">
        <v>163</v>
      </c>
      <c r="P490" s="32">
        <v>487</v>
      </c>
      <c r="Q490" s="24">
        <v>0.99999910000000003</v>
      </c>
      <c r="R490" s="24">
        <v>1.6694710000000001E-7</v>
      </c>
      <c r="S490" s="24">
        <v>7.0914250000000003E-7</v>
      </c>
      <c r="T490" s="25">
        <v>6.2964750000000001E-8</v>
      </c>
      <c r="V490" s="153">
        <f t="shared" si="22"/>
        <v>0.98506850000000001</v>
      </c>
      <c r="W490" s="44">
        <f t="shared" si="23"/>
        <v>0.99994680000000002</v>
      </c>
      <c r="X490" s="154">
        <f t="shared" si="24"/>
        <v>0.99999910000000003</v>
      </c>
    </row>
    <row r="491" spans="1:24" x14ac:dyDescent="0.25">
      <c r="A491" s="19">
        <v>163</v>
      </c>
      <c r="B491" s="32">
        <v>488</v>
      </c>
      <c r="C491" s="24">
        <v>0.98018620000000001</v>
      </c>
      <c r="D491" s="24">
        <v>2.5410710000000002E-3</v>
      </c>
      <c r="E491" s="24">
        <v>1.71065E-2</v>
      </c>
      <c r="F491" s="25">
        <v>1.6624629999999999E-4</v>
      </c>
      <c r="H491" s="19">
        <v>163</v>
      </c>
      <c r="I491" s="32">
        <v>488</v>
      </c>
      <c r="J491" s="24">
        <v>1.7711890000000001E-3</v>
      </c>
      <c r="K491" s="24">
        <v>5.7154400000000003E-5</v>
      </c>
      <c r="L491" s="24">
        <v>0.99816110000000002</v>
      </c>
      <c r="M491" s="25">
        <v>1.0547240000000001E-5</v>
      </c>
      <c r="O491" s="19">
        <v>163</v>
      </c>
      <c r="P491" s="32">
        <v>488</v>
      </c>
      <c r="Q491" s="24">
        <v>1.9780400000000002E-6</v>
      </c>
      <c r="R491" s="24">
        <v>3.0513739999999998E-7</v>
      </c>
      <c r="S491" s="24">
        <v>0.99999769999999999</v>
      </c>
      <c r="T491" s="25">
        <v>3.5514740000000001E-8</v>
      </c>
      <c r="V491" s="153">
        <f t="shared" si="22"/>
        <v>0.98018620000000001</v>
      </c>
      <c r="W491" s="44">
        <f t="shared" si="23"/>
        <v>0.99816110000000002</v>
      </c>
      <c r="X491" s="154">
        <f t="shared" si="24"/>
        <v>0.99999769999999999</v>
      </c>
    </row>
    <row r="492" spans="1:24" x14ac:dyDescent="0.25">
      <c r="A492" s="19">
        <v>163</v>
      </c>
      <c r="B492" s="32">
        <v>489</v>
      </c>
      <c r="C492" s="24">
        <v>7.0953750000000001E-3</v>
      </c>
      <c r="D492" s="24">
        <v>0.98787530000000001</v>
      </c>
      <c r="E492" s="24">
        <v>5.8519240000000003E-4</v>
      </c>
      <c r="F492" s="25">
        <v>4.4441389999999997E-3</v>
      </c>
      <c r="H492" s="19">
        <v>163</v>
      </c>
      <c r="I492" s="32">
        <v>489</v>
      </c>
      <c r="J492" s="24">
        <v>6.5215759999999997E-6</v>
      </c>
      <c r="K492" s="24">
        <v>0.99986299999999995</v>
      </c>
      <c r="L492" s="24">
        <v>2.151691E-6</v>
      </c>
      <c r="M492" s="25">
        <v>1.2831330000000001E-4</v>
      </c>
      <c r="O492" s="19">
        <v>163</v>
      </c>
      <c r="P492" s="32">
        <v>489</v>
      </c>
      <c r="Q492" s="24">
        <v>6.3133720000000005E-8</v>
      </c>
      <c r="R492" s="24">
        <v>0.99999579999999999</v>
      </c>
      <c r="S492" s="24">
        <v>3.5058460000000003E-8</v>
      </c>
      <c r="T492" s="25">
        <v>4.0844000000000002E-6</v>
      </c>
      <c r="V492" s="153">
        <f t="shared" si="22"/>
        <v>0.98787530000000001</v>
      </c>
      <c r="W492" s="44">
        <f t="shared" si="23"/>
        <v>0.99986299999999995</v>
      </c>
      <c r="X492" s="154">
        <f t="shared" si="24"/>
        <v>0.99999579999999999</v>
      </c>
    </row>
    <row r="493" spans="1:24" x14ac:dyDescent="0.25">
      <c r="A493" s="19">
        <v>164</v>
      </c>
      <c r="B493" s="32">
        <v>490</v>
      </c>
      <c r="C493" s="24">
        <v>0.99399079999999995</v>
      </c>
      <c r="D493" s="24">
        <v>4.7926000000000002E-3</v>
      </c>
      <c r="E493" s="24">
        <v>9.2775659999999995E-4</v>
      </c>
      <c r="F493" s="25">
        <v>2.888705E-4</v>
      </c>
      <c r="H493" s="19">
        <v>164</v>
      </c>
      <c r="I493" s="32">
        <v>490</v>
      </c>
      <c r="J493" s="24">
        <v>6.6933300000000004E-4</v>
      </c>
      <c r="K493" s="24">
        <v>0.99915540000000003</v>
      </c>
      <c r="L493" s="24">
        <v>7.1463220000000005E-5</v>
      </c>
      <c r="M493" s="25">
        <v>1.0378280000000001E-4</v>
      </c>
      <c r="O493" s="19">
        <v>164</v>
      </c>
      <c r="P493" s="32">
        <v>490</v>
      </c>
      <c r="Q493" s="24">
        <v>2.1172930000000001E-7</v>
      </c>
      <c r="R493" s="24">
        <v>0.99999899999999997</v>
      </c>
      <c r="S493" s="24">
        <v>1.3875919999999999E-7</v>
      </c>
      <c r="T493" s="25">
        <v>6.6007880000000001E-7</v>
      </c>
      <c r="V493" s="153">
        <f t="shared" si="22"/>
        <v>0.99399079999999995</v>
      </c>
      <c r="W493" s="44">
        <f t="shared" si="23"/>
        <v>0.99915540000000003</v>
      </c>
      <c r="X493" s="154">
        <f t="shared" si="24"/>
        <v>0.99999899999999997</v>
      </c>
    </row>
    <row r="494" spans="1:24" x14ac:dyDescent="0.25">
      <c r="A494" s="19">
        <v>164</v>
      </c>
      <c r="B494" s="32">
        <v>491</v>
      </c>
      <c r="C494" s="24">
        <v>0.9999711</v>
      </c>
      <c r="D494" s="24">
        <v>5.0501449999999999E-6</v>
      </c>
      <c r="E494" s="24">
        <v>2.175503E-5</v>
      </c>
      <c r="F494" s="25">
        <v>2.046706E-6</v>
      </c>
      <c r="H494" s="19">
        <v>164</v>
      </c>
      <c r="I494" s="32">
        <v>491</v>
      </c>
      <c r="J494" s="24">
        <v>0.99999320000000003</v>
      </c>
      <c r="K494" s="24">
        <v>1.2010269999999999E-6</v>
      </c>
      <c r="L494" s="24">
        <v>5.1046929999999996E-6</v>
      </c>
      <c r="M494" s="25">
        <v>4.8652919999999996E-7</v>
      </c>
      <c r="O494" s="19">
        <v>164</v>
      </c>
      <c r="P494" s="32">
        <v>491</v>
      </c>
      <c r="Q494" s="24">
        <v>0.99999979999999999</v>
      </c>
      <c r="R494" s="24">
        <v>4.7311650000000001E-8</v>
      </c>
      <c r="S494" s="24">
        <v>2.0161960000000001E-7</v>
      </c>
      <c r="T494" s="25">
        <v>1.762037E-8</v>
      </c>
      <c r="V494" s="153">
        <f t="shared" si="22"/>
        <v>0.9999711</v>
      </c>
      <c r="W494" s="44">
        <f t="shared" si="23"/>
        <v>0.99999320000000003</v>
      </c>
      <c r="X494" s="154">
        <f t="shared" si="24"/>
        <v>0.99999979999999999</v>
      </c>
    </row>
    <row r="495" spans="1:24" x14ac:dyDescent="0.25">
      <c r="A495" s="19">
        <v>164</v>
      </c>
      <c r="B495" s="32">
        <v>492</v>
      </c>
      <c r="C495" s="24">
        <v>0.9995581</v>
      </c>
      <c r="D495" s="24">
        <v>9.6141460000000008E-6</v>
      </c>
      <c r="E495" s="24">
        <v>4.137271E-4</v>
      </c>
      <c r="F495" s="25">
        <v>1.859325E-5</v>
      </c>
      <c r="H495" s="19">
        <v>164</v>
      </c>
      <c r="I495" s="32">
        <v>492</v>
      </c>
      <c r="J495" s="24">
        <v>0.99991229999999998</v>
      </c>
      <c r="K495" s="24">
        <v>2.174979E-6</v>
      </c>
      <c r="L495" s="24">
        <v>8.1324910000000005E-5</v>
      </c>
      <c r="M495" s="25">
        <v>4.2336469999999998E-6</v>
      </c>
      <c r="O495" s="19">
        <v>164</v>
      </c>
      <c r="P495" s="32">
        <v>492</v>
      </c>
      <c r="Q495" s="24">
        <v>0.99999640000000001</v>
      </c>
      <c r="R495" s="24">
        <v>7.5955679999999999E-8</v>
      </c>
      <c r="S495" s="24">
        <v>3.4218559999999999E-6</v>
      </c>
      <c r="T495" s="25">
        <v>1.4886730000000001E-7</v>
      </c>
      <c r="V495" s="153">
        <f t="shared" si="22"/>
        <v>0.9995581</v>
      </c>
      <c r="W495" s="44">
        <f t="shared" si="23"/>
        <v>0.99991229999999998</v>
      </c>
      <c r="X495" s="154">
        <f t="shared" si="24"/>
        <v>0.99999640000000001</v>
      </c>
    </row>
    <row r="496" spans="1:24" x14ac:dyDescent="0.25">
      <c r="A496" s="19">
        <v>165</v>
      </c>
      <c r="B496" s="32">
        <v>493</v>
      </c>
      <c r="C496" s="24">
        <v>0.9999711</v>
      </c>
      <c r="D496" s="24">
        <v>5.0501449999999999E-6</v>
      </c>
      <c r="E496" s="24">
        <v>2.175503E-5</v>
      </c>
      <c r="F496" s="25">
        <v>2.046706E-6</v>
      </c>
      <c r="H496" s="19">
        <v>165</v>
      </c>
      <c r="I496" s="32">
        <v>493</v>
      </c>
      <c r="J496" s="24">
        <v>0.99999320000000003</v>
      </c>
      <c r="K496" s="24">
        <v>1.2010269999999999E-6</v>
      </c>
      <c r="L496" s="24">
        <v>5.1046929999999996E-6</v>
      </c>
      <c r="M496" s="25">
        <v>4.8652919999999996E-7</v>
      </c>
      <c r="O496" s="19">
        <v>165</v>
      </c>
      <c r="P496" s="32">
        <v>493</v>
      </c>
      <c r="Q496" s="24">
        <v>0.99999979999999999</v>
      </c>
      <c r="R496" s="24">
        <v>4.7311650000000001E-8</v>
      </c>
      <c r="S496" s="24">
        <v>2.0161960000000001E-7</v>
      </c>
      <c r="T496" s="25">
        <v>1.762037E-8</v>
      </c>
      <c r="V496" s="153">
        <f t="shared" si="22"/>
        <v>0.9999711</v>
      </c>
      <c r="W496" s="44">
        <f t="shared" si="23"/>
        <v>0.99999320000000003</v>
      </c>
      <c r="X496" s="154">
        <f t="shared" si="24"/>
        <v>0.99999979999999999</v>
      </c>
    </row>
    <row r="497" spans="1:24" x14ac:dyDescent="0.25">
      <c r="A497" s="19">
        <v>165</v>
      </c>
      <c r="B497" s="32">
        <v>494</v>
      </c>
      <c r="C497" s="24">
        <v>3.2624560000000003E-5</v>
      </c>
      <c r="D497" s="24">
        <v>0.99984819999999996</v>
      </c>
      <c r="E497" s="24">
        <v>2.0994049999999999E-5</v>
      </c>
      <c r="F497" s="25">
        <v>9.8214150000000002E-5</v>
      </c>
      <c r="H497" s="19">
        <v>165</v>
      </c>
      <c r="I497" s="32">
        <v>494</v>
      </c>
      <c r="J497" s="24">
        <v>7.5564129999999999E-6</v>
      </c>
      <c r="K497" s="24">
        <v>0.99995920000000005</v>
      </c>
      <c r="L497" s="24">
        <v>4.8268600000000001E-6</v>
      </c>
      <c r="M497" s="25">
        <v>2.8378689999999999E-5</v>
      </c>
      <c r="O497" s="19">
        <v>165</v>
      </c>
      <c r="P497" s="32">
        <v>494</v>
      </c>
      <c r="Q497" s="24">
        <v>2.5796740000000002E-7</v>
      </c>
      <c r="R497" s="24">
        <v>0.99999879999999997</v>
      </c>
      <c r="S497" s="24">
        <v>1.6835309999999999E-7</v>
      </c>
      <c r="T497" s="25">
        <v>8.0832989999999999E-7</v>
      </c>
      <c r="V497" s="153">
        <f t="shared" si="22"/>
        <v>0.99984819999999996</v>
      </c>
      <c r="W497" s="44">
        <f t="shared" si="23"/>
        <v>0.99995920000000005</v>
      </c>
      <c r="X497" s="154">
        <f t="shared" si="24"/>
        <v>0.99999879999999997</v>
      </c>
    </row>
    <row r="498" spans="1:24" x14ac:dyDescent="0.25">
      <c r="A498" s="19">
        <v>165</v>
      </c>
      <c r="B498" s="32">
        <v>495</v>
      </c>
      <c r="C498" s="24">
        <v>4.3296339999999997E-5</v>
      </c>
      <c r="D498" s="24">
        <v>1.265689E-3</v>
      </c>
      <c r="E498" s="24">
        <v>2.3821839999999999E-5</v>
      </c>
      <c r="F498" s="25">
        <v>0.99866719999999998</v>
      </c>
      <c r="H498" s="19">
        <v>165</v>
      </c>
      <c r="I498" s="32">
        <v>495</v>
      </c>
      <c r="J498" s="24">
        <v>1.011753E-5</v>
      </c>
      <c r="K498" s="24">
        <v>4.5189250000000002E-4</v>
      </c>
      <c r="L498" s="24">
        <v>5.5118859999999997E-6</v>
      </c>
      <c r="M498" s="25">
        <v>0.99953250000000005</v>
      </c>
      <c r="O498" s="19">
        <v>165</v>
      </c>
      <c r="P498" s="32">
        <v>495</v>
      </c>
      <c r="Q498" s="24">
        <v>3.3738350000000001E-7</v>
      </c>
      <c r="R498" s="24">
        <v>1.129641E-5</v>
      </c>
      <c r="S498" s="24">
        <v>1.825155E-7</v>
      </c>
      <c r="T498" s="25">
        <v>0.99998819999999999</v>
      </c>
      <c r="V498" s="153">
        <f t="shared" si="22"/>
        <v>0.99866719999999998</v>
      </c>
      <c r="W498" s="44">
        <f t="shared" si="23"/>
        <v>0.99953250000000005</v>
      </c>
      <c r="X498" s="154">
        <f t="shared" si="24"/>
        <v>0.99998819999999999</v>
      </c>
    </row>
    <row r="499" spans="1:24" x14ac:dyDescent="0.25">
      <c r="A499" s="19">
        <v>166</v>
      </c>
      <c r="B499" s="32">
        <v>496</v>
      </c>
      <c r="C499" s="24">
        <v>1.179689E-4</v>
      </c>
      <c r="D499" s="24">
        <v>1.818956E-5</v>
      </c>
      <c r="E499" s="24">
        <v>0.999861</v>
      </c>
      <c r="F499" s="25">
        <v>2.7948490000000002E-6</v>
      </c>
      <c r="H499" s="19">
        <v>166</v>
      </c>
      <c r="I499" s="32">
        <v>496</v>
      </c>
      <c r="J499" s="24">
        <v>3.807911E-5</v>
      </c>
      <c r="K499" s="24">
        <v>4.3279480000000002E-6</v>
      </c>
      <c r="L499" s="24">
        <v>0.99995699999999998</v>
      </c>
      <c r="M499" s="25">
        <v>6.3178170000000004E-7</v>
      </c>
      <c r="O499" s="19">
        <v>166</v>
      </c>
      <c r="P499" s="32">
        <v>496</v>
      </c>
      <c r="Q499" s="24">
        <v>1.0486039999999999E-6</v>
      </c>
      <c r="R499" s="24">
        <v>1.6149419999999999E-7</v>
      </c>
      <c r="S499" s="24">
        <v>0.99999879999999997</v>
      </c>
      <c r="T499" s="25">
        <v>1.8396040000000001E-8</v>
      </c>
      <c r="V499" s="153">
        <f t="shared" si="22"/>
        <v>0.999861</v>
      </c>
      <c r="W499" s="44">
        <f t="shared" si="23"/>
        <v>0.99995699999999998</v>
      </c>
      <c r="X499" s="154">
        <f t="shared" si="24"/>
        <v>0.99999879999999997</v>
      </c>
    </row>
    <row r="500" spans="1:24" x14ac:dyDescent="0.25">
      <c r="A500" s="19">
        <v>166</v>
      </c>
      <c r="B500" s="32">
        <v>497</v>
      </c>
      <c r="C500" s="24">
        <v>1.2316950000000001E-6</v>
      </c>
      <c r="D500" s="24">
        <v>0.99999420000000006</v>
      </c>
      <c r="E500" s="24">
        <v>7.9582340000000004E-7</v>
      </c>
      <c r="F500" s="25">
        <v>3.8016819999999999E-6</v>
      </c>
      <c r="H500" s="19">
        <v>166</v>
      </c>
      <c r="I500" s="32">
        <v>497</v>
      </c>
      <c r="J500" s="24">
        <v>2.9737779999999999E-7</v>
      </c>
      <c r="K500" s="24">
        <v>0.99999859999999996</v>
      </c>
      <c r="L500" s="24">
        <v>1.9112159999999999E-7</v>
      </c>
      <c r="M500" s="25">
        <v>9.2421140000000004E-7</v>
      </c>
      <c r="O500" s="19">
        <v>166</v>
      </c>
      <c r="P500" s="32">
        <v>497</v>
      </c>
      <c r="Q500" s="24">
        <v>1.0847159999999999E-8</v>
      </c>
      <c r="R500" s="24">
        <v>1</v>
      </c>
      <c r="S500" s="24">
        <v>7.070421E-9</v>
      </c>
      <c r="T500" s="25">
        <v>3.422555E-8</v>
      </c>
      <c r="V500" s="153">
        <f t="shared" si="22"/>
        <v>0.99999420000000006</v>
      </c>
      <c r="W500" s="44">
        <f t="shared" si="23"/>
        <v>0.99999859999999996</v>
      </c>
      <c r="X500" s="154">
        <f t="shared" si="24"/>
        <v>1</v>
      </c>
    </row>
    <row r="501" spans="1:24" x14ac:dyDescent="0.25">
      <c r="A501" s="19">
        <v>166</v>
      </c>
      <c r="B501" s="32">
        <v>498</v>
      </c>
      <c r="C501" s="24">
        <v>0.99634659999999997</v>
      </c>
      <c r="D501" s="24">
        <v>5.3564840000000002E-5</v>
      </c>
      <c r="E501" s="24">
        <v>3.4919270000000001E-3</v>
      </c>
      <c r="F501" s="25">
        <v>1.079181E-4</v>
      </c>
      <c r="H501" s="19">
        <v>166</v>
      </c>
      <c r="I501" s="32">
        <v>498</v>
      </c>
      <c r="J501" s="24">
        <v>0.97144339999999996</v>
      </c>
      <c r="K501" s="24">
        <v>2.6838660000000002E-5</v>
      </c>
      <c r="L501" s="24">
        <v>2.8477760000000001E-2</v>
      </c>
      <c r="M501" s="25">
        <v>5.1971619999999997E-5</v>
      </c>
      <c r="O501" s="19">
        <v>166</v>
      </c>
      <c r="P501" s="32">
        <v>498</v>
      </c>
      <c r="Q501" s="24">
        <v>7.7067020000000002E-3</v>
      </c>
      <c r="R501" s="24">
        <v>1.911807E-6</v>
      </c>
      <c r="S501" s="24">
        <v>0.99228769999999999</v>
      </c>
      <c r="T501" s="25">
        <v>3.6749620000000002E-6</v>
      </c>
      <c r="V501" s="153">
        <f t="shared" si="22"/>
        <v>0.99634659999999997</v>
      </c>
      <c r="W501" s="44">
        <f t="shared" si="23"/>
        <v>0.97144339999999996</v>
      </c>
      <c r="X501" s="154">
        <f t="shared" si="24"/>
        <v>0.99228769999999999</v>
      </c>
    </row>
    <row r="502" spans="1:24" x14ac:dyDescent="0.25">
      <c r="A502" s="19">
        <v>167</v>
      </c>
      <c r="B502" s="32">
        <v>499</v>
      </c>
      <c r="C502" s="24">
        <v>8.9424460000000001E-6</v>
      </c>
      <c r="D502" s="24">
        <v>6.5489150000000006E-5</v>
      </c>
      <c r="E502" s="24">
        <v>2.0827169999999998E-6</v>
      </c>
      <c r="F502" s="25">
        <v>0.99992349999999997</v>
      </c>
      <c r="H502" s="19">
        <v>167</v>
      </c>
      <c r="I502" s="32">
        <v>499</v>
      </c>
      <c r="J502" s="24">
        <v>2.8786970000000002E-6</v>
      </c>
      <c r="K502" s="24">
        <v>1.60668E-5</v>
      </c>
      <c r="L502" s="24">
        <v>5.0204510000000004E-7</v>
      </c>
      <c r="M502" s="25">
        <v>0.9999806</v>
      </c>
      <c r="O502" s="19">
        <v>167</v>
      </c>
      <c r="P502" s="32">
        <v>499</v>
      </c>
      <c r="Q502" s="24">
        <v>8.058528E-8</v>
      </c>
      <c r="R502" s="24">
        <v>6.6479220000000005E-7</v>
      </c>
      <c r="S502" s="24">
        <v>1.614666E-8</v>
      </c>
      <c r="T502" s="25">
        <v>0.99999919999999998</v>
      </c>
      <c r="V502" s="153">
        <f t="shared" si="22"/>
        <v>0.99992349999999997</v>
      </c>
      <c r="W502" s="44">
        <f t="shared" si="23"/>
        <v>0.9999806</v>
      </c>
      <c r="X502" s="154">
        <f t="shared" si="24"/>
        <v>0.99999919999999998</v>
      </c>
    </row>
    <row r="503" spans="1:24" x14ac:dyDescent="0.25">
      <c r="A503" s="19">
        <v>167</v>
      </c>
      <c r="B503" s="32">
        <v>500</v>
      </c>
      <c r="C503" s="24">
        <v>9.4658789999999995E-6</v>
      </c>
      <c r="D503" s="24">
        <v>1.449245E-6</v>
      </c>
      <c r="E503" s="24">
        <v>0.99998889999999996</v>
      </c>
      <c r="F503" s="25">
        <v>2.04865E-7</v>
      </c>
      <c r="H503" s="19">
        <v>167</v>
      </c>
      <c r="I503" s="32">
        <v>500</v>
      </c>
      <c r="J503" s="24">
        <v>2.3006520000000002E-6</v>
      </c>
      <c r="K503" s="24">
        <v>3.4990750000000002E-7</v>
      </c>
      <c r="L503" s="24">
        <v>0.99999729999999998</v>
      </c>
      <c r="M503" s="25">
        <v>4.7837150000000002E-8</v>
      </c>
      <c r="O503" s="19">
        <v>167</v>
      </c>
      <c r="P503" s="32">
        <v>500</v>
      </c>
      <c r="Q503" s="24">
        <v>8.8601659999999999E-8</v>
      </c>
      <c r="R503" s="24">
        <v>1.3583490000000001E-8</v>
      </c>
      <c r="S503" s="24">
        <v>0.99999990000000005</v>
      </c>
      <c r="T503" s="25">
        <v>1.5205189999999999E-9</v>
      </c>
      <c r="V503" s="153">
        <f t="shared" si="22"/>
        <v>0.99998889999999996</v>
      </c>
      <c r="W503" s="44">
        <f t="shared" si="23"/>
        <v>0.99999729999999998</v>
      </c>
      <c r="X503" s="154">
        <f t="shared" si="24"/>
        <v>0.99999990000000005</v>
      </c>
    </row>
    <row r="504" spans="1:24" x14ac:dyDescent="0.25">
      <c r="A504" s="19">
        <v>167</v>
      </c>
      <c r="B504" s="32">
        <v>501</v>
      </c>
      <c r="C504" s="24">
        <v>8.7166949999999997E-5</v>
      </c>
      <c r="D504" s="24">
        <v>1.2552610000000001E-6</v>
      </c>
      <c r="E504" s="24">
        <v>0.99990920000000005</v>
      </c>
      <c r="F504" s="25">
        <v>2.4167519999999998E-6</v>
      </c>
      <c r="H504" s="19">
        <v>167</v>
      </c>
      <c r="I504" s="32">
        <v>501</v>
      </c>
      <c r="J504" s="24">
        <v>2.022882E-5</v>
      </c>
      <c r="K504" s="24">
        <v>2.896717E-7</v>
      </c>
      <c r="L504" s="24">
        <v>0.9999789</v>
      </c>
      <c r="M504" s="25">
        <v>5.5440479999999998E-7</v>
      </c>
      <c r="O504" s="19">
        <v>167</v>
      </c>
      <c r="P504" s="32">
        <v>501</v>
      </c>
      <c r="Q504" s="24">
        <v>7.8622479999999995E-7</v>
      </c>
      <c r="R504" s="24">
        <v>9.6819499999999992E-9</v>
      </c>
      <c r="S504" s="24">
        <v>0.99999919999999998</v>
      </c>
      <c r="T504" s="25">
        <v>1.8518840000000001E-8</v>
      </c>
      <c r="V504" s="153">
        <f t="shared" si="22"/>
        <v>0.99990920000000005</v>
      </c>
      <c r="W504" s="44">
        <f t="shared" si="23"/>
        <v>0.9999789</v>
      </c>
      <c r="X504" s="154">
        <f t="shared" si="24"/>
        <v>0.99999919999999998</v>
      </c>
    </row>
    <row r="505" spans="1:24" x14ac:dyDescent="0.25">
      <c r="A505" s="19">
        <v>168</v>
      </c>
      <c r="B505" s="32">
        <v>502</v>
      </c>
      <c r="C505" s="24">
        <v>9.4658789999999995E-6</v>
      </c>
      <c r="D505" s="24">
        <v>1.449245E-6</v>
      </c>
      <c r="E505" s="24">
        <v>0.99998889999999996</v>
      </c>
      <c r="F505" s="25">
        <v>2.04865E-7</v>
      </c>
      <c r="H505" s="19">
        <v>168</v>
      </c>
      <c r="I505" s="32">
        <v>502</v>
      </c>
      <c r="J505" s="24">
        <v>2.3006520000000002E-6</v>
      </c>
      <c r="K505" s="24">
        <v>3.4990750000000002E-7</v>
      </c>
      <c r="L505" s="24">
        <v>0.99999729999999998</v>
      </c>
      <c r="M505" s="25">
        <v>4.7837150000000002E-8</v>
      </c>
      <c r="O505" s="19">
        <v>168</v>
      </c>
      <c r="P505" s="32">
        <v>502</v>
      </c>
      <c r="Q505" s="24">
        <v>8.8601659999999999E-8</v>
      </c>
      <c r="R505" s="24">
        <v>1.3583490000000001E-8</v>
      </c>
      <c r="S505" s="24">
        <v>0.99999990000000005</v>
      </c>
      <c r="T505" s="25">
        <v>1.5205189999999999E-9</v>
      </c>
      <c r="V505" s="153">
        <f t="shared" si="22"/>
        <v>0.99998889999999996</v>
      </c>
      <c r="W505" s="44">
        <f t="shared" si="23"/>
        <v>0.99999729999999998</v>
      </c>
      <c r="X505" s="154">
        <f t="shared" si="24"/>
        <v>0.99999990000000005</v>
      </c>
    </row>
    <row r="506" spans="1:24" x14ac:dyDescent="0.25">
      <c r="A506" s="19">
        <v>168</v>
      </c>
      <c r="B506" s="32">
        <v>503</v>
      </c>
      <c r="C506" s="24">
        <v>2.2800260000000001E-6</v>
      </c>
      <c r="D506" s="24">
        <v>1.702369E-5</v>
      </c>
      <c r="E506" s="24">
        <v>5.2238890000000004E-7</v>
      </c>
      <c r="F506" s="25">
        <v>0.99998019999999999</v>
      </c>
      <c r="H506" s="19">
        <v>168</v>
      </c>
      <c r="I506" s="32">
        <v>503</v>
      </c>
      <c r="J506" s="24">
        <v>5.5545999999999997E-7</v>
      </c>
      <c r="K506" s="24">
        <v>4.1493530000000002E-6</v>
      </c>
      <c r="L506" s="24">
        <v>1.2403230000000001E-7</v>
      </c>
      <c r="M506" s="25">
        <v>0.99999519999999997</v>
      </c>
      <c r="O506" s="19">
        <v>168</v>
      </c>
      <c r="P506" s="32">
        <v>503</v>
      </c>
      <c r="Q506" s="24">
        <v>2.0948619999999999E-8</v>
      </c>
      <c r="R506" s="24">
        <v>1.73749E-7</v>
      </c>
      <c r="S506" s="24">
        <v>4.1747439999999996E-9</v>
      </c>
      <c r="T506" s="25">
        <v>0.99999979999999999</v>
      </c>
      <c r="V506" s="153">
        <f t="shared" si="22"/>
        <v>0.99998019999999999</v>
      </c>
      <c r="W506" s="44">
        <f t="shared" si="23"/>
        <v>0.99999519999999997</v>
      </c>
      <c r="X506" s="154">
        <f t="shared" si="24"/>
        <v>0.99999979999999999</v>
      </c>
    </row>
    <row r="507" spans="1:24" x14ac:dyDescent="0.25">
      <c r="A507" s="19">
        <v>168</v>
      </c>
      <c r="B507" s="32">
        <v>504</v>
      </c>
      <c r="C507" s="24">
        <v>1.428631E-5</v>
      </c>
      <c r="D507" s="24">
        <v>4.304178E-4</v>
      </c>
      <c r="E507" s="24">
        <v>7.8419670000000002E-6</v>
      </c>
      <c r="F507" s="25">
        <v>0.99954750000000003</v>
      </c>
      <c r="H507" s="19">
        <v>168</v>
      </c>
      <c r="I507" s="32">
        <v>504</v>
      </c>
      <c r="J507" s="24">
        <v>3.3093860000000001E-6</v>
      </c>
      <c r="K507" s="24">
        <v>9.4103849999999995E-5</v>
      </c>
      <c r="L507" s="24">
        <v>1.801E-6</v>
      </c>
      <c r="M507" s="25">
        <v>0.99990080000000003</v>
      </c>
      <c r="O507" s="19">
        <v>168</v>
      </c>
      <c r="P507" s="32">
        <v>504</v>
      </c>
      <c r="Q507" s="24">
        <v>1.188554E-7</v>
      </c>
      <c r="R507" s="24">
        <v>3.9989260000000002E-6</v>
      </c>
      <c r="S507" s="24">
        <v>6.4281010000000002E-8</v>
      </c>
      <c r="T507" s="25">
        <v>0.99999579999999999</v>
      </c>
      <c r="V507" s="153">
        <f t="shared" si="22"/>
        <v>0.99954750000000003</v>
      </c>
      <c r="W507" s="44">
        <f t="shared" si="23"/>
        <v>0.99990080000000003</v>
      </c>
      <c r="X507" s="154">
        <f t="shared" si="24"/>
        <v>0.99999579999999999</v>
      </c>
    </row>
    <row r="508" spans="1:24" x14ac:dyDescent="0.25">
      <c r="A508" s="19">
        <v>169</v>
      </c>
      <c r="B508" s="32">
        <v>505</v>
      </c>
      <c r="C508" s="24">
        <v>4.2625230000000002E-5</v>
      </c>
      <c r="D508" s="24">
        <v>7.0153509999999999E-6</v>
      </c>
      <c r="E508" s="24">
        <v>0.99994939999999999</v>
      </c>
      <c r="F508" s="25">
        <v>9.7969240000000008E-7</v>
      </c>
      <c r="H508" s="19">
        <v>169</v>
      </c>
      <c r="I508" s="32">
        <v>505</v>
      </c>
      <c r="J508" s="24">
        <v>1.002467E-5</v>
      </c>
      <c r="K508" s="24">
        <v>1.528323E-6</v>
      </c>
      <c r="L508" s="24">
        <v>0.99998819999999999</v>
      </c>
      <c r="M508" s="25">
        <v>2.186309E-7</v>
      </c>
      <c r="O508" s="19">
        <v>169</v>
      </c>
      <c r="P508" s="32">
        <v>505</v>
      </c>
      <c r="Q508" s="24">
        <v>3.8223860000000002E-7</v>
      </c>
      <c r="R508" s="24">
        <v>5.8526080000000003E-8</v>
      </c>
      <c r="S508" s="24">
        <v>0.99999959999999999</v>
      </c>
      <c r="T508" s="25">
        <v>6.6699480000000003E-9</v>
      </c>
      <c r="V508" s="153">
        <f t="shared" si="22"/>
        <v>0.99994939999999999</v>
      </c>
      <c r="W508" s="44">
        <f t="shared" si="23"/>
        <v>0.99998819999999999</v>
      </c>
      <c r="X508" s="154">
        <f t="shared" si="24"/>
        <v>0.99999959999999999</v>
      </c>
    </row>
    <row r="509" spans="1:24" x14ac:dyDescent="0.25">
      <c r="A509" s="19">
        <v>169</v>
      </c>
      <c r="B509" s="32">
        <v>506</v>
      </c>
      <c r="C509" s="24">
        <v>0.9999711</v>
      </c>
      <c r="D509" s="24">
        <v>5.0501449999999999E-6</v>
      </c>
      <c r="E509" s="24">
        <v>2.175503E-5</v>
      </c>
      <c r="F509" s="25">
        <v>2.046706E-6</v>
      </c>
      <c r="H509" s="19">
        <v>169</v>
      </c>
      <c r="I509" s="32">
        <v>506</v>
      </c>
      <c r="J509" s="24">
        <v>0.99999320000000003</v>
      </c>
      <c r="K509" s="24">
        <v>1.2010269999999999E-6</v>
      </c>
      <c r="L509" s="24">
        <v>5.1046929999999996E-6</v>
      </c>
      <c r="M509" s="25">
        <v>4.8652919999999996E-7</v>
      </c>
      <c r="O509" s="19">
        <v>169</v>
      </c>
      <c r="P509" s="32">
        <v>506</v>
      </c>
      <c r="Q509" s="24">
        <v>0.99999979999999999</v>
      </c>
      <c r="R509" s="24">
        <v>4.7311650000000001E-8</v>
      </c>
      <c r="S509" s="24">
        <v>2.0161960000000001E-7</v>
      </c>
      <c r="T509" s="25">
        <v>1.762037E-8</v>
      </c>
      <c r="V509" s="153">
        <f t="shared" si="22"/>
        <v>0.9999711</v>
      </c>
      <c r="W509" s="44">
        <f t="shared" si="23"/>
        <v>0.99999320000000003</v>
      </c>
      <c r="X509" s="154">
        <f t="shared" si="24"/>
        <v>0.99999979999999999</v>
      </c>
    </row>
    <row r="510" spans="1:24" x14ac:dyDescent="0.25">
      <c r="A510" s="19">
        <v>169</v>
      </c>
      <c r="B510" s="32">
        <v>507</v>
      </c>
      <c r="C510" s="24">
        <v>0.99664819999999998</v>
      </c>
      <c r="D510" s="24">
        <v>1.4744779999999999E-4</v>
      </c>
      <c r="E510" s="24">
        <v>1.8115029999999999E-3</v>
      </c>
      <c r="F510" s="25">
        <v>1.392889E-3</v>
      </c>
      <c r="H510" s="19">
        <v>169</v>
      </c>
      <c r="I510" s="32">
        <v>507</v>
      </c>
      <c r="J510" s="24">
        <v>0.99983889999999997</v>
      </c>
      <c r="K510" s="24">
        <v>4.3140910000000003E-6</v>
      </c>
      <c r="L510" s="24">
        <v>1.4764389999999999E-4</v>
      </c>
      <c r="M510" s="25">
        <v>9.1577530000000004E-6</v>
      </c>
      <c r="O510" s="19">
        <v>169</v>
      </c>
      <c r="P510" s="32">
        <v>507</v>
      </c>
      <c r="Q510" s="24">
        <v>0.99999360000000004</v>
      </c>
      <c r="R510" s="24">
        <v>1.3254290000000001E-7</v>
      </c>
      <c r="S510" s="24">
        <v>5.9556880000000001E-6</v>
      </c>
      <c r="T510" s="25">
        <v>2.5984189999999999E-7</v>
      </c>
      <c r="V510" s="153">
        <f t="shared" si="22"/>
        <v>0.99664819999999998</v>
      </c>
      <c r="W510" s="44">
        <f t="shared" si="23"/>
        <v>0.99983889999999997</v>
      </c>
      <c r="X510" s="154">
        <f t="shared" si="24"/>
        <v>0.99999360000000004</v>
      </c>
    </row>
    <row r="511" spans="1:24" x14ac:dyDescent="0.25">
      <c r="A511" s="19">
        <v>170</v>
      </c>
      <c r="B511" s="32">
        <v>508</v>
      </c>
      <c r="C511" s="24">
        <v>1.590214E-4</v>
      </c>
      <c r="D511" s="24">
        <v>3.0221899999999999E-5</v>
      </c>
      <c r="E511" s="24">
        <v>0.99979750000000001</v>
      </c>
      <c r="F511" s="25">
        <v>1.3240009999999999E-5</v>
      </c>
      <c r="H511" s="19">
        <v>170</v>
      </c>
      <c r="I511" s="32">
        <v>508</v>
      </c>
      <c r="J511" s="24">
        <v>2.7044269999999999E-5</v>
      </c>
      <c r="K511" s="24">
        <v>4.152399E-6</v>
      </c>
      <c r="L511" s="24">
        <v>0.99996819999999997</v>
      </c>
      <c r="M511" s="25">
        <v>6.0772219999999998E-7</v>
      </c>
      <c r="O511" s="19">
        <v>170</v>
      </c>
      <c r="P511" s="32">
        <v>508</v>
      </c>
      <c r="Q511" s="24">
        <v>1.022454E-6</v>
      </c>
      <c r="R511" s="24">
        <v>1.5742069999999999E-7</v>
      </c>
      <c r="S511" s="24">
        <v>0.99999879999999997</v>
      </c>
      <c r="T511" s="25">
        <v>1.7943679999999999E-8</v>
      </c>
      <c r="V511" s="153">
        <f t="shared" si="22"/>
        <v>0.99979750000000001</v>
      </c>
      <c r="W511" s="44">
        <f t="shared" si="23"/>
        <v>0.99996819999999997</v>
      </c>
      <c r="X511" s="154">
        <f t="shared" si="24"/>
        <v>0.99999879999999997</v>
      </c>
    </row>
    <row r="512" spans="1:24" x14ac:dyDescent="0.25">
      <c r="A512" s="19">
        <v>170</v>
      </c>
      <c r="B512" s="32">
        <v>509</v>
      </c>
      <c r="C512" s="24">
        <v>1.077455E-5</v>
      </c>
      <c r="D512" s="24">
        <v>0.99938300000000002</v>
      </c>
      <c r="E512" s="24">
        <v>5.8615149999999999E-6</v>
      </c>
      <c r="F512" s="25">
        <v>6.0034439999999997E-4</v>
      </c>
      <c r="H512" s="19">
        <v>170</v>
      </c>
      <c r="I512" s="32">
        <v>509</v>
      </c>
      <c r="J512" s="24">
        <v>1.293155E-6</v>
      </c>
      <c r="K512" s="24">
        <v>0.99999320000000003</v>
      </c>
      <c r="L512" s="24">
        <v>8.2423630000000005E-7</v>
      </c>
      <c r="M512" s="25">
        <v>4.643296E-6</v>
      </c>
      <c r="O512" s="19">
        <v>170</v>
      </c>
      <c r="P512" s="32">
        <v>509</v>
      </c>
      <c r="Q512" s="24">
        <v>4.4842059999999998E-8</v>
      </c>
      <c r="R512" s="24">
        <v>0.99999979999999999</v>
      </c>
      <c r="S512" s="24">
        <v>2.9234039999999998E-8</v>
      </c>
      <c r="T512" s="25">
        <v>1.4138739999999999E-7</v>
      </c>
      <c r="V512" s="153">
        <f t="shared" si="22"/>
        <v>0.99938300000000002</v>
      </c>
      <c r="W512" s="44">
        <f t="shared" si="23"/>
        <v>0.99999320000000003</v>
      </c>
      <c r="X512" s="154">
        <f t="shared" si="24"/>
        <v>0.99999979999999999</v>
      </c>
    </row>
    <row r="513" spans="1:24" x14ac:dyDescent="0.25">
      <c r="A513" s="19">
        <v>170</v>
      </c>
      <c r="B513" s="32">
        <v>510</v>
      </c>
      <c r="C513" s="24">
        <v>3.865807E-4</v>
      </c>
      <c r="D513" s="24">
        <v>0.4709989</v>
      </c>
      <c r="E513" s="24">
        <v>2.13224E-4</v>
      </c>
      <c r="F513" s="25">
        <v>0.52840129999999996</v>
      </c>
      <c r="H513" s="19">
        <v>170</v>
      </c>
      <c r="I513" s="32">
        <v>510</v>
      </c>
      <c r="J513" s="24">
        <v>1.662135E-5</v>
      </c>
      <c r="K513" s="24">
        <v>0.99788969999999999</v>
      </c>
      <c r="L513" s="24">
        <v>9.1407860000000007E-6</v>
      </c>
      <c r="M513" s="25">
        <v>2.0844940000000001E-3</v>
      </c>
      <c r="O513" s="19">
        <v>170</v>
      </c>
      <c r="P513" s="32">
        <v>510</v>
      </c>
      <c r="Q513" s="24">
        <v>1.6818350000000001E-7</v>
      </c>
      <c r="R513" s="24">
        <v>0.99997760000000002</v>
      </c>
      <c r="S513" s="24">
        <v>9.3272930000000002E-8</v>
      </c>
      <c r="T513" s="25">
        <v>2.215466E-5</v>
      </c>
      <c r="V513" s="153">
        <f t="shared" si="22"/>
        <v>0.52840129999999996</v>
      </c>
      <c r="W513" s="44">
        <f t="shared" si="23"/>
        <v>0.99788969999999999</v>
      </c>
      <c r="X513" s="154">
        <f t="shared" si="24"/>
        <v>0.99997760000000002</v>
      </c>
    </row>
    <row r="514" spans="1:24" x14ac:dyDescent="0.25">
      <c r="A514" s="19">
        <v>171</v>
      </c>
      <c r="B514" s="32">
        <v>511</v>
      </c>
      <c r="C514" s="24">
        <v>3.9517400000000002E-5</v>
      </c>
      <c r="D514" s="24">
        <v>6.0718580000000004E-6</v>
      </c>
      <c r="E514" s="24">
        <v>0.99995350000000005</v>
      </c>
      <c r="F514" s="25">
        <v>8.9896910000000003E-7</v>
      </c>
      <c r="H514" s="19">
        <v>171</v>
      </c>
      <c r="I514" s="32">
        <v>511</v>
      </c>
      <c r="J514" s="24">
        <v>9.4277529999999995E-6</v>
      </c>
      <c r="K514" s="24">
        <v>1.4408860000000001E-6</v>
      </c>
      <c r="L514" s="24">
        <v>0.99998889999999996</v>
      </c>
      <c r="M514" s="25">
        <v>2.0475230000000001E-7</v>
      </c>
      <c r="O514" s="19">
        <v>171</v>
      </c>
      <c r="P514" s="32">
        <v>511</v>
      </c>
      <c r="Q514" s="24">
        <v>3.6022370000000001E-7</v>
      </c>
      <c r="R514" s="24">
        <v>5.5331819999999998E-8</v>
      </c>
      <c r="S514" s="24">
        <v>0.99999959999999999</v>
      </c>
      <c r="T514" s="25">
        <v>6.2648709999999996E-9</v>
      </c>
      <c r="V514" s="153">
        <f t="shared" si="22"/>
        <v>0.99995350000000005</v>
      </c>
      <c r="W514" s="44">
        <f t="shared" si="23"/>
        <v>0.99998889999999996</v>
      </c>
      <c r="X514" s="154">
        <f t="shared" si="24"/>
        <v>0.99999959999999999</v>
      </c>
    </row>
    <row r="515" spans="1:24" x14ac:dyDescent="0.25">
      <c r="A515" s="19">
        <v>171</v>
      </c>
      <c r="B515" s="32">
        <v>512</v>
      </c>
      <c r="C515" s="24">
        <v>9.4658789999999995E-6</v>
      </c>
      <c r="D515" s="24">
        <v>1.449245E-6</v>
      </c>
      <c r="E515" s="24">
        <v>0.99998889999999996</v>
      </c>
      <c r="F515" s="25">
        <v>2.04865E-7</v>
      </c>
      <c r="H515" s="19">
        <v>171</v>
      </c>
      <c r="I515" s="32">
        <v>512</v>
      </c>
      <c r="J515" s="24">
        <v>2.3006520000000002E-6</v>
      </c>
      <c r="K515" s="24">
        <v>3.4990750000000002E-7</v>
      </c>
      <c r="L515" s="24">
        <v>0.99999729999999998</v>
      </c>
      <c r="M515" s="25">
        <v>4.7837150000000002E-8</v>
      </c>
      <c r="O515" s="19">
        <v>171</v>
      </c>
      <c r="P515" s="32">
        <v>512</v>
      </c>
      <c r="Q515" s="24">
        <v>8.8601659999999999E-8</v>
      </c>
      <c r="R515" s="24">
        <v>1.3583490000000001E-8</v>
      </c>
      <c r="S515" s="24">
        <v>0.99999990000000005</v>
      </c>
      <c r="T515" s="25">
        <v>1.5205189999999999E-9</v>
      </c>
      <c r="V515" s="153">
        <f t="shared" si="22"/>
        <v>0.99998889999999996</v>
      </c>
      <c r="W515" s="44">
        <f t="shared" si="23"/>
        <v>0.99999729999999998</v>
      </c>
      <c r="X515" s="154">
        <f t="shared" si="24"/>
        <v>0.99999990000000005</v>
      </c>
    </row>
    <row r="516" spans="1:24" x14ac:dyDescent="0.25">
      <c r="A516" s="19">
        <v>171</v>
      </c>
      <c r="B516" s="32">
        <v>513</v>
      </c>
      <c r="C516" s="24">
        <v>0.9997684</v>
      </c>
      <c r="D516" s="24">
        <v>5.4253630000000002E-6</v>
      </c>
      <c r="E516" s="24">
        <v>2.1569809999999999E-4</v>
      </c>
      <c r="F516" s="25">
        <v>1.0483339999999999E-5</v>
      </c>
      <c r="H516" s="19">
        <v>171</v>
      </c>
      <c r="I516" s="32">
        <v>513</v>
      </c>
      <c r="J516" s="24">
        <v>0.99994830000000001</v>
      </c>
      <c r="K516" s="24">
        <v>1.252666E-6</v>
      </c>
      <c r="L516" s="24">
        <v>4.8014070000000003E-5</v>
      </c>
      <c r="M516" s="25">
        <v>2.4393570000000002E-6</v>
      </c>
      <c r="O516" s="19">
        <v>171</v>
      </c>
      <c r="P516" s="32">
        <v>513</v>
      </c>
      <c r="Q516" s="24">
        <v>0.99999780000000005</v>
      </c>
      <c r="R516" s="24">
        <v>4.4928430000000002E-8</v>
      </c>
      <c r="S516" s="24">
        <v>2.0308210000000001E-6</v>
      </c>
      <c r="T516" s="25">
        <v>8.8032209999999998E-8</v>
      </c>
      <c r="V516" s="153">
        <f t="shared" si="22"/>
        <v>0.9997684</v>
      </c>
      <c r="W516" s="44">
        <f t="shared" si="23"/>
        <v>0.99994830000000001</v>
      </c>
      <c r="X516" s="154">
        <f t="shared" si="24"/>
        <v>0.99999780000000005</v>
      </c>
    </row>
    <row r="517" spans="1:24" x14ac:dyDescent="0.25">
      <c r="A517" s="19">
        <v>172</v>
      </c>
      <c r="B517" s="32">
        <v>514</v>
      </c>
      <c r="C517" s="24">
        <v>9.4658789999999995E-6</v>
      </c>
      <c r="D517" s="24">
        <v>1.449245E-6</v>
      </c>
      <c r="E517" s="24">
        <v>0.99998889999999996</v>
      </c>
      <c r="F517" s="25">
        <v>2.04865E-7</v>
      </c>
      <c r="H517" s="19">
        <v>172</v>
      </c>
      <c r="I517" s="32">
        <v>514</v>
      </c>
      <c r="J517" s="24">
        <v>2.3006520000000002E-6</v>
      </c>
      <c r="K517" s="24">
        <v>3.4990750000000002E-7</v>
      </c>
      <c r="L517" s="24">
        <v>0.99999729999999998</v>
      </c>
      <c r="M517" s="25">
        <v>4.7837150000000002E-8</v>
      </c>
      <c r="O517" s="19">
        <v>172</v>
      </c>
      <c r="P517" s="32">
        <v>514</v>
      </c>
      <c r="Q517" s="24">
        <v>8.8601659999999999E-8</v>
      </c>
      <c r="R517" s="24">
        <v>1.3583490000000001E-8</v>
      </c>
      <c r="S517" s="24">
        <v>0.99999990000000005</v>
      </c>
      <c r="T517" s="25">
        <v>1.5205189999999999E-9</v>
      </c>
      <c r="V517" s="153">
        <f t="shared" ref="V517:V580" si="25">MAX(C517:F517)</f>
        <v>0.99998889999999996</v>
      </c>
      <c r="W517" s="44">
        <f t="shared" ref="W517:W580" si="26">MAX(J517:M517)</f>
        <v>0.99999729999999998</v>
      </c>
      <c r="X517" s="154">
        <f t="shared" ref="X517:X580" si="27">MAX(Q517:T517)</f>
        <v>0.99999990000000005</v>
      </c>
    </row>
    <row r="518" spans="1:24" x14ac:dyDescent="0.25">
      <c r="A518" s="19">
        <v>172</v>
      </c>
      <c r="B518" s="32">
        <v>515</v>
      </c>
      <c r="C518" s="24">
        <v>1.2316950000000001E-6</v>
      </c>
      <c r="D518" s="24">
        <v>0.99999420000000006</v>
      </c>
      <c r="E518" s="24">
        <v>7.9582340000000004E-7</v>
      </c>
      <c r="F518" s="25">
        <v>3.8016819999999999E-6</v>
      </c>
      <c r="H518" s="19">
        <v>172</v>
      </c>
      <c r="I518" s="32">
        <v>515</v>
      </c>
      <c r="J518" s="24">
        <v>2.9737779999999999E-7</v>
      </c>
      <c r="K518" s="24">
        <v>0.99999859999999996</v>
      </c>
      <c r="L518" s="24">
        <v>1.9112159999999999E-7</v>
      </c>
      <c r="M518" s="25">
        <v>9.2421140000000004E-7</v>
      </c>
      <c r="O518" s="19">
        <v>172</v>
      </c>
      <c r="P518" s="32">
        <v>515</v>
      </c>
      <c r="Q518" s="24">
        <v>1.0847159999999999E-8</v>
      </c>
      <c r="R518" s="24">
        <v>1</v>
      </c>
      <c r="S518" s="24">
        <v>7.070421E-9</v>
      </c>
      <c r="T518" s="25">
        <v>3.422555E-8</v>
      </c>
      <c r="V518" s="153">
        <f t="shared" si="25"/>
        <v>0.99999420000000006</v>
      </c>
      <c r="W518" s="44">
        <f t="shared" si="26"/>
        <v>0.99999859999999996</v>
      </c>
      <c r="X518" s="154">
        <f t="shared" si="27"/>
        <v>1</v>
      </c>
    </row>
    <row r="519" spans="1:24" x14ac:dyDescent="0.25">
      <c r="A519" s="19">
        <v>172</v>
      </c>
      <c r="B519" s="32">
        <v>516</v>
      </c>
      <c r="C519" s="24">
        <v>4.8923540000000003E-5</v>
      </c>
      <c r="D519" s="24">
        <v>1.581407E-3</v>
      </c>
      <c r="E519" s="24">
        <v>2.9381729999999999E-5</v>
      </c>
      <c r="F519" s="25">
        <v>0.99834029999999996</v>
      </c>
      <c r="H519" s="19">
        <v>172</v>
      </c>
      <c r="I519" s="32">
        <v>516</v>
      </c>
      <c r="J519" s="24">
        <v>1.0425219999999999E-5</v>
      </c>
      <c r="K519" s="24">
        <v>2.8159380000000001E-4</v>
      </c>
      <c r="L519" s="24">
        <v>5.6782689999999997E-6</v>
      </c>
      <c r="M519" s="25">
        <v>0.99970230000000004</v>
      </c>
      <c r="O519" s="19">
        <v>172</v>
      </c>
      <c r="P519" s="32">
        <v>516</v>
      </c>
      <c r="Q519" s="24">
        <v>3.5700490000000002E-7</v>
      </c>
      <c r="R519" s="24">
        <v>1.1934450000000001E-5</v>
      </c>
      <c r="S519" s="24">
        <v>1.9298349999999999E-7</v>
      </c>
      <c r="T519" s="25">
        <v>0.99998750000000003</v>
      </c>
      <c r="V519" s="153">
        <f t="shared" si="25"/>
        <v>0.99834029999999996</v>
      </c>
      <c r="W519" s="44">
        <f t="shared" si="26"/>
        <v>0.99970230000000004</v>
      </c>
      <c r="X519" s="154">
        <f t="shared" si="27"/>
        <v>0.99998750000000003</v>
      </c>
    </row>
    <row r="520" spans="1:24" x14ac:dyDescent="0.25">
      <c r="A520" s="19">
        <v>173</v>
      </c>
      <c r="B520" s="32">
        <v>517</v>
      </c>
      <c r="C520" s="24">
        <v>0.9999711</v>
      </c>
      <c r="D520" s="24">
        <v>5.0501449999999999E-6</v>
      </c>
      <c r="E520" s="24">
        <v>2.175503E-5</v>
      </c>
      <c r="F520" s="25">
        <v>2.046706E-6</v>
      </c>
      <c r="H520" s="19">
        <v>173</v>
      </c>
      <c r="I520" s="32">
        <v>517</v>
      </c>
      <c r="J520" s="24">
        <v>0.99999320000000003</v>
      </c>
      <c r="K520" s="24">
        <v>1.2010269999999999E-6</v>
      </c>
      <c r="L520" s="24">
        <v>5.1046929999999996E-6</v>
      </c>
      <c r="M520" s="25">
        <v>4.8652919999999996E-7</v>
      </c>
      <c r="O520" s="19">
        <v>173</v>
      </c>
      <c r="P520" s="32">
        <v>517</v>
      </c>
      <c r="Q520" s="24">
        <v>0.99999979999999999</v>
      </c>
      <c r="R520" s="24">
        <v>4.7311650000000001E-8</v>
      </c>
      <c r="S520" s="24">
        <v>2.0161960000000001E-7</v>
      </c>
      <c r="T520" s="25">
        <v>1.762037E-8</v>
      </c>
      <c r="V520" s="153">
        <f t="shared" si="25"/>
        <v>0.9999711</v>
      </c>
      <c r="W520" s="44">
        <f t="shared" si="26"/>
        <v>0.99999320000000003</v>
      </c>
      <c r="X520" s="154">
        <f t="shared" si="27"/>
        <v>0.99999979999999999</v>
      </c>
    </row>
    <row r="521" spans="1:24" x14ac:dyDescent="0.25">
      <c r="A521" s="19">
        <v>173</v>
      </c>
      <c r="B521" s="32">
        <v>518</v>
      </c>
      <c r="C521" s="24">
        <v>5.6294809999999997E-6</v>
      </c>
      <c r="D521" s="24">
        <v>0.99997380000000002</v>
      </c>
      <c r="E521" s="24">
        <v>3.5872499999999998E-6</v>
      </c>
      <c r="F521" s="25">
        <v>1.6958850000000001E-5</v>
      </c>
      <c r="H521" s="19">
        <v>173</v>
      </c>
      <c r="I521" s="32">
        <v>518</v>
      </c>
      <c r="J521" s="24">
        <v>1.303053E-6</v>
      </c>
      <c r="K521" s="24">
        <v>0.99999389999999999</v>
      </c>
      <c r="L521" s="24">
        <v>8.3597800000000005E-7</v>
      </c>
      <c r="M521" s="25">
        <v>4.0073830000000001E-6</v>
      </c>
      <c r="O521" s="19">
        <v>173</v>
      </c>
      <c r="P521" s="32">
        <v>518</v>
      </c>
      <c r="Q521" s="24">
        <v>4.6061340000000001E-8</v>
      </c>
      <c r="R521" s="24">
        <v>0.99999979999999999</v>
      </c>
      <c r="S521" s="24">
        <v>3.0047709999999999E-8</v>
      </c>
      <c r="T521" s="25">
        <v>1.4533239999999999E-7</v>
      </c>
      <c r="V521" s="153">
        <f t="shared" si="25"/>
        <v>0.99997380000000002</v>
      </c>
      <c r="W521" s="44">
        <f t="shared" si="26"/>
        <v>0.99999389999999999</v>
      </c>
      <c r="X521" s="154">
        <f t="shared" si="27"/>
        <v>0.99999979999999999</v>
      </c>
    </row>
    <row r="522" spans="1:24" x14ac:dyDescent="0.25">
      <c r="A522" s="19">
        <v>173</v>
      </c>
      <c r="B522" s="32">
        <v>519</v>
      </c>
      <c r="C522" s="24">
        <v>2.369003E-6</v>
      </c>
      <c r="D522" s="24">
        <v>0.99986529999999996</v>
      </c>
      <c r="E522" s="24">
        <v>1.3059259999999999E-6</v>
      </c>
      <c r="F522" s="25">
        <v>1.310262E-4</v>
      </c>
      <c r="H522" s="19">
        <v>173</v>
      </c>
      <c r="I522" s="32">
        <v>519</v>
      </c>
      <c r="J522" s="24">
        <v>5.36386E-7</v>
      </c>
      <c r="K522" s="24">
        <v>0.999969</v>
      </c>
      <c r="L522" s="24">
        <v>2.9668080000000002E-7</v>
      </c>
      <c r="M522" s="25">
        <v>3.0171220000000001E-5</v>
      </c>
      <c r="O522" s="19">
        <v>173</v>
      </c>
      <c r="P522" s="32">
        <v>519</v>
      </c>
      <c r="Q522" s="24">
        <v>1.7656710000000001E-8</v>
      </c>
      <c r="R522" s="24">
        <v>0.99999879999999997</v>
      </c>
      <c r="S522" s="24">
        <v>9.7815350000000002E-9</v>
      </c>
      <c r="T522" s="25">
        <v>1.1590170000000001E-6</v>
      </c>
      <c r="V522" s="153">
        <f t="shared" si="25"/>
        <v>0.99986529999999996</v>
      </c>
      <c r="W522" s="44">
        <f t="shared" si="26"/>
        <v>0.999969</v>
      </c>
      <c r="X522" s="154">
        <f t="shared" si="27"/>
        <v>0.99999879999999997</v>
      </c>
    </row>
    <row r="523" spans="1:24" x14ac:dyDescent="0.25">
      <c r="A523" s="19">
        <v>174</v>
      </c>
      <c r="B523" s="32">
        <v>520</v>
      </c>
      <c r="C523" s="24">
        <v>3.4862770000000001E-2</v>
      </c>
      <c r="D523" s="24">
        <v>0.96274649999999995</v>
      </c>
      <c r="E523" s="24">
        <v>1.099472E-3</v>
      </c>
      <c r="F523" s="25">
        <v>1.2913009999999999E-3</v>
      </c>
      <c r="H523" s="19">
        <v>174</v>
      </c>
      <c r="I523" s="32">
        <v>520</v>
      </c>
      <c r="J523" s="24">
        <v>4.721983E-5</v>
      </c>
      <c r="K523" s="24">
        <v>0.99990140000000005</v>
      </c>
      <c r="L523" s="24">
        <v>1.2436679999999999E-5</v>
      </c>
      <c r="M523" s="25">
        <v>3.895119E-5</v>
      </c>
      <c r="O523" s="19">
        <v>174</v>
      </c>
      <c r="P523" s="32">
        <v>520</v>
      </c>
      <c r="Q523" s="24">
        <v>3.486823E-7</v>
      </c>
      <c r="R523" s="24">
        <v>0.99999830000000001</v>
      </c>
      <c r="S523" s="24">
        <v>2.2823209999999999E-7</v>
      </c>
      <c r="T523" s="25">
        <v>1.086428E-6</v>
      </c>
      <c r="V523" s="153">
        <f t="shared" si="25"/>
        <v>0.96274649999999995</v>
      </c>
      <c r="W523" s="44">
        <f t="shared" si="26"/>
        <v>0.99990140000000005</v>
      </c>
      <c r="X523" s="154">
        <f t="shared" si="27"/>
        <v>0.99999830000000001</v>
      </c>
    </row>
    <row r="524" spans="1:24" x14ac:dyDescent="0.25">
      <c r="A524" s="19">
        <v>174</v>
      </c>
      <c r="B524" s="32">
        <v>521</v>
      </c>
      <c r="C524" s="24">
        <v>2.2800260000000001E-6</v>
      </c>
      <c r="D524" s="24">
        <v>1.702369E-5</v>
      </c>
      <c r="E524" s="24">
        <v>5.2238890000000004E-7</v>
      </c>
      <c r="F524" s="25">
        <v>0.99998019999999999</v>
      </c>
      <c r="H524" s="19">
        <v>174</v>
      </c>
      <c r="I524" s="32">
        <v>521</v>
      </c>
      <c r="J524" s="24">
        <v>5.5545999999999997E-7</v>
      </c>
      <c r="K524" s="24">
        <v>4.1493530000000002E-6</v>
      </c>
      <c r="L524" s="24">
        <v>1.2403230000000001E-7</v>
      </c>
      <c r="M524" s="25">
        <v>0.99999519999999997</v>
      </c>
      <c r="O524" s="19">
        <v>174</v>
      </c>
      <c r="P524" s="32">
        <v>521</v>
      </c>
      <c r="Q524" s="24">
        <v>2.0948619999999999E-8</v>
      </c>
      <c r="R524" s="24">
        <v>1.73749E-7</v>
      </c>
      <c r="S524" s="24">
        <v>4.1747439999999996E-9</v>
      </c>
      <c r="T524" s="25">
        <v>0.99999979999999999</v>
      </c>
      <c r="V524" s="153">
        <f t="shared" si="25"/>
        <v>0.99998019999999999</v>
      </c>
      <c r="W524" s="44">
        <f t="shared" si="26"/>
        <v>0.99999519999999997</v>
      </c>
      <c r="X524" s="154">
        <f t="shared" si="27"/>
        <v>0.99999979999999999</v>
      </c>
    </row>
    <row r="525" spans="1:24" x14ac:dyDescent="0.25">
      <c r="A525" s="19">
        <v>174</v>
      </c>
      <c r="B525" s="32">
        <v>522</v>
      </c>
      <c r="C525" s="24">
        <v>2.439399E-5</v>
      </c>
      <c r="D525" s="24">
        <v>8.0754540000000004E-4</v>
      </c>
      <c r="E525" s="24">
        <v>1.3405869999999999E-5</v>
      </c>
      <c r="F525" s="25">
        <v>0.99915469999999995</v>
      </c>
      <c r="H525" s="19">
        <v>174</v>
      </c>
      <c r="I525" s="32">
        <v>522</v>
      </c>
      <c r="J525" s="24">
        <v>5.5105330000000003E-6</v>
      </c>
      <c r="K525" s="24">
        <v>1.5310080000000001E-4</v>
      </c>
      <c r="L525" s="24">
        <v>3.0007980000000001E-6</v>
      </c>
      <c r="M525" s="25">
        <v>0.99983840000000002</v>
      </c>
      <c r="O525" s="19">
        <v>174</v>
      </c>
      <c r="P525" s="32">
        <v>522</v>
      </c>
      <c r="Q525" s="24">
        <v>1.9361849999999999E-7</v>
      </c>
      <c r="R525" s="24">
        <v>6.4922229999999999E-6</v>
      </c>
      <c r="S525" s="24">
        <v>1.0472890000000001E-7</v>
      </c>
      <c r="T525" s="25">
        <v>0.99999320000000003</v>
      </c>
      <c r="V525" s="153">
        <f t="shared" si="25"/>
        <v>0.99915469999999995</v>
      </c>
      <c r="W525" s="44">
        <f t="shared" si="26"/>
        <v>0.99983840000000002</v>
      </c>
      <c r="X525" s="154">
        <f t="shared" si="27"/>
        <v>0.99999320000000003</v>
      </c>
    </row>
    <row r="526" spans="1:24" x14ac:dyDescent="0.25">
      <c r="A526" s="19">
        <v>175</v>
      </c>
      <c r="B526" s="32">
        <v>523</v>
      </c>
      <c r="C526" s="24">
        <v>9.4658789999999995E-6</v>
      </c>
      <c r="D526" s="24">
        <v>1.449245E-6</v>
      </c>
      <c r="E526" s="24">
        <v>0.99998889999999996</v>
      </c>
      <c r="F526" s="25">
        <v>2.04865E-7</v>
      </c>
      <c r="H526" s="19">
        <v>175</v>
      </c>
      <c r="I526" s="32">
        <v>523</v>
      </c>
      <c r="J526" s="24">
        <v>2.3006520000000002E-6</v>
      </c>
      <c r="K526" s="24">
        <v>3.4990750000000002E-7</v>
      </c>
      <c r="L526" s="24">
        <v>0.99999729999999998</v>
      </c>
      <c r="M526" s="25">
        <v>4.7837150000000002E-8</v>
      </c>
      <c r="O526" s="19">
        <v>175</v>
      </c>
      <c r="P526" s="32">
        <v>523</v>
      </c>
      <c r="Q526" s="24">
        <v>8.8601659999999999E-8</v>
      </c>
      <c r="R526" s="24">
        <v>1.3583490000000001E-8</v>
      </c>
      <c r="S526" s="24">
        <v>0.99999990000000005</v>
      </c>
      <c r="T526" s="25">
        <v>1.5205189999999999E-9</v>
      </c>
      <c r="V526" s="153">
        <f t="shared" si="25"/>
        <v>0.99998889999999996</v>
      </c>
      <c r="W526" s="44">
        <f t="shared" si="26"/>
        <v>0.99999729999999998</v>
      </c>
      <c r="X526" s="154">
        <f t="shared" si="27"/>
        <v>0.99999990000000005</v>
      </c>
    </row>
    <row r="527" spans="1:24" x14ac:dyDescent="0.25">
      <c r="A527" s="19">
        <v>175</v>
      </c>
      <c r="B527" s="32">
        <v>524</v>
      </c>
      <c r="C527" s="24">
        <v>9.4658789999999995E-6</v>
      </c>
      <c r="D527" s="24">
        <v>1.449245E-6</v>
      </c>
      <c r="E527" s="24">
        <v>0.99998889999999996</v>
      </c>
      <c r="F527" s="25">
        <v>2.04865E-7</v>
      </c>
      <c r="H527" s="19">
        <v>175</v>
      </c>
      <c r="I527" s="32">
        <v>524</v>
      </c>
      <c r="J527" s="24">
        <v>2.3006520000000002E-6</v>
      </c>
      <c r="K527" s="24">
        <v>3.4990750000000002E-7</v>
      </c>
      <c r="L527" s="24">
        <v>0.99999729999999998</v>
      </c>
      <c r="M527" s="25">
        <v>4.7837150000000002E-8</v>
      </c>
      <c r="O527" s="19">
        <v>175</v>
      </c>
      <c r="P527" s="32">
        <v>524</v>
      </c>
      <c r="Q527" s="24">
        <v>8.8601659999999999E-8</v>
      </c>
      <c r="R527" s="24">
        <v>1.3583490000000001E-8</v>
      </c>
      <c r="S527" s="24">
        <v>0.99999990000000005</v>
      </c>
      <c r="T527" s="25">
        <v>1.5205189999999999E-9</v>
      </c>
      <c r="V527" s="153">
        <f t="shared" si="25"/>
        <v>0.99998889999999996</v>
      </c>
      <c r="W527" s="44">
        <f t="shared" si="26"/>
        <v>0.99999729999999998</v>
      </c>
      <c r="X527" s="154">
        <f t="shared" si="27"/>
        <v>0.99999990000000005</v>
      </c>
    </row>
    <row r="528" spans="1:24" x14ac:dyDescent="0.25">
      <c r="A528" s="19">
        <v>175</v>
      </c>
      <c r="B528" s="32">
        <v>525</v>
      </c>
      <c r="C528" s="24">
        <v>0.99890979999999996</v>
      </c>
      <c r="D528" s="24">
        <v>3.202259E-5</v>
      </c>
      <c r="E528" s="24">
        <v>9.2394639999999995E-4</v>
      </c>
      <c r="F528" s="25">
        <v>1.3421710000000001E-4</v>
      </c>
      <c r="H528" s="19">
        <v>175</v>
      </c>
      <c r="I528" s="32">
        <v>525</v>
      </c>
      <c r="J528" s="24">
        <v>0.99984209999999996</v>
      </c>
      <c r="K528" s="24">
        <v>4.0256650000000004E-6</v>
      </c>
      <c r="L528" s="24">
        <v>1.459717E-4</v>
      </c>
      <c r="M528" s="25">
        <v>7.8871730000000008E-6</v>
      </c>
      <c r="O528" s="19">
        <v>175</v>
      </c>
      <c r="P528" s="32">
        <v>525</v>
      </c>
      <c r="Q528" s="24">
        <v>0.99999349999999998</v>
      </c>
      <c r="R528" s="24">
        <v>1.3547740000000001E-7</v>
      </c>
      <c r="S528" s="24">
        <v>6.0856629999999996E-6</v>
      </c>
      <c r="T528" s="25">
        <v>2.655229E-7</v>
      </c>
      <c r="V528" s="153">
        <f t="shared" si="25"/>
        <v>0.99890979999999996</v>
      </c>
      <c r="W528" s="44">
        <f t="shared" si="26"/>
        <v>0.99984209999999996</v>
      </c>
      <c r="X528" s="154">
        <f t="shared" si="27"/>
        <v>0.99999349999999998</v>
      </c>
    </row>
    <row r="529" spans="1:24" x14ac:dyDescent="0.25">
      <c r="A529" s="19">
        <v>176</v>
      </c>
      <c r="B529" s="32">
        <v>526</v>
      </c>
      <c r="C529" s="24">
        <v>9.4658789999999995E-6</v>
      </c>
      <c r="D529" s="24">
        <v>1.449245E-6</v>
      </c>
      <c r="E529" s="24">
        <v>0.99998889999999996</v>
      </c>
      <c r="F529" s="25">
        <v>2.04865E-7</v>
      </c>
      <c r="H529" s="19">
        <v>176</v>
      </c>
      <c r="I529" s="32">
        <v>526</v>
      </c>
      <c r="J529" s="24">
        <v>2.3006520000000002E-6</v>
      </c>
      <c r="K529" s="24">
        <v>3.4990750000000002E-7</v>
      </c>
      <c r="L529" s="24">
        <v>0.99999729999999998</v>
      </c>
      <c r="M529" s="25">
        <v>4.7837150000000002E-8</v>
      </c>
      <c r="O529" s="19">
        <v>176</v>
      </c>
      <c r="P529" s="32">
        <v>526</v>
      </c>
      <c r="Q529" s="24">
        <v>8.8601659999999999E-8</v>
      </c>
      <c r="R529" s="24">
        <v>1.3583490000000001E-8</v>
      </c>
      <c r="S529" s="24">
        <v>0.99999990000000005</v>
      </c>
      <c r="T529" s="25">
        <v>1.5205189999999999E-9</v>
      </c>
      <c r="V529" s="153">
        <f t="shared" si="25"/>
        <v>0.99998889999999996</v>
      </c>
      <c r="W529" s="44">
        <f t="shared" si="26"/>
        <v>0.99999729999999998</v>
      </c>
      <c r="X529" s="154">
        <f t="shared" si="27"/>
        <v>0.99999990000000005</v>
      </c>
    </row>
    <row r="530" spans="1:24" x14ac:dyDescent="0.25">
      <c r="A530" s="19">
        <v>176</v>
      </c>
      <c r="B530" s="32">
        <v>527</v>
      </c>
      <c r="C530" s="24">
        <v>0.9999711</v>
      </c>
      <c r="D530" s="24">
        <v>5.0501449999999999E-6</v>
      </c>
      <c r="E530" s="24">
        <v>2.175503E-5</v>
      </c>
      <c r="F530" s="25">
        <v>2.046706E-6</v>
      </c>
      <c r="H530" s="19">
        <v>176</v>
      </c>
      <c r="I530" s="32">
        <v>527</v>
      </c>
      <c r="J530" s="24">
        <v>0.99999320000000003</v>
      </c>
      <c r="K530" s="24">
        <v>1.2010269999999999E-6</v>
      </c>
      <c r="L530" s="24">
        <v>5.1046929999999996E-6</v>
      </c>
      <c r="M530" s="25">
        <v>4.8652919999999996E-7</v>
      </c>
      <c r="O530" s="19">
        <v>176</v>
      </c>
      <c r="P530" s="32">
        <v>527</v>
      </c>
      <c r="Q530" s="24">
        <v>0.99999979999999999</v>
      </c>
      <c r="R530" s="24">
        <v>4.7311650000000001E-8</v>
      </c>
      <c r="S530" s="24">
        <v>2.0161960000000001E-7</v>
      </c>
      <c r="T530" s="25">
        <v>1.762037E-8</v>
      </c>
      <c r="V530" s="153">
        <f t="shared" si="25"/>
        <v>0.9999711</v>
      </c>
      <c r="W530" s="44">
        <f t="shared" si="26"/>
        <v>0.99999320000000003</v>
      </c>
      <c r="X530" s="154">
        <f t="shared" si="27"/>
        <v>0.99999979999999999</v>
      </c>
    </row>
    <row r="531" spans="1:24" x14ac:dyDescent="0.25">
      <c r="A531" s="19">
        <v>176</v>
      </c>
      <c r="B531" s="32">
        <v>528</v>
      </c>
      <c r="C531" s="24">
        <v>0.99954010000000004</v>
      </c>
      <c r="D531" s="24">
        <v>9.8132520000000001E-6</v>
      </c>
      <c r="E531" s="24">
        <v>4.31154E-4</v>
      </c>
      <c r="F531" s="25">
        <v>1.8981350000000001E-5</v>
      </c>
      <c r="H531" s="19">
        <v>176</v>
      </c>
      <c r="I531" s="32">
        <v>528</v>
      </c>
      <c r="J531" s="24">
        <v>0.99991079999999999</v>
      </c>
      <c r="K531" s="24">
        <v>2.2125189999999999E-6</v>
      </c>
      <c r="L531" s="24">
        <v>8.2687129999999999E-5</v>
      </c>
      <c r="M531" s="25">
        <v>4.3065210000000001E-6</v>
      </c>
      <c r="O531" s="19">
        <v>176</v>
      </c>
      <c r="P531" s="32">
        <v>528</v>
      </c>
      <c r="Q531" s="24">
        <v>0.99999629999999995</v>
      </c>
      <c r="R531" s="24">
        <v>7.7204740000000005E-8</v>
      </c>
      <c r="S531" s="24">
        <v>3.4774829999999999E-6</v>
      </c>
      <c r="T531" s="25">
        <v>1.5130529999999999E-7</v>
      </c>
      <c r="V531" s="153">
        <f t="shared" si="25"/>
        <v>0.99954010000000004</v>
      </c>
      <c r="W531" s="44">
        <f t="shared" si="26"/>
        <v>0.99991079999999999</v>
      </c>
      <c r="X531" s="154">
        <f t="shared" si="27"/>
        <v>0.99999629999999995</v>
      </c>
    </row>
    <row r="532" spans="1:24" x14ac:dyDescent="0.25">
      <c r="A532" s="19">
        <v>177</v>
      </c>
      <c r="B532" s="32">
        <v>529</v>
      </c>
      <c r="C532" s="24">
        <v>8.4458280000000007E-3</v>
      </c>
      <c r="D532" s="24">
        <v>0.3313103</v>
      </c>
      <c r="E532" s="24">
        <v>0.65899419999999997</v>
      </c>
      <c r="F532" s="25">
        <v>1.249642E-3</v>
      </c>
      <c r="H532" s="19">
        <v>177</v>
      </c>
      <c r="I532" s="32">
        <v>529</v>
      </c>
      <c r="J532" s="24">
        <v>1.9861060000000001E-4</v>
      </c>
      <c r="K532" s="24">
        <v>3.875824E-4</v>
      </c>
      <c r="L532" s="24">
        <v>0.99939820000000001</v>
      </c>
      <c r="M532" s="25">
        <v>1.5622400000000001E-5</v>
      </c>
      <c r="O532" s="19">
        <v>177</v>
      </c>
      <c r="P532" s="32">
        <v>529</v>
      </c>
      <c r="Q532" s="24">
        <v>2.0102860000000001E-6</v>
      </c>
      <c r="R532" s="24">
        <v>3.0934739999999999E-7</v>
      </c>
      <c r="S532" s="24">
        <v>0.99999769999999999</v>
      </c>
      <c r="T532" s="25">
        <v>3.597848E-8</v>
      </c>
      <c r="V532" s="153">
        <f t="shared" si="25"/>
        <v>0.65899419999999997</v>
      </c>
      <c r="W532" s="44">
        <f t="shared" si="26"/>
        <v>0.99939820000000001</v>
      </c>
      <c r="X532" s="154">
        <f t="shared" si="27"/>
        <v>0.99999769999999999</v>
      </c>
    </row>
    <row r="533" spans="1:24" x14ac:dyDescent="0.25">
      <c r="A533" s="19">
        <v>177</v>
      </c>
      <c r="B533" s="32">
        <v>530</v>
      </c>
      <c r="C533" s="24">
        <v>2.2800260000000001E-6</v>
      </c>
      <c r="D533" s="24">
        <v>1.702369E-5</v>
      </c>
      <c r="E533" s="24">
        <v>5.2238890000000004E-7</v>
      </c>
      <c r="F533" s="25">
        <v>0.99998019999999999</v>
      </c>
      <c r="H533" s="19">
        <v>177</v>
      </c>
      <c r="I533" s="32">
        <v>530</v>
      </c>
      <c r="J533" s="24">
        <v>5.5545999999999997E-7</v>
      </c>
      <c r="K533" s="24">
        <v>4.1493530000000002E-6</v>
      </c>
      <c r="L533" s="24">
        <v>1.2403230000000001E-7</v>
      </c>
      <c r="M533" s="25">
        <v>0.99999519999999997</v>
      </c>
      <c r="O533" s="19">
        <v>177</v>
      </c>
      <c r="P533" s="32">
        <v>530</v>
      </c>
      <c r="Q533" s="24">
        <v>2.0948619999999999E-8</v>
      </c>
      <c r="R533" s="24">
        <v>1.73749E-7</v>
      </c>
      <c r="S533" s="24">
        <v>4.1747439999999996E-9</v>
      </c>
      <c r="T533" s="25">
        <v>0.99999979999999999</v>
      </c>
      <c r="V533" s="153">
        <f t="shared" si="25"/>
        <v>0.99998019999999999</v>
      </c>
      <c r="W533" s="44">
        <f t="shared" si="26"/>
        <v>0.99999519999999997</v>
      </c>
      <c r="X533" s="154">
        <f t="shared" si="27"/>
        <v>0.99999979999999999</v>
      </c>
    </row>
    <row r="534" spans="1:24" x14ac:dyDescent="0.25">
      <c r="A534" s="19">
        <v>177</v>
      </c>
      <c r="B534" s="32">
        <v>531</v>
      </c>
      <c r="C534" s="24">
        <v>2.2984890000000001E-4</v>
      </c>
      <c r="D534" s="24">
        <v>1.949281E-3</v>
      </c>
      <c r="E534" s="24">
        <v>1.409633E-3</v>
      </c>
      <c r="F534" s="25">
        <v>0.99641120000000005</v>
      </c>
      <c r="H534" s="19">
        <v>177</v>
      </c>
      <c r="I534" s="32">
        <v>531</v>
      </c>
      <c r="J534" s="24">
        <v>6.8267859999999996E-6</v>
      </c>
      <c r="K534" s="24">
        <v>1.733649E-4</v>
      </c>
      <c r="L534" s="24">
        <v>4.8503720000000003E-6</v>
      </c>
      <c r="M534" s="25">
        <v>0.99981500000000001</v>
      </c>
      <c r="O534" s="19">
        <v>177</v>
      </c>
      <c r="P534" s="32">
        <v>531</v>
      </c>
      <c r="Q534" s="24">
        <v>2.111115E-7</v>
      </c>
      <c r="R534" s="24">
        <v>7.0772800000000003E-6</v>
      </c>
      <c r="S534" s="24">
        <v>1.141113E-7</v>
      </c>
      <c r="T534" s="25">
        <v>0.99999260000000001</v>
      </c>
      <c r="V534" s="153">
        <f t="shared" si="25"/>
        <v>0.99641120000000005</v>
      </c>
      <c r="W534" s="44">
        <f t="shared" si="26"/>
        <v>0.99981500000000001</v>
      </c>
      <c r="X534" s="154">
        <f t="shared" si="27"/>
        <v>0.99999260000000001</v>
      </c>
    </row>
    <row r="535" spans="1:24" x14ac:dyDescent="0.25">
      <c r="A535" s="19">
        <v>178</v>
      </c>
      <c r="B535" s="32">
        <v>532</v>
      </c>
      <c r="C535" s="24">
        <v>2.2800260000000001E-6</v>
      </c>
      <c r="D535" s="24">
        <v>1.702369E-5</v>
      </c>
      <c r="E535" s="24">
        <v>5.2238890000000004E-7</v>
      </c>
      <c r="F535" s="25">
        <v>0.99998019999999999</v>
      </c>
      <c r="H535" s="19">
        <v>178</v>
      </c>
      <c r="I535" s="32">
        <v>532</v>
      </c>
      <c r="J535" s="24">
        <v>5.5545999999999997E-7</v>
      </c>
      <c r="K535" s="24">
        <v>4.1493530000000002E-6</v>
      </c>
      <c r="L535" s="24">
        <v>1.2403230000000001E-7</v>
      </c>
      <c r="M535" s="25">
        <v>0.99999519999999997</v>
      </c>
      <c r="O535" s="19">
        <v>178</v>
      </c>
      <c r="P535" s="32">
        <v>532</v>
      </c>
      <c r="Q535" s="24">
        <v>2.0948619999999999E-8</v>
      </c>
      <c r="R535" s="24">
        <v>1.73749E-7</v>
      </c>
      <c r="S535" s="24">
        <v>4.1747439999999996E-9</v>
      </c>
      <c r="T535" s="25">
        <v>0.99999979999999999</v>
      </c>
      <c r="V535" s="153">
        <f t="shared" si="25"/>
        <v>0.99998019999999999</v>
      </c>
      <c r="W535" s="44">
        <f t="shared" si="26"/>
        <v>0.99999519999999997</v>
      </c>
      <c r="X535" s="154">
        <f t="shared" si="27"/>
        <v>0.99999979999999999</v>
      </c>
    </row>
    <row r="536" spans="1:24" x14ac:dyDescent="0.25">
      <c r="A536" s="19">
        <v>178</v>
      </c>
      <c r="B536" s="32">
        <v>533</v>
      </c>
      <c r="C536" s="24">
        <v>0.9999711</v>
      </c>
      <c r="D536" s="24">
        <v>5.0501449999999999E-6</v>
      </c>
      <c r="E536" s="24">
        <v>2.175503E-5</v>
      </c>
      <c r="F536" s="25">
        <v>2.046706E-6</v>
      </c>
      <c r="H536" s="19">
        <v>178</v>
      </c>
      <c r="I536" s="32">
        <v>533</v>
      </c>
      <c r="J536" s="24">
        <v>0.99999320000000003</v>
      </c>
      <c r="K536" s="24">
        <v>1.2010269999999999E-6</v>
      </c>
      <c r="L536" s="24">
        <v>5.1046929999999996E-6</v>
      </c>
      <c r="M536" s="25">
        <v>4.8652919999999996E-7</v>
      </c>
      <c r="O536" s="19">
        <v>178</v>
      </c>
      <c r="P536" s="32">
        <v>533</v>
      </c>
      <c r="Q536" s="24">
        <v>0.99999979999999999</v>
      </c>
      <c r="R536" s="24">
        <v>4.7311650000000001E-8</v>
      </c>
      <c r="S536" s="24">
        <v>2.0161960000000001E-7</v>
      </c>
      <c r="T536" s="25">
        <v>1.762037E-8</v>
      </c>
      <c r="V536" s="153">
        <f t="shared" si="25"/>
        <v>0.9999711</v>
      </c>
      <c r="W536" s="44">
        <f t="shared" si="26"/>
        <v>0.99999320000000003</v>
      </c>
      <c r="X536" s="154">
        <f t="shared" si="27"/>
        <v>0.99999979999999999</v>
      </c>
    </row>
    <row r="537" spans="1:24" x14ac:dyDescent="0.25">
      <c r="A537" s="19">
        <v>178</v>
      </c>
      <c r="B537" s="32">
        <v>534</v>
      </c>
      <c r="C537" s="24">
        <v>1.3021389999999999E-4</v>
      </c>
      <c r="D537" s="24">
        <v>1.097862E-2</v>
      </c>
      <c r="E537" s="24">
        <v>7.1745280000000004E-5</v>
      </c>
      <c r="F537" s="25">
        <v>0.98881940000000002</v>
      </c>
      <c r="H537" s="19">
        <v>178</v>
      </c>
      <c r="I537" s="32">
        <v>534</v>
      </c>
      <c r="J537" s="24">
        <v>2.2079110000000001E-5</v>
      </c>
      <c r="K537" s="24">
        <v>7.0893449999999999E-4</v>
      </c>
      <c r="L537" s="24">
        <v>1.2032550000000001E-5</v>
      </c>
      <c r="M537" s="25">
        <v>0.99925699999999995</v>
      </c>
      <c r="O537" s="19">
        <v>178</v>
      </c>
      <c r="P537" s="32">
        <v>534</v>
      </c>
      <c r="Q537" s="24">
        <v>7.6688900000000003E-7</v>
      </c>
      <c r="R537" s="24">
        <v>9.6623810000000002E-5</v>
      </c>
      <c r="S537" s="24">
        <v>4.1502740000000002E-7</v>
      </c>
      <c r="T537" s="25">
        <v>0.99990219999999996</v>
      </c>
      <c r="V537" s="153">
        <f t="shared" si="25"/>
        <v>0.98881940000000002</v>
      </c>
      <c r="W537" s="44">
        <f t="shared" si="26"/>
        <v>0.99925699999999995</v>
      </c>
      <c r="X537" s="154">
        <f t="shared" si="27"/>
        <v>0.99990219999999996</v>
      </c>
    </row>
    <row r="538" spans="1:24" x14ac:dyDescent="0.25">
      <c r="A538" s="19">
        <v>179</v>
      </c>
      <c r="B538" s="32">
        <v>535</v>
      </c>
      <c r="C538" s="24">
        <v>8.9423650000000002E-6</v>
      </c>
      <c r="D538" s="24">
        <v>6.5485630000000004E-5</v>
      </c>
      <c r="E538" s="24">
        <v>2.0810500000000002E-6</v>
      </c>
      <c r="F538" s="25">
        <v>0.99992349999999997</v>
      </c>
      <c r="H538" s="19">
        <v>179</v>
      </c>
      <c r="I538" s="32">
        <v>535</v>
      </c>
      <c r="J538" s="24">
        <v>2.1554600000000001E-6</v>
      </c>
      <c r="K538" s="24">
        <v>1.5794520000000001E-5</v>
      </c>
      <c r="L538" s="24">
        <v>4.8751849999999997E-7</v>
      </c>
      <c r="M538" s="25">
        <v>0.99998160000000003</v>
      </c>
      <c r="O538" s="19">
        <v>179</v>
      </c>
      <c r="P538" s="32">
        <v>535</v>
      </c>
      <c r="Q538" s="24">
        <v>8.0628520000000006E-8</v>
      </c>
      <c r="R538" s="24">
        <v>6.6487430000000003E-7</v>
      </c>
      <c r="S538" s="24">
        <v>1.6133019999999999E-8</v>
      </c>
      <c r="T538" s="25">
        <v>0.99999919999999998</v>
      </c>
      <c r="V538" s="153">
        <f t="shared" si="25"/>
        <v>0.99992349999999997</v>
      </c>
      <c r="W538" s="44">
        <f t="shared" si="26"/>
        <v>0.99998160000000003</v>
      </c>
      <c r="X538" s="154">
        <f t="shared" si="27"/>
        <v>0.99999919999999998</v>
      </c>
    </row>
    <row r="539" spans="1:24" x14ac:dyDescent="0.25">
      <c r="A539" s="19">
        <v>179</v>
      </c>
      <c r="B539" s="32">
        <v>536</v>
      </c>
      <c r="C539" s="24">
        <v>0.99987890000000001</v>
      </c>
      <c r="D539" s="24">
        <v>2.1200849999999999E-5</v>
      </c>
      <c r="E539" s="24">
        <v>9.1182660000000001E-5</v>
      </c>
      <c r="F539" s="25">
        <v>8.7190189999999993E-6</v>
      </c>
      <c r="H539" s="19">
        <v>179</v>
      </c>
      <c r="I539" s="32">
        <v>536</v>
      </c>
      <c r="J539" s="24">
        <v>0.99997179999999997</v>
      </c>
      <c r="K539" s="24">
        <v>4.998905E-6</v>
      </c>
      <c r="L539" s="24">
        <v>2.1053179999999999E-5</v>
      </c>
      <c r="M539" s="25">
        <v>2.1714040000000002E-6</v>
      </c>
      <c r="O539" s="19">
        <v>179</v>
      </c>
      <c r="P539" s="32">
        <v>536</v>
      </c>
      <c r="Q539" s="24">
        <v>0.99999850000000001</v>
      </c>
      <c r="R539" s="24">
        <v>2.37121E-7</v>
      </c>
      <c r="S539" s="24">
        <v>8.8835779999999996E-7</v>
      </c>
      <c r="T539" s="25">
        <v>3.4887890000000002E-7</v>
      </c>
      <c r="V539" s="153">
        <f t="shared" si="25"/>
        <v>0.99987890000000001</v>
      </c>
      <c r="W539" s="44">
        <f t="shared" si="26"/>
        <v>0.99997179999999997</v>
      </c>
      <c r="X539" s="154">
        <f t="shared" si="27"/>
        <v>0.99999850000000001</v>
      </c>
    </row>
    <row r="540" spans="1:24" x14ac:dyDescent="0.25">
      <c r="A540" s="19">
        <v>179</v>
      </c>
      <c r="B540" s="32">
        <v>537</v>
      </c>
      <c r="C540" s="24">
        <v>2.4771730000000001E-5</v>
      </c>
      <c r="D540" s="24">
        <v>7.3370819999999998E-4</v>
      </c>
      <c r="E540" s="24">
        <v>1.3614079999999999E-5</v>
      </c>
      <c r="F540" s="25">
        <v>0.99922789999999995</v>
      </c>
      <c r="H540" s="19">
        <v>179</v>
      </c>
      <c r="I540" s="32">
        <v>537</v>
      </c>
      <c r="J540" s="24">
        <v>5.6940320000000001E-6</v>
      </c>
      <c r="K540" s="24">
        <v>1.7944820000000001E-4</v>
      </c>
      <c r="L540" s="24">
        <v>3.100607E-6</v>
      </c>
      <c r="M540" s="25">
        <v>0.99981180000000003</v>
      </c>
      <c r="O540" s="19">
        <v>179</v>
      </c>
      <c r="P540" s="32">
        <v>537</v>
      </c>
      <c r="Q540" s="24">
        <v>2.093676E-7</v>
      </c>
      <c r="R540" s="24">
        <v>2.8227279999999999E-5</v>
      </c>
      <c r="S540" s="24">
        <v>1.132008E-7</v>
      </c>
      <c r="T540" s="25">
        <v>0.99997150000000001</v>
      </c>
      <c r="V540" s="153">
        <f t="shared" si="25"/>
        <v>0.99922789999999995</v>
      </c>
      <c r="W540" s="44">
        <f t="shared" si="26"/>
        <v>0.99981180000000003</v>
      </c>
      <c r="X540" s="154">
        <f t="shared" si="27"/>
        <v>0.99997150000000001</v>
      </c>
    </row>
    <row r="541" spans="1:24" x14ac:dyDescent="0.25">
      <c r="A541" s="19">
        <v>180</v>
      </c>
      <c r="B541" s="32">
        <v>538</v>
      </c>
      <c r="C541" s="24">
        <v>0.99472210000000005</v>
      </c>
      <c r="D541" s="24">
        <v>8.6101289999999996E-4</v>
      </c>
      <c r="E541" s="24">
        <v>8.5496949999999997E-4</v>
      </c>
      <c r="F541" s="25">
        <v>3.5619250000000001E-3</v>
      </c>
      <c r="H541" s="19">
        <v>180</v>
      </c>
      <c r="I541" s="32">
        <v>538</v>
      </c>
      <c r="J541" s="24">
        <v>6.9170889999999995E-4</v>
      </c>
      <c r="K541" s="24">
        <v>3.0838840000000002E-4</v>
      </c>
      <c r="L541" s="24">
        <v>3.7278689999999999E-5</v>
      </c>
      <c r="M541" s="25">
        <v>0.99896260000000003</v>
      </c>
      <c r="O541" s="19">
        <v>180</v>
      </c>
      <c r="P541" s="32">
        <v>538</v>
      </c>
      <c r="Q541" s="24">
        <v>1.7519479999999999E-7</v>
      </c>
      <c r="R541" s="24">
        <v>5.9663580000000003E-6</v>
      </c>
      <c r="S541" s="24">
        <v>3.5863449999999999E-8</v>
      </c>
      <c r="T541" s="25">
        <v>0.99999380000000004</v>
      </c>
      <c r="V541" s="153">
        <f t="shared" si="25"/>
        <v>0.99472210000000005</v>
      </c>
      <c r="W541" s="44">
        <f t="shared" si="26"/>
        <v>0.99896260000000003</v>
      </c>
      <c r="X541" s="154">
        <f t="shared" si="27"/>
        <v>0.99999380000000004</v>
      </c>
    </row>
    <row r="542" spans="1:24" x14ac:dyDescent="0.25">
      <c r="A542" s="19">
        <v>180</v>
      </c>
      <c r="B542" s="32">
        <v>539</v>
      </c>
      <c r="C542" s="24">
        <v>4.0085929999999997E-5</v>
      </c>
      <c r="D542" s="24">
        <v>6.1591479999999997E-6</v>
      </c>
      <c r="E542" s="24">
        <v>0.99995279999999998</v>
      </c>
      <c r="F542" s="25">
        <v>9.123924E-7</v>
      </c>
      <c r="H542" s="19">
        <v>180</v>
      </c>
      <c r="I542" s="32">
        <v>539</v>
      </c>
      <c r="J542" s="24">
        <v>9.570811E-6</v>
      </c>
      <c r="K542" s="24">
        <v>1.4613159999999999E-6</v>
      </c>
      <c r="L542" s="24">
        <v>0.99998880000000001</v>
      </c>
      <c r="M542" s="25">
        <v>2.0772100000000001E-7</v>
      </c>
      <c r="O542" s="19">
        <v>180</v>
      </c>
      <c r="P542" s="32">
        <v>539</v>
      </c>
      <c r="Q542" s="24">
        <v>3.7838430000000001E-7</v>
      </c>
      <c r="R542" s="24">
        <v>5.61825E-8</v>
      </c>
      <c r="S542" s="24">
        <v>0.99999959999999999</v>
      </c>
      <c r="T542" s="25">
        <v>6.3596000000000002E-9</v>
      </c>
      <c r="V542" s="153">
        <f t="shared" si="25"/>
        <v>0.99995279999999998</v>
      </c>
      <c r="W542" s="44">
        <f t="shared" si="26"/>
        <v>0.99998880000000001</v>
      </c>
      <c r="X542" s="154">
        <f t="shared" si="27"/>
        <v>0.99999959999999999</v>
      </c>
    </row>
    <row r="543" spans="1:24" x14ac:dyDescent="0.25">
      <c r="A543" s="19">
        <v>180</v>
      </c>
      <c r="B543" s="32">
        <v>540</v>
      </c>
      <c r="C543" s="24">
        <v>1.424303E-4</v>
      </c>
      <c r="D543" s="24">
        <v>2.1097829999999999E-6</v>
      </c>
      <c r="E543" s="24">
        <v>0.99985139999999995</v>
      </c>
      <c r="F543" s="25">
        <v>4.0654320000000001E-6</v>
      </c>
      <c r="H543" s="19">
        <v>180</v>
      </c>
      <c r="I543" s="32">
        <v>540</v>
      </c>
      <c r="J543" s="24">
        <v>3.2612009999999999E-5</v>
      </c>
      <c r="K543" s="24">
        <v>4.8042649999999998E-7</v>
      </c>
      <c r="L543" s="24">
        <v>0.99996600000000002</v>
      </c>
      <c r="M543" s="25">
        <v>9.2015670000000005E-7</v>
      </c>
      <c r="O543" s="19">
        <v>180</v>
      </c>
      <c r="P543" s="32">
        <v>540</v>
      </c>
      <c r="Q543" s="24">
        <v>1.2461720000000001E-6</v>
      </c>
      <c r="R543" s="24">
        <v>1.5432100000000001E-8</v>
      </c>
      <c r="S543" s="24">
        <v>0.99999870000000002</v>
      </c>
      <c r="T543" s="25">
        <v>2.950707E-8</v>
      </c>
      <c r="V543" s="153">
        <f t="shared" si="25"/>
        <v>0.99985139999999995</v>
      </c>
      <c r="W543" s="44">
        <f t="shared" si="26"/>
        <v>0.99996600000000002</v>
      </c>
      <c r="X543" s="154">
        <f t="shared" si="27"/>
        <v>0.99999870000000002</v>
      </c>
    </row>
    <row r="544" spans="1:24" x14ac:dyDescent="0.25">
      <c r="A544" s="19">
        <v>181</v>
      </c>
      <c r="B544" s="32">
        <v>541</v>
      </c>
      <c r="C544" s="24">
        <v>0.99907939999999995</v>
      </c>
      <c r="D544" s="24">
        <v>6.8570040000000005E-5</v>
      </c>
      <c r="E544" s="24">
        <v>8.2590440000000005E-4</v>
      </c>
      <c r="F544" s="25">
        <v>2.609118E-5</v>
      </c>
      <c r="H544" s="19">
        <v>181</v>
      </c>
      <c r="I544" s="32">
        <v>541</v>
      </c>
      <c r="J544" s="24">
        <v>0.94591130000000001</v>
      </c>
      <c r="K544" s="24">
        <v>2.7358820000000002E-4</v>
      </c>
      <c r="L544" s="24">
        <v>5.3739040000000002E-2</v>
      </c>
      <c r="M544" s="25">
        <v>7.6093780000000005E-5</v>
      </c>
      <c r="O544" s="19">
        <v>181</v>
      </c>
      <c r="P544" s="32">
        <v>541</v>
      </c>
      <c r="Q544" s="24">
        <v>0.99999709999999997</v>
      </c>
      <c r="R544" s="24">
        <v>4.690106E-7</v>
      </c>
      <c r="S544" s="24">
        <v>2.2347080000000002E-6</v>
      </c>
      <c r="T544" s="25">
        <v>1.7626790000000001E-7</v>
      </c>
      <c r="V544" s="153">
        <f t="shared" si="25"/>
        <v>0.99907939999999995</v>
      </c>
      <c r="W544" s="44">
        <f t="shared" si="26"/>
        <v>0.94591130000000001</v>
      </c>
      <c r="X544" s="154">
        <f t="shared" si="27"/>
        <v>0.99999709999999997</v>
      </c>
    </row>
    <row r="545" spans="1:24" x14ac:dyDescent="0.25">
      <c r="A545" s="19">
        <v>181</v>
      </c>
      <c r="B545" s="32">
        <v>542</v>
      </c>
      <c r="C545" s="24">
        <v>2.2800260000000001E-6</v>
      </c>
      <c r="D545" s="24">
        <v>1.702369E-5</v>
      </c>
      <c r="E545" s="24">
        <v>5.2238890000000004E-7</v>
      </c>
      <c r="F545" s="25">
        <v>0.99998019999999999</v>
      </c>
      <c r="H545" s="19">
        <v>181</v>
      </c>
      <c r="I545" s="32">
        <v>542</v>
      </c>
      <c r="J545" s="24">
        <v>5.5545999999999997E-7</v>
      </c>
      <c r="K545" s="24">
        <v>4.1493530000000002E-6</v>
      </c>
      <c r="L545" s="24">
        <v>1.2403230000000001E-7</v>
      </c>
      <c r="M545" s="25">
        <v>0.99999519999999997</v>
      </c>
      <c r="O545" s="19">
        <v>181</v>
      </c>
      <c r="P545" s="32">
        <v>542</v>
      </c>
      <c r="Q545" s="24">
        <v>2.0948619999999999E-8</v>
      </c>
      <c r="R545" s="24">
        <v>1.73749E-7</v>
      </c>
      <c r="S545" s="24">
        <v>4.1747439999999996E-9</v>
      </c>
      <c r="T545" s="25">
        <v>0.99999979999999999</v>
      </c>
      <c r="V545" s="153">
        <f t="shared" si="25"/>
        <v>0.99998019999999999</v>
      </c>
      <c r="W545" s="44">
        <f t="shared" si="26"/>
        <v>0.99999519999999997</v>
      </c>
      <c r="X545" s="154">
        <f t="shared" si="27"/>
        <v>0.99999979999999999</v>
      </c>
    </row>
    <row r="546" spans="1:24" x14ac:dyDescent="0.25">
      <c r="A546" s="19">
        <v>181</v>
      </c>
      <c r="B546" s="32">
        <v>543</v>
      </c>
      <c r="C546" s="24">
        <v>1.811316E-4</v>
      </c>
      <c r="D546" s="24">
        <v>3.2675969999999999E-2</v>
      </c>
      <c r="E546" s="24">
        <v>9.9850820000000004E-5</v>
      </c>
      <c r="F546" s="25">
        <v>0.96704299999999999</v>
      </c>
      <c r="H546" s="19">
        <v>181</v>
      </c>
      <c r="I546" s="32">
        <v>543</v>
      </c>
      <c r="J546" s="24">
        <v>2.8726000000000001E-4</v>
      </c>
      <c r="K546" s="24">
        <v>0.4498972</v>
      </c>
      <c r="L546" s="24">
        <v>1.5714710000000001E-4</v>
      </c>
      <c r="M546" s="25">
        <v>0.54965839999999999</v>
      </c>
      <c r="O546" s="19">
        <v>181</v>
      </c>
      <c r="P546" s="32">
        <v>543</v>
      </c>
      <c r="Q546" s="24">
        <v>4.2349399999999999E-7</v>
      </c>
      <c r="R546" s="24">
        <v>0.99943689999999996</v>
      </c>
      <c r="S546" s="24">
        <v>2.337268E-7</v>
      </c>
      <c r="T546" s="25">
        <v>5.6247429999999998E-4</v>
      </c>
      <c r="V546" s="153">
        <f t="shared" si="25"/>
        <v>0.96704299999999999</v>
      </c>
      <c r="W546" s="44">
        <f t="shared" si="26"/>
        <v>0.54965839999999999</v>
      </c>
      <c r="X546" s="154">
        <f t="shared" si="27"/>
        <v>0.99943689999999996</v>
      </c>
    </row>
    <row r="547" spans="1:24" x14ac:dyDescent="0.25">
      <c r="A547" s="19">
        <v>182</v>
      </c>
      <c r="B547" s="32">
        <v>544</v>
      </c>
      <c r="C547" s="24">
        <v>1.9929390000000002E-2</v>
      </c>
      <c r="D547" s="24">
        <v>1.5110779999999999E-3</v>
      </c>
      <c r="E547" s="24">
        <v>0.97501380000000004</v>
      </c>
      <c r="F547" s="25">
        <v>3.5457029999999999E-3</v>
      </c>
      <c r="H547" s="19">
        <v>182</v>
      </c>
      <c r="I547" s="32">
        <v>544</v>
      </c>
      <c r="J547" s="24">
        <v>0.99679139999999999</v>
      </c>
      <c r="K547" s="24">
        <v>1.085418E-4</v>
      </c>
      <c r="L547" s="24">
        <v>3.0629920000000001E-3</v>
      </c>
      <c r="M547" s="25">
        <v>3.7096569999999998E-5</v>
      </c>
      <c r="O547" s="19">
        <v>182</v>
      </c>
      <c r="P547" s="32">
        <v>544</v>
      </c>
      <c r="Q547" s="24">
        <v>0.99999470000000001</v>
      </c>
      <c r="R547" s="24">
        <v>9.30756E-7</v>
      </c>
      <c r="S547" s="24">
        <v>3.970311E-6</v>
      </c>
      <c r="T547" s="25">
        <v>3.519294E-7</v>
      </c>
      <c r="V547" s="153">
        <f t="shared" si="25"/>
        <v>0.97501380000000004</v>
      </c>
      <c r="W547" s="44">
        <f t="shared" si="26"/>
        <v>0.99679139999999999</v>
      </c>
      <c r="X547" s="154">
        <f t="shared" si="27"/>
        <v>0.99999470000000001</v>
      </c>
    </row>
    <row r="548" spans="1:24" x14ac:dyDescent="0.25">
      <c r="A548" s="19">
        <v>182</v>
      </c>
      <c r="B548" s="32">
        <v>545</v>
      </c>
      <c r="C548" s="24">
        <v>1.5504609999999999E-3</v>
      </c>
      <c r="D548" s="24">
        <v>0.99818050000000003</v>
      </c>
      <c r="E548" s="24">
        <v>1.111123E-4</v>
      </c>
      <c r="F548" s="25">
        <v>1.5791730000000001E-4</v>
      </c>
      <c r="H548" s="19">
        <v>182</v>
      </c>
      <c r="I548" s="32">
        <v>545</v>
      </c>
      <c r="J548" s="24">
        <v>0.9992316</v>
      </c>
      <c r="K548" s="24">
        <v>6.6384880000000003E-4</v>
      </c>
      <c r="L548" s="24">
        <v>7.9054320000000001E-5</v>
      </c>
      <c r="M548" s="25">
        <v>2.5533190000000001E-5</v>
      </c>
      <c r="O548" s="19">
        <v>182</v>
      </c>
      <c r="P548" s="32">
        <v>545</v>
      </c>
      <c r="Q548" s="24">
        <v>0.99999939999999998</v>
      </c>
      <c r="R548" s="24">
        <v>1.1213259999999999E-7</v>
      </c>
      <c r="S548" s="24">
        <v>4.8231170000000001E-7</v>
      </c>
      <c r="T548" s="25">
        <v>4.2901020000000001E-8</v>
      </c>
      <c r="V548" s="153">
        <f t="shared" si="25"/>
        <v>0.99818050000000003</v>
      </c>
      <c r="W548" s="44">
        <f t="shared" si="26"/>
        <v>0.9992316</v>
      </c>
      <c r="X548" s="154">
        <f t="shared" si="27"/>
        <v>0.99999939999999998</v>
      </c>
    </row>
    <row r="549" spans="1:24" x14ac:dyDescent="0.25">
      <c r="A549" s="19">
        <v>182</v>
      </c>
      <c r="B549" s="32">
        <v>546</v>
      </c>
      <c r="C549" s="24">
        <v>3.0552390000000002E-4</v>
      </c>
      <c r="D549" s="24">
        <v>5.3904010000000002E-2</v>
      </c>
      <c r="E549" s="24">
        <v>1.774162E-4</v>
      </c>
      <c r="F549" s="25">
        <v>0.94561309999999998</v>
      </c>
      <c r="H549" s="19">
        <v>182</v>
      </c>
      <c r="I549" s="32">
        <v>546</v>
      </c>
      <c r="J549" s="24">
        <v>2.1928269999999999E-5</v>
      </c>
      <c r="K549" s="24">
        <v>7.9706120000000002E-4</v>
      </c>
      <c r="L549" s="24">
        <v>1.196306E-5</v>
      </c>
      <c r="M549" s="25">
        <v>0.99916899999999997</v>
      </c>
      <c r="O549" s="19">
        <v>182</v>
      </c>
      <c r="P549" s="32">
        <v>546</v>
      </c>
      <c r="Q549" s="24">
        <v>6.6662499999999995E-7</v>
      </c>
      <c r="R549" s="24">
        <v>2.222895E-5</v>
      </c>
      <c r="S549" s="24">
        <v>3.608007E-7</v>
      </c>
      <c r="T549" s="25">
        <v>0.99997670000000005</v>
      </c>
      <c r="V549" s="153">
        <f t="shared" si="25"/>
        <v>0.94561309999999998</v>
      </c>
      <c r="W549" s="44">
        <f t="shared" si="26"/>
        <v>0.99916899999999997</v>
      </c>
      <c r="X549" s="154">
        <f t="shared" si="27"/>
        <v>0.99997670000000005</v>
      </c>
    </row>
    <row r="550" spans="1:24" x14ac:dyDescent="0.25">
      <c r="A550" s="19">
        <v>183</v>
      </c>
      <c r="B550" s="32">
        <v>547</v>
      </c>
      <c r="C550" s="24">
        <v>9.4658789999999995E-6</v>
      </c>
      <c r="D550" s="24">
        <v>1.449245E-6</v>
      </c>
      <c r="E550" s="24">
        <v>0.99998889999999996</v>
      </c>
      <c r="F550" s="25">
        <v>2.04865E-7</v>
      </c>
      <c r="H550" s="19">
        <v>183</v>
      </c>
      <c r="I550" s="32">
        <v>547</v>
      </c>
      <c r="J550" s="24">
        <v>2.3006520000000002E-6</v>
      </c>
      <c r="K550" s="24">
        <v>3.4990750000000002E-7</v>
      </c>
      <c r="L550" s="24">
        <v>0.99999729999999998</v>
      </c>
      <c r="M550" s="25">
        <v>4.7837150000000002E-8</v>
      </c>
      <c r="O550" s="19">
        <v>183</v>
      </c>
      <c r="P550" s="32">
        <v>547</v>
      </c>
      <c r="Q550" s="24">
        <v>8.8601659999999999E-8</v>
      </c>
      <c r="R550" s="24">
        <v>1.3583490000000001E-8</v>
      </c>
      <c r="S550" s="24">
        <v>0.99999990000000005</v>
      </c>
      <c r="T550" s="25">
        <v>1.5205189999999999E-9</v>
      </c>
      <c r="V550" s="153">
        <f t="shared" si="25"/>
        <v>0.99998889999999996</v>
      </c>
      <c r="W550" s="44">
        <f t="shared" si="26"/>
        <v>0.99999729999999998</v>
      </c>
      <c r="X550" s="154">
        <f t="shared" si="27"/>
        <v>0.99999990000000005</v>
      </c>
    </row>
    <row r="551" spans="1:24" x14ac:dyDescent="0.25">
      <c r="A551" s="19">
        <v>183</v>
      </c>
      <c r="B551" s="32">
        <v>548</v>
      </c>
      <c r="C551" s="24">
        <v>0.9999711</v>
      </c>
      <c r="D551" s="24">
        <v>5.0501449999999999E-6</v>
      </c>
      <c r="E551" s="24">
        <v>2.175503E-5</v>
      </c>
      <c r="F551" s="25">
        <v>2.046706E-6</v>
      </c>
      <c r="H551" s="19">
        <v>183</v>
      </c>
      <c r="I551" s="32">
        <v>548</v>
      </c>
      <c r="J551" s="24">
        <v>0.99999320000000003</v>
      </c>
      <c r="K551" s="24">
        <v>1.2010269999999999E-6</v>
      </c>
      <c r="L551" s="24">
        <v>5.1046929999999996E-6</v>
      </c>
      <c r="M551" s="25">
        <v>4.8652919999999996E-7</v>
      </c>
      <c r="O551" s="19">
        <v>183</v>
      </c>
      <c r="P551" s="32">
        <v>548</v>
      </c>
      <c r="Q551" s="24">
        <v>0.99999979999999999</v>
      </c>
      <c r="R551" s="24">
        <v>4.7311650000000001E-8</v>
      </c>
      <c r="S551" s="24">
        <v>2.0161960000000001E-7</v>
      </c>
      <c r="T551" s="25">
        <v>1.762037E-8</v>
      </c>
      <c r="V551" s="153">
        <f t="shared" si="25"/>
        <v>0.9999711</v>
      </c>
      <c r="W551" s="44">
        <f t="shared" si="26"/>
        <v>0.99999320000000003</v>
      </c>
      <c r="X551" s="154">
        <f t="shared" si="27"/>
        <v>0.99999979999999999</v>
      </c>
    </row>
    <row r="552" spans="1:24" x14ac:dyDescent="0.25">
      <c r="A552" s="19">
        <v>183</v>
      </c>
      <c r="B552" s="32">
        <v>549</v>
      </c>
      <c r="C552" s="24">
        <v>8.7166949999999997E-5</v>
      </c>
      <c r="D552" s="24">
        <v>1.2552610000000001E-6</v>
      </c>
      <c r="E552" s="24">
        <v>0.99990920000000005</v>
      </c>
      <c r="F552" s="25">
        <v>2.4167519999999998E-6</v>
      </c>
      <c r="H552" s="19">
        <v>183</v>
      </c>
      <c r="I552" s="32">
        <v>549</v>
      </c>
      <c r="J552" s="24">
        <v>2.022882E-5</v>
      </c>
      <c r="K552" s="24">
        <v>2.896717E-7</v>
      </c>
      <c r="L552" s="24">
        <v>0.9999789</v>
      </c>
      <c r="M552" s="25">
        <v>5.5440479999999998E-7</v>
      </c>
      <c r="O552" s="19">
        <v>183</v>
      </c>
      <c r="P552" s="32">
        <v>549</v>
      </c>
      <c r="Q552" s="24">
        <v>7.8622479999999995E-7</v>
      </c>
      <c r="R552" s="24">
        <v>9.6819499999999992E-9</v>
      </c>
      <c r="S552" s="24">
        <v>0.99999919999999998</v>
      </c>
      <c r="T552" s="25">
        <v>1.8518840000000001E-8</v>
      </c>
      <c r="V552" s="153">
        <f t="shared" si="25"/>
        <v>0.99990920000000005</v>
      </c>
      <c r="W552" s="44">
        <f t="shared" si="26"/>
        <v>0.9999789</v>
      </c>
      <c r="X552" s="154">
        <f t="shared" si="27"/>
        <v>0.99999919999999998</v>
      </c>
    </row>
    <row r="553" spans="1:24" x14ac:dyDescent="0.25">
      <c r="A553" s="19">
        <v>184</v>
      </c>
      <c r="B553" s="32">
        <v>550</v>
      </c>
      <c r="C553" s="24">
        <v>0.9999709</v>
      </c>
      <c r="D553" s="24">
        <v>5.0920419999999996E-6</v>
      </c>
      <c r="E553" s="24">
        <v>2.1935569999999998E-5</v>
      </c>
      <c r="F553" s="25">
        <v>2.0640539999999999E-6</v>
      </c>
      <c r="H553" s="19">
        <v>184</v>
      </c>
      <c r="I553" s="32">
        <v>550</v>
      </c>
      <c r="J553" s="24">
        <v>0.99999320000000003</v>
      </c>
      <c r="K553" s="24">
        <v>1.210872E-6</v>
      </c>
      <c r="L553" s="24">
        <v>5.1463180000000003E-6</v>
      </c>
      <c r="M553" s="25">
        <v>4.906063E-7</v>
      </c>
      <c r="O553" s="19">
        <v>184</v>
      </c>
      <c r="P553" s="32">
        <v>550</v>
      </c>
      <c r="Q553" s="24">
        <v>0.99999970000000005</v>
      </c>
      <c r="R553" s="24">
        <v>4.7698049999999997E-8</v>
      </c>
      <c r="S553" s="24">
        <v>2.032682E-7</v>
      </c>
      <c r="T553" s="25">
        <v>1.7765770000000001E-8</v>
      </c>
      <c r="V553" s="153">
        <f t="shared" si="25"/>
        <v>0.9999709</v>
      </c>
      <c r="W553" s="44">
        <f t="shared" si="26"/>
        <v>0.99999320000000003</v>
      </c>
      <c r="X553" s="154">
        <f t="shared" si="27"/>
        <v>0.99999970000000005</v>
      </c>
    </row>
    <row r="554" spans="1:24" x14ac:dyDescent="0.25">
      <c r="A554" s="19">
        <v>184</v>
      </c>
      <c r="B554" s="32">
        <v>551</v>
      </c>
      <c r="C554" s="24">
        <v>0.99987939999999997</v>
      </c>
      <c r="D554" s="24">
        <v>2.11104E-5</v>
      </c>
      <c r="E554" s="24">
        <v>9.0809760000000003E-5</v>
      </c>
      <c r="F554" s="25">
        <v>8.6853130000000002E-6</v>
      </c>
      <c r="H554" s="19">
        <v>184</v>
      </c>
      <c r="I554" s="32">
        <v>551</v>
      </c>
      <c r="J554" s="24">
        <v>0.99997210000000003</v>
      </c>
      <c r="K554" s="24">
        <v>4.9471340000000001E-6</v>
      </c>
      <c r="L554" s="24">
        <v>2.091715E-5</v>
      </c>
      <c r="M554" s="25">
        <v>2.0368979999999999E-6</v>
      </c>
      <c r="O554" s="19">
        <v>184</v>
      </c>
      <c r="P554" s="32">
        <v>551</v>
      </c>
      <c r="Q554" s="24">
        <v>0.9986661</v>
      </c>
      <c r="R554" s="24">
        <v>3.1781990000000001E-5</v>
      </c>
      <c r="S554" s="24">
        <v>2.4285529999999999E-5</v>
      </c>
      <c r="T554" s="25">
        <v>1.2778729999999999E-3</v>
      </c>
      <c r="V554" s="153">
        <f t="shared" si="25"/>
        <v>0.99987939999999997</v>
      </c>
      <c r="W554" s="44">
        <f t="shared" si="26"/>
        <v>0.99997210000000003</v>
      </c>
      <c r="X554" s="154">
        <f t="shared" si="27"/>
        <v>0.9986661</v>
      </c>
    </row>
    <row r="555" spans="1:24" x14ac:dyDescent="0.25">
      <c r="A555" s="19">
        <v>184</v>
      </c>
      <c r="B555" s="32">
        <v>552</v>
      </c>
      <c r="C555" s="24">
        <v>0.99461619999999995</v>
      </c>
      <c r="D555" s="24">
        <v>7.8031460000000004E-5</v>
      </c>
      <c r="E555" s="24">
        <v>5.2046829999999999E-3</v>
      </c>
      <c r="F555" s="25">
        <v>1.010561E-4</v>
      </c>
      <c r="H555" s="19">
        <v>184</v>
      </c>
      <c r="I555" s="32">
        <v>552</v>
      </c>
      <c r="J555" s="24">
        <v>0.77919360000000004</v>
      </c>
      <c r="K555" s="24">
        <v>7.8291230000000003E-3</v>
      </c>
      <c r="L555" s="24">
        <v>0.2120513</v>
      </c>
      <c r="M555" s="25">
        <v>9.2598059999999995E-4</v>
      </c>
      <c r="O555" s="19">
        <v>184</v>
      </c>
      <c r="P555" s="32">
        <v>552</v>
      </c>
      <c r="Q555" s="24">
        <v>3.3476080000000002E-5</v>
      </c>
      <c r="R555" s="24">
        <v>2.4652309999999998E-7</v>
      </c>
      <c r="S555" s="24">
        <v>0.99996609999999997</v>
      </c>
      <c r="T555" s="25">
        <v>1.680602E-7</v>
      </c>
      <c r="V555" s="153">
        <f t="shared" si="25"/>
        <v>0.99461619999999995</v>
      </c>
      <c r="W555" s="44">
        <f t="shared" si="26"/>
        <v>0.77919360000000004</v>
      </c>
      <c r="X555" s="154">
        <f t="shared" si="27"/>
        <v>0.99996609999999997</v>
      </c>
    </row>
    <row r="556" spans="1:24" x14ac:dyDescent="0.25">
      <c r="A556" s="19">
        <v>185</v>
      </c>
      <c r="B556" s="32">
        <v>553</v>
      </c>
      <c r="C556" s="24">
        <v>0.9999709</v>
      </c>
      <c r="D556" s="24">
        <v>5.0920419999999996E-6</v>
      </c>
      <c r="E556" s="24">
        <v>2.1935569999999998E-5</v>
      </c>
      <c r="F556" s="25">
        <v>2.0640539999999999E-6</v>
      </c>
      <c r="H556" s="19">
        <v>185</v>
      </c>
      <c r="I556" s="32">
        <v>553</v>
      </c>
      <c r="J556" s="24">
        <v>0.99999320000000003</v>
      </c>
      <c r="K556" s="24">
        <v>1.210872E-6</v>
      </c>
      <c r="L556" s="24">
        <v>5.1463180000000003E-6</v>
      </c>
      <c r="M556" s="25">
        <v>4.906063E-7</v>
      </c>
      <c r="O556" s="19">
        <v>185</v>
      </c>
      <c r="P556" s="32">
        <v>553</v>
      </c>
      <c r="Q556" s="24">
        <v>0.99999970000000005</v>
      </c>
      <c r="R556" s="24">
        <v>4.7698049999999997E-8</v>
      </c>
      <c r="S556" s="24">
        <v>2.032682E-7</v>
      </c>
      <c r="T556" s="25">
        <v>1.7765770000000001E-8</v>
      </c>
      <c r="V556" s="153">
        <f t="shared" si="25"/>
        <v>0.9999709</v>
      </c>
      <c r="W556" s="44">
        <f t="shared" si="26"/>
        <v>0.99999320000000003</v>
      </c>
      <c r="X556" s="154">
        <f t="shared" si="27"/>
        <v>0.99999970000000005</v>
      </c>
    </row>
    <row r="557" spans="1:24" x14ac:dyDescent="0.25">
      <c r="A557" s="19">
        <v>185</v>
      </c>
      <c r="B557" s="32">
        <v>554</v>
      </c>
      <c r="C557" s="24">
        <v>0.98502290000000003</v>
      </c>
      <c r="D557" s="24">
        <v>1.7002449999999999E-4</v>
      </c>
      <c r="E557" s="24">
        <v>1.475888E-2</v>
      </c>
      <c r="F557" s="25">
        <v>4.821289E-5</v>
      </c>
      <c r="H557" s="19">
        <v>185</v>
      </c>
      <c r="I557" s="32">
        <v>554</v>
      </c>
      <c r="J557" s="24">
        <v>0.99994649999999996</v>
      </c>
      <c r="K557" s="24">
        <v>5.1310300000000001E-6</v>
      </c>
      <c r="L557" s="24">
        <v>4.6388160000000001E-5</v>
      </c>
      <c r="M557" s="25">
        <v>1.993314E-6</v>
      </c>
      <c r="O557" s="19">
        <v>185</v>
      </c>
      <c r="P557" s="32">
        <v>554</v>
      </c>
      <c r="Q557" s="24">
        <v>0.99999899999999997</v>
      </c>
      <c r="R557" s="24">
        <v>1.6819730000000001E-7</v>
      </c>
      <c r="S557" s="24">
        <v>7.1445690000000004E-7</v>
      </c>
      <c r="T557" s="25">
        <v>6.3441080000000004E-8</v>
      </c>
      <c r="V557" s="153">
        <f t="shared" si="25"/>
        <v>0.98502290000000003</v>
      </c>
      <c r="W557" s="44">
        <f t="shared" si="26"/>
        <v>0.99994649999999996</v>
      </c>
      <c r="X557" s="154">
        <f t="shared" si="27"/>
        <v>0.99999899999999997</v>
      </c>
    </row>
    <row r="558" spans="1:24" x14ac:dyDescent="0.25">
      <c r="A558" s="19">
        <v>185</v>
      </c>
      <c r="B558" s="32">
        <v>555</v>
      </c>
      <c r="C558" s="24">
        <v>2.4546140000000001E-5</v>
      </c>
      <c r="D558" s="24">
        <v>8.1233249999999998E-4</v>
      </c>
      <c r="E558" s="24">
        <v>1.348943E-5</v>
      </c>
      <c r="F558" s="25">
        <v>0.99914959999999997</v>
      </c>
      <c r="H558" s="19">
        <v>185</v>
      </c>
      <c r="I558" s="32">
        <v>555</v>
      </c>
      <c r="J558" s="24">
        <v>5.5439590000000001E-6</v>
      </c>
      <c r="K558" s="24">
        <v>1.5397410000000001E-4</v>
      </c>
      <c r="L558" s="24">
        <v>3.0189750000000002E-6</v>
      </c>
      <c r="M558" s="25">
        <v>0.99983750000000005</v>
      </c>
      <c r="O558" s="19">
        <v>185</v>
      </c>
      <c r="P558" s="32">
        <v>555</v>
      </c>
      <c r="Q558" s="24">
        <v>1.947489E-7</v>
      </c>
      <c r="R558" s="24">
        <v>6.529879E-6</v>
      </c>
      <c r="S558" s="24">
        <v>1.053393E-7</v>
      </c>
      <c r="T558" s="25">
        <v>0.99999320000000003</v>
      </c>
      <c r="V558" s="153">
        <f t="shared" si="25"/>
        <v>0.99914959999999997</v>
      </c>
      <c r="W558" s="44">
        <f t="shared" si="26"/>
        <v>0.99983750000000005</v>
      </c>
      <c r="X558" s="154">
        <f t="shared" si="27"/>
        <v>0.99999320000000003</v>
      </c>
    </row>
    <row r="559" spans="1:24" x14ac:dyDescent="0.25">
      <c r="A559" s="19">
        <v>186</v>
      </c>
      <c r="B559" s="32">
        <v>556</v>
      </c>
      <c r="C559" s="24">
        <v>1.3991800000000001E-3</v>
      </c>
      <c r="D559" s="24">
        <v>6.1459500000000003E-5</v>
      </c>
      <c r="E559" s="24">
        <v>0.99852909999999995</v>
      </c>
      <c r="F559" s="25">
        <v>1.022281E-5</v>
      </c>
      <c r="H559" s="19">
        <v>186</v>
      </c>
      <c r="I559" s="32">
        <v>556</v>
      </c>
      <c r="J559" s="24">
        <v>5.3598160000000002E-5</v>
      </c>
      <c r="K559" s="24">
        <v>7.9444369999999992E-6</v>
      </c>
      <c r="L559" s="24">
        <v>0.99993730000000003</v>
      </c>
      <c r="M559" s="25">
        <v>1.181766E-6</v>
      </c>
      <c r="O559" s="19">
        <v>186</v>
      </c>
      <c r="P559" s="32">
        <v>556</v>
      </c>
      <c r="Q559" s="24">
        <v>1.923943E-6</v>
      </c>
      <c r="R559" s="24">
        <v>2.9662080000000001E-7</v>
      </c>
      <c r="S559" s="24">
        <v>0.99999780000000005</v>
      </c>
      <c r="T559" s="25">
        <v>3.4314889999999998E-8</v>
      </c>
      <c r="V559" s="153">
        <f t="shared" si="25"/>
        <v>0.99852909999999995</v>
      </c>
      <c r="W559" s="44">
        <f t="shared" si="26"/>
        <v>0.99993730000000003</v>
      </c>
      <c r="X559" s="154">
        <f t="shared" si="27"/>
        <v>0.99999780000000005</v>
      </c>
    </row>
    <row r="560" spans="1:24" x14ac:dyDescent="0.25">
      <c r="A560" s="19">
        <v>186</v>
      </c>
      <c r="B560" s="32">
        <v>557</v>
      </c>
      <c r="C560" s="24">
        <v>0.94848209999999999</v>
      </c>
      <c r="D560" s="24">
        <v>3.2208369999999999E-4</v>
      </c>
      <c r="E560" s="24">
        <v>5.1102969999999998E-2</v>
      </c>
      <c r="F560" s="25">
        <v>9.2887490000000001E-5</v>
      </c>
      <c r="H560" s="19">
        <v>186</v>
      </c>
      <c r="I560" s="32">
        <v>557</v>
      </c>
      <c r="J560" s="24">
        <v>0.9996929</v>
      </c>
      <c r="K560" s="24">
        <v>2.806195E-5</v>
      </c>
      <c r="L560" s="24">
        <v>2.680421E-4</v>
      </c>
      <c r="M560" s="25">
        <v>1.0959189999999999E-5</v>
      </c>
      <c r="O560" s="19">
        <v>186</v>
      </c>
      <c r="P560" s="32">
        <v>557</v>
      </c>
      <c r="Q560" s="24">
        <v>0.99999499999999997</v>
      </c>
      <c r="R560" s="24">
        <v>8.854058E-7</v>
      </c>
      <c r="S560" s="24">
        <v>3.7663930000000001E-6</v>
      </c>
      <c r="T560" s="25">
        <v>3.3504919999999998E-7</v>
      </c>
      <c r="V560" s="153">
        <f t="shared" si="25"/>
        <v>0.94848209999999999</v>
      </c>
      <c r="W560" s="44">
        <f t="shared" si="26"/>
        <v>0.9996929</v>
      </c>
      <c r="X560" s="154">
        <f t="shared" si="27"/>
        <v>0.99999499999999997</v>
      </c>
    </row>
    <row r="561" spans="1:24" x14ac:dyDescent="0.25">
      <c r="A561" s="19">
        <v>186</v>
      </c>
      <c r="B561" s="32">
        <v>558</v>
      </c>
      <c r="C561" s="24">
        <v>1.841301E-2</v>
      </c>
      <c r="D561" s="24">
        <v>3.0851720000000003E-5</v>
      </c>
      <c r="E561" s="24">
        <v>0.98149660000000005</v>
      </c>
      <c r="F561" s="25">
        <v>5.9553089999999997E-5</v>
      </c>
      <c r="H561" s="19">
        <v>186</v>
      </c>
      <c r="I561" s="32">
        <v>558</v>
      </c>
      <c r="J561" s="24">
        <v>7.4650070000000003E-5</v>
      </c>
      <c r="K561" s="24">
        <v>7.3416810000000001E-7</v>
      </c>
      <c r="L561" s="24">
        <v>0.99992320000000001</v>
      </c>
      <c r="M561" s="25">
        <v>1.408349E-6</v>
      </c>
      <c r="O561" s="19">
        <v>186</v>
      </c>
      <c r="P561" s="32">
        <v>558</v>
      </c>
      <c r="Q561" s="24">
        <v>1.57764E-6</v>
      </c>
      <c r="R561" s="24">
        <v>1.9582670000000001E-8</v>
      </c>
      <c r="S561" s="24">
        <v>0.99999839999999995</v>
      </c>
      <c r="T561" s="25">
        <v>3.7454220000000003E-8</v>
      </c>
      <c r="V561" s="153">
        <f t="shared" si="25"/>
        <v>0.98149660000000005</v>
      </c>
      <c r="W561" s="44">
        <f t="shared" si="26"/>
        <v>0.99992320000000001</v>
      </c>
      <c r="X561" s="154">
        <f t="shared" si="27"/>
        <v>0.99999839999999995</v>
      </c>
    </row>
    <row r="562" spans="1:24" x14ac:dyDescent="0.25">
      <c r="A562" s="19">
        <v>187</v>
      </c>
      <c r="B562" s="32">
        <v>559</v>
      </c>
      <c r="C562" s="24">
        <v>0.99987400000000004</v>
      </c>
      <c r="D562" s="24">
        <v>2.083995E-5</v>
      </c>
      <c r="E562" s="24">
        <v>9.6572120000000005E-5</v>
      </c>
      <c r="F562" s="25">
        <v>8.5447669999999996E-6</v>
      </c>
      <c r="H562" s="19">
        <v>187</v>
      </c>
      <c r="I562" s="32">
        <v>559</v>
      </c>
      <c r="J562" s="24">
        <v>0.99997270000000005</v>
      </c>
      <c r="K562" s="24">
        <v>4.8380750000000003E-6</v>
      </c>
      <c r="L562" s="24">
        <v>2.0476979999999999E-5</v>
      </c>
      <c r="M562" s="25">
        <v>1.9883620000000001E-6</v>
      </c>
      <c r="O562" s="19">
        <v>187</v>
      </c>
      <c r="P562" s="32">
        <v>559</v>
      </c>
      <c r="Q562" s="24">
        <v>0.99999890000000002</v>
      </c>
      <c r="R562" s="24">
        <v>1.895311E-7</v>
      </c>
      <c r="S562" s="24">
        <v>8.0696829999999995E-7</v>
      </c>
      <c r="T562" s="25">
        <v>7.1004559999999998E-8</v>
      </c>
      <c r="V562" s="153">
        <f t="shared" si="25"/>
        <v>0.99987400000000004</v>
      </c>
      <c r="W562" s="44">
        <f t="shared" si="26"/>
        <v>0.99997270000000005</v>
      </c>
      <c r="X562" s="154">
        <f t="shared" si="27"/>
        <v>0.99999890000000002</v>
      </c>
    </row>
    <row r="563" spans="1:24" x14ac:dyDescent="0.25">
      <c r="A563" s="19">
        <v>187</v>
      </c>
      <c r="B563" s="32">
        <v>560</v>
      </c>
      <c r="C563" s="24">
        <v>0.99969300000000005</v>
      </c>
      <c r="D563" s="24">
        <v>5.3944699999999999E-5</v>
      </c>
      <c r="E563" s="24">
        <v>2.293846E-4</v>
      </c>
      <c r="F563" s="25">
        <v>2.3662530000000001E-5</v>
      </c>
      <c r="H563" s="19">
        <v>187</v>
      </c>
      <c r="I563" s="32">
        <v>560</v>
      </c>
      <c r="J563" s="24">
        <v>0.99989119999999998</v>
      </c>
      <c r="K563" s="24">
        <v>1.2596289999999999E-5</v>
      </c>
      <c r="L563" s="24">
        <v>9.1055420000000004E-5</v>
      </c>
      <c r="M563" s="25">
        <v>5.1671720000000003E-6</v>
      </c>
      <c r="O563" s="19">
        <v>187</v>
      </c>
      <c r="P563" s="32">
        <v>560</v>
      </c>
      <c r="Q563" s="24">
        <v>0.99999729999999998</v>
      </c>
      <c r="R563" s="24">
        <v>4.7870659999999998E-7</v>
      </c>
      <c r="S563" s="24">
        <v>2.0368959999999998E-6</v>
      </c>
      <c r="T563" s="25">
        <v>1.7998719999999999E-7</v>
      </c>
      <c r="V563" s="153">
        <f t="shared" si="25"/>
        <v>0.99969300000000005</v>
      </c>
      <c r="W563" s="44">
        <f t="shared" si="26"/>
        <v>0.99989119999999998</v>
      </c>
      <c r="X563" s="154">
        <f t="shared" si="27"/>
        <v>0.99999729999999998</v>
      </c>
    </row>
    <row r="564" spans="1:24" x14ac:dyDescent="0.25">
      <c r="A564" s="19">
        <v>187</v>
      </c>
      <c r="B564" s="32">
        <v>561</v>
      </c>
      <c r="C564" s="24">
        <v>2.618198E-5</v>
      </c>
      <c r="D564" s="24">
        <v>8.8377460000000003E-4</v>
      </c>
      <c r="E564" s="24">
        <v>1.438986E-5</v>
      </c>
      <c r="F564" s="25">
        <v>0.99907570000000001</v>
      </c>
      <c r="H564" s="19">
        <v>187</v>
      </c>
      <c r="I564" s="32">
        <v>561</v>
      </c>
      <c r="J564" s="24">
        <v>5.8808310000000003E-6</v>
      </c>
      <c r="K564" s="24">
        <v>1.6291750000000001E-4</v>
      </c>
      <c r="L564" s="24">
        <v>3.202198E-6</v>
      </c>
      <c r="M564" s="25">
        <v>0.99982800000000005</v>
      </c>
      <c r="O564" s="19">
        <v>187</v>
      </c>
      <c r="P564" s="32">
        <v>561</v>
      </c>
      <c r="Q564" s="24">
        <v>2.0593269999999999E-7</v>
      </c>
      <c r="R564" s="24">
        <v>6.9033119999999999E-6</v>
      </c>
      <c r="S564" s="24">
        <v>1.113752E-7</v>
      </c>
      <c r="T564" s="25">
        <v>0.99999280000000002</v>
      </c>
      <c r="V564" s="153">
        <f t="shared" si="25"/>
        <v>0.99907570000000001</v>
      </c>
      <c r="W564" s="44">
        <f t="shared" si="26"/>
        <v>0.99982800000000005</v>
      </c>
      <c r="X564" s="154">
        <f t="shared" si="27"/>
        <v>0.99999280000000002</v>
      </c>
    </row>
    <row r="565" spans="1:24" x14ac:dyDescent="0.25">
      <c r="A565" s="19">
        <v>188</v>
      </c>
      <c r="B565" s="32">
        <v>562</v>
      </c>
      <c r="C565" s="24">
        <v>5.3593350000000004E-6</v>
      </c>
      <c r="D565" s="24">
        <v>0.99997480000000005</v>
      </c>
      <c r="E565" s="24">
        <v>3.4547999999999999E-6</v>
      </c>
      <c r="F565" s="25">
        <v>1.6366239999999999E-5</v>
      </c>
      <c r="H565" s="19">
        <v>188</v>
      </c>
      <c r="I565" s="32">
        <v>562</v>
      </c>
      <c r="J565" s="24">
        <v>1.2616299999999999E-6</v>
      </c>
      <c r="K565" s="24">
        <v>0.99999400000000005</v>
      </c>
      <c r="L565" s="24">
        <v>8.0891309999999998E-7</v>
      </c>
      <c r="M565" s="25">
        <v>3.8847189999999997E-6</v>
      </c>
      <c r="O565" s="19">
        <v>188</v>
      </c>
      <c r="P565" s="32">
        <v>562</v>
      </c>
      <c r="Q565" s="24">
        <v>2.7536370000000002E-6</v>
      </c>
      <c r="R565" s="24">
        <v>0.99872110000000003</v>
      </c>
      <c r="S565" s="24">
        <v>1.187896E-6</v>
      </c>
      <c r="T565" s="25">
        <v>1.2749770000000001E-3</v>
      </c>
      <c r="V565" s="153">
        <f t="shared" si="25"/>
        <v>0.99997480000000005</v>
      </c>
      <c r="W565" s="44">
        <f t="shared" si="26"/>
        <v>0.99999400000000005</v>
      </c>
      <c r="X565" s="154">
        <f t="shared" si="27"/>
        <v>0.99872110000000003</v>
      </c>
    </row>
    <row r="566" spans="1:24" x14ac:dyDescent="0.25">
      <c r="A566" s="19">
        <v>188</v>
      </c>
      <c r="B566" s="32">
        <v>563</v>
      </c>
      <c r="C566" s="24">
        <v>2.2800260000000001E-6</v>
      </c>
      <c r="D566" s="24">
        <v>1.702369E-5</v>
      </c>
      <c r="E566" s="24">
        <v>5.2238890000000004E-7</v>
      </c>
      <c r="F566" s="25">
        <v>0.99998019999999999</v>
      </c>
      <c r="H566" s="19">
        <v>188</v>
      </c>
      <c r="I566" s="32">
        <v>563</v>
      </c>
      <c r="J566" s="24">
        <v>5.5545999999999997E-7</v>
      </c>
      <c r="K566" s="24">
        <v>4.1493530000000002E-6</v>
      </c>
      <c r="L566" s="24">
        <v>1.2403230000000001E-7</v>
      </c>
      <c r="M566" s="25">
        <v>0.99999519999999997</v>
      </c>
      <c r="O566" s="19">
        <v>188</v>
      </c>
      <c r="P566" s="32">
        <v>563</v>
      </c>
      <c r="Q566" s="24">
        <v>2.0948619999999999E-8</v>
      </c>
      <c r="R566" s="24">
        <v>1.73749E-7</v>
      </c>
      <c r="S566" s="24">
        <v>4.1747439999999996E-9</v>
      </c>
      <c r="T566" s="25">
        <v>0.99999979999999999</v>
      </c>
      <c r="V566" s="153">
        <f t="shared" si="25"/>
        <v>0.99998019999999999</v>
      </c>
      <c r="W566" s="44">
        <f t="shared" si="26"/>
        <v>0.99999519999999997</v>
      </c>
      <c r="X566" s="154">
        <f t="shared" si="27"/>
        <v>0.99999979999999999</v>
      </c>
    </row>
    <row r="567" spans="1:24" x14ac:dyDescent="0.25">
      <c r="A567" s="19">
        <v>188</v>
      </c>
      <c r="B567" s="32">
        <v>564</v>
      </c>
      <c r="C567" s="24">
        <v>5.4586239999999996E-4</v>
      </c>
      <c r="D567" s="24">
        <v>0.77603029999999995</v>
      </c>
      <c r="E567" s="24">
        <v>1.6386560000000001E-3</v>
      </c>
      <c r="F567" s="25">
        <v>0.22178519999999999</v>
      </c>
      <c r="H567" s="19">
        <v>188</v>
      </c>
      <c r="I567" s="32">
        <v>564</v>
      </c>
      <c r="J567" s="24">
        <v>3.7327380000000003E-5</v>
      </c>
      <c r="K567" s="24">
        <v>4.085679E-3</v>
      </c>
      <c r="L567" s="24">
        <v>2.181718E-5</v>
      </c>
      <c r="M567" s="25">
        <v>0.99585520000000005</v>
      </c>
      <c r="O567" s="19">
        <v>188</v>
      </c>
      <c r="P567" s="32">
        <v>564</v>
      </c>
      <c r="Q567" s="24">
        <v>5.477583E-7</v>
      </c>
      <c r="R567" s="24">
        <v>1.8453889999999999E-5</v>
      </c>
      <c r="S567" s="24">
        <v>2.9639049999999998E-7</v>
      </c>
      <c r="T567" s="25">
        <v>0.99998069999999994</v>
      </c>
      <c r="V567" s="153">
        <f t="shared" si="25"/>
        <v>0.77603029999999995</v>
      </c>
      <c r="W567" s="44">
        <f t="shared" si="26"/>
        <v>0.99585520000000005</v>
      </c>
      <c r="X567" s="154">
        <f t="shared" si="27"/>
        <v>0.99998069999999994</v>
      </c>
    </row>
    <row r="568" spans="1:24" x14ac:dyDescent="0.25">
      <c r="A568" s="19">
        <v>189</v>
      </c>
      <c r="B568" s="32">
        <v>565</v>
      </c>
      <c r="C568" s="24">
        <v>0.97574179999999999</v>
      </c>
      <c r="D568" s="24">
        <v>3.6942840000000002E-4</v>
      </c>
      <c r="E568" s="24">
        <v>2.3781239999999999E-2</v>
      </c>
      <c r="F568" s="25">
        <v>1.074985E-4</v>
      </c>
      <c r="H568" s="19">
        <v>189</v>
      </c>
      <c r="I568" s="32">
        <v>565</v>
      </c>
      <c r="J568" s="24">
        <v>0.99987550000000003</v>
      </c>
      <c r="K568" s="24">
        <v>1.3018210000000001E-5</v>
      </c>
      <c r="L568" s="24">
        <v>1.063582E-4</v>
      </c>
      <c r="M568" s="25">
        <v>5.1063840000000003E-6</v>
      </c>
      <c r="O568" s="19">
        <v>189</v>
      </c>
      <c r="P568" s="32">
        <v>565</v>
      </c>
      <c r="Q568" s="24">
        <v>0.99999760000000004</v>
      </c>
      <c r="R568" s="24">
        <v>4.2695899999999998E-7</v>
      </c>
      <c r="S568" s="24">
        <v>1.813765E-6</v>
      </c>
      <c r="T568" s="25">
        <v>1.6142149999999999E-7</v>
      </c>
      <c r="V568" s="153">
        <f t="shared" si="25"/>
        <v>0.97574179999999999</v>
      </c>
      <c r="W568" s="44">
        <f t="shared" si="26"/>
        <v>0.99987550000000003</v>
      </c>
      <c r="X568" s="154">
        <f t="shared" si="27"/>
        <v>0.99999760000000004</v>
      </c>
    </row>
    <row r="569" spans="1:24" x14ac:dyDescent="0.25">
      <c r="A569" s="19">
        <v>189</v>
      </c>
      <c r="B569" s="32">
        <v>566</v>
      </c>
      <c r="C569" s="24">
        <v>4.1010219999999997E-5</v>
      </c>
      <c r="D569" s="24">
        <v>6.3002159999999999E-6</v>
      </c>
      <c r="E569" s="24">
        <v>0.99995179999999995</v>
      </c>
      <c r="F569" s="25">
        <v>9.3444429999999998E-7</v>
      </c>
      <c r="H569" s="19">
        <v>189</v>
      </c>
      <c r="I569" s="32">
        <v>566</v>
      </c>
      <c r="J569" s="24">
        <v>9.7951560000000003E-6</v>
      </c>
      <c r="K569" s="24">
        <v>1.494245E-6</v>
      </c>
      <c r="L569" s="24">
        <v>0.99998849999999995</v>
      </c>
      <c r="M569" s="25">
        <v>2.1275080000000001E-7</v>
      </c>
      <c r="O569" s="19">
        <v>189</v>
      </c>
      <c r="P569" s="32">
        <v>566</v>
      </c>
      <c r="Q569" s="24">
        <v>4.043715E-7</v>
      </c>
      <c r="R569" s="24">
        <v>5.7562649999999998E-8</v>
      </c>
      <c r="S569" s="24">
        <v>0.99999950000000004</v>
      </c>
      <c r="T569" s="25">
        <v>6.5164000000000004E-9</v>
      </c>
      <c r="V569" s="153">
        <f t="shared" si="25"/>
        <v>0.99995179999999995</v>
      </c>
      <c r="W569" s="44">
        <f t="shared" si="26"/>
        <v>0.99998849999999995</v>
      </c>
      <c r="X569" s="154">
        <f t="shared" si="27"/>
        <v>0.99999950000000004</v>
      </c>
    </row>
    <row r="570" spans="1:24" x14ac:dyDescent="0.25">
      <c r="A570" s="19">
        <v>189</v>
      </c>
      <c r="B570" s="32">
        <v>567</v>
      </c>
      <c r="C570" s="24">
        <v>9.7069780000000002E-5</v>
      </c>
      <c r="D570" s="24">
        <v>3.730907E-2</v>
      </c>
      <c r="E570" s="24">
        <v>5.3281169999999999E-5</v>
      </c>
      <c r="F570" s="25">
        <v>0.96254059999999997</v>
      </c>
      <c r="H570" s="19">
        <v>189</v>
      </c>
      <c r="I570" s="32">
        <v>567</v>
      </c>
      <c r="J570" s="24">
        <v>4.823951E-6</v>
      </c>
      <c r="K570" s="24">
        <v>2.4655039999999998E-4</v>
      </c>
      <c r="L570" s="24">
        <v>2.6265179999999998E-6</v>
      </c>
      <c r="M570" s="25">
        <v>0.99974600000000002</v>
      </c>
      <c r="O570" s="19">
        <v>189</v>
      </c>
      <c r="P570" s="32">
        <v>567</v>
      </c>
      <c r="Q570" s="24">
        <v>1.4955569999999999E-7</v>
      </c>
      <c r="R570" s="24">
        <v>5.0229260000000001E-6</v>
      </c>
      <c r="S570" s="24">
        <v>8.0901960000000006E-8</v>
      </c>
      <c r="T570" s="25">
        <v>0.99999470000000001</v>
      </c>
      <c r="V570" s="153">
        <f t="shared" si="25"/>
        <v>0.96254059999999997</v>
      </c>
      <c r="W570" s="44">
        <f t="shared" si="26"/>
        <v>0.99974600000000002</v>
      </c>
      <c r="X570" s="154">
        <f t="shared" si="27"/>
        <v>0.99999470000000001</v>
      </c>
    </row>
    <row r="571" spans="1:24" x14ac:dyDescent="0.25">
      <c r="A571" s="19">
        <v>190</v>
      </c>
      <c r="B571" s="32">
        <v>568</v>
      </c>
      <c r="C571" s="24">
        <v>2.2800260000000001E-6</v>
      </c>
      <c r="D571" s="24">
        <v>1.702369E-5</v>
      </c>
      <c r="E571" s="24">
        <v>5.2238890000000004E-7</v>
      </c>
      <c r="F571" s="25">
        <v>0.99998019999999999</v>
      </c>
      <c r="H571" s="19">
        <v>190</v>
      </c>
      <c r="I571" s="32">
        <v>568</v>
      </c>
      <c r="J571" s="24">
        <v>5.5545999999999997E-7</v>
      </c>
      <c r="K571" s="24">
        <v>4.1493530000000002E-6</v>
      </c>
      <c r="L571" s="24">
        <v>1.2403230000000001E-7</v>
      </c>
      <c r="M571" s="25">
        <v>0.99999519999999997</v>
      </c>
      <c r="O571" s="19">
        <v>190</v>
      </c>
      <c r="P571" s="32">
        <v>568</v>
      </c>
      <c r="Q571" s="24">
        <v>2.0948619999999999E-8</v>
      </c>
      <c r="R571" s="24">
        <v>1.73749E-7</v>
      </c>
      <c r="S571" s="24">
        <v>4.1747439999999996E-9</v>
      </c>
      <c r="T571" s="25">
        <v>0.99999979999999999</v>
      </c>
      <c r="V571" s="153">
        <f t="shared" si="25"/>
        <v>0.99998019999999999</v>
      </c>
      <c r="W571" s="44">
        <f t="shared" si="26"/>
        <v>0.99999519999999997</v>
      </c>
      <c r="X571" s="154">
        <f t="shared" si="27"/>
        <v>0.99999979999999999</v>
      </c>
    </row>
    <row r="572" spans="1:24" x14ac:dyDescent="0.25">
      <c r="A572" s="19">
        <v>190</v>
      </c>
      <c r="B572" s="32">
        <v>569</v>
      </c>
      <c r="C572" s="24">
        <v>2.2800260000000001E-6</v>
      </c>
      <c r="D572" s="24">
        <v>1.702369E-5</v>
      </c>
      <c r="E572" s="24">
        <v>5.2238890000000004E-7</v>
      </c>
      <c r="F572" s="25">
        <v>0.99998019999999999</v>
      </c>
      <c r="H572" s="19">
        <v>190</v>
      </c>
      <c r="I572" s="32">
        <v>569</v>
      </c>
      <c r="J572" s="24">
        <v>5.5545999999999997E-7</v>
      </c>
      <c r="K572" s="24">
        <v>4.1493530000000002E-6</v>
      </c>
      <c r="L572" s="24">
        <v>1.2403230000000001E-7</v>
      </c>
      <c r="M572" s="25">
        <v>0.99999519999999997</v>
      </c>
      <c r="O572" s="19">
        <v>190</v>
      </c>
      <c r="P572" s="32">
        <v>569</v>
      </c>
      <c r="Q572" s="24">
        <v>2.0948619999999999E-8</v>
      </c>
      <c r="R572" s="24">
        <v>1.73749E-7</v>
      </c>
      <c r="S572" s="24">
        <v>4.1747439999999996E-9</v>
      </c>
      <c r="T572" s="25">
        <v>0.99999979999999999</v>
      </c>
      <c r="V572" s="153">
        <f t="shared" si="25"/>
        <v>0.99998019999999999</v>
      </c>
      <c r="W572" s="44">
        <f t="shared" si="26"/>
        <v>0.99999519999999997</v>
      </c>
      <c r="X572" s="154">
        <f t="shared" si="27"/>
        <v>0.99999979999999999</v>
      </c>
    </row>
    <row r="573" spans="1:24" x14ac:dyDescent="0.25">
      <c r="A573" s="19">
        <v>190</v>
      </c>
      <c r="B573" s="32">
        <v>570</v>
      </c>
      <c r="C573" s="24">
        <v>5.94771E-5</v>
      </c>
      <c r="D573" s="24">
        <v>8.6201430000000002E-4</v>
      </c>
      <c r="E573" s="24">
        <v>1.184983E-4</v>
      </c>
      <c r="F573" s="25">
        <v>0.99895999999999996</v>
      </c>
      <c r="H573" s="19">
        <v>190</v>
      </c>
      <c r="I573" s="32">
        <v>570</v>
      </c>
      <c r="J573" s="24">
        <v>1.143512E-3</v>
      </c>
      <c r="K573" s="24">
        <v>2.4362630000000001E-3</v>
      </c>
      <c r="L573" s="24">
        <v>2.63019E-2</v>
      </c>
      <c r="M573" s="25">
        <v>0.97011829999999999</v>
      </c>
      <c r="O573" s="19">
        <v>190</v>
      </c>
      <c r="P573" s="32">
        <v>570</v>
      </c>
      <c r="Q573" s="24">
        <v>2.050436E-7</v>
      </c>
      <c r="R573" s="24">
        <v>6.939616E-6</v>
      </c>
      <c r="S573" s="24">
        <v>1.178503E-7</v>
      </c>
      <c r="T573" s="25">
        <v>0.99999269999999996</v>
      </c>
      <c r="V573" s="153">
        <f t="shared" si="25"/>
        <v>0.99895999999999996</v>
      </c>
      <c r="W573" s="44">
        <f t="shared" si="26"/>
        <v>0.97011829999999999</v>
      </c>
      <c r="X573" s="154">
        <f t="shared" si="27"/>
        <v>0.99999269999999996</v>
      </c>
    </row>
    <row r="574" spans="1:24" x14ac:dyDescent="0.25">
      <c r="A574" s="19">
        <v>191</v>
      </c>
      <c r="B574" s="32">
        <v>571</v>
      </c>
      <c r="C574" s="24">
        <v>9.3525120000000001E-6</v>
      </c>
      <c r="D574" s="24">
        <v>0.99994590000000005</v>
      </c>
      <c r="E574" s="24">
        <v>2.5296819999999999E-5</v>
      </c>
      <c r="F574" s="25">
        <v>1.948359E-5</v>
      </c>
      <c r="H574" s="19">
        <v>191</v>
      </c>
      <c r="I574" s="32">
        <v>571</v>
      </c>
      <c r="J574" s="24">
        <v>1.9625750000000001E-4</v>
      </c>
      <c r="K574" s="24">
        <v>0.98982369999999997</v>
      </c>
      <c r="L574" s="24">
        <v>9.8715739999999993E-3</v>
      </c>
      <c r="M574" s="25">
        <v>1.084803E-4</v>
      </c>
      <c r="O574" s="19">
        <v>191</v>
      </c>
      <c r="P574" s="32">
        <v>571</v>
      </c>
      <c r="Q574" s="24">
        <v>4.6654149999999997E-8</v>
      </c>
      <c r="R574" s="24">
        <v>0.99999979999999999</v>
      </c>
      <c r="S574" s="24">
        <v>3.086486E-8</v>
      </c>
      <c r="T574" s="25">
        <v>1.4690889999999999E-7</v>
      </c>
      <c r="V574" s="153">
        <f t="shared" si="25"/>
        <v>0.99994590000000005</v>
      </c>
      <c r="W574" s="44">
        <f t="shared" si="26"/>
        <v>0.98982369999999997</v>
      </c>
      <c r="X574" s="154">
        <f t="shared" si="27"/>
        <v>0.99999979999999999</v>
      </c>
    </row>
    <row r="575" spans="1:24" x14ac:dyDescent="0.25">
      <c r="A575" s="19">
        <v>191</v>
      </c>
      <c r="B575" s="32">
        <v>572</v>
      </c>
      <c r="C575" s="24">
        <v>1.5970090000000001E-5</v>
      </c>
      <c r="D575" s="24">
        <v>0.99992539999999996</v>
      </c>
      <c r="E575" s="24">
        <v>1.0284200000000001E-5</v>
      </c>
      <c r="F575" s="25">
        <v>4.834977E-5</v>
      </c>
      <c r="H575" s="19">
        <v>191</v>
      </c>
      <c r="I575" s="32">
        <v>572</v>
      </c>
      <c r="J575" s="24">
        <v>3.7818500000000001E-6</v>
      </c>
      <c r="K575" s="24">
        <v>0.99998129999999996</v>
      </c>
      <c r="L575" s="24">
        <v>3.5685420000000001E-6</v>
      </c>
      <c r="M575" s="25">
        <v>1.135357E-5</v>
      </c>
      <c r="O575" s="19">
        <v>191</v>
      </c>
      <c r="P575" s="32">
        <v>572</v>
      </c>
      <c r="Q575" s="24">
        <v>1.2849230000000001E-7</v>
      </c>
      <c r="R575" s="24">
        <v>0.99999939999999998</v>
      </c>
      <c r="S575" s="24">
        <v>8.3777649999999998E-8</v>
      </c>
      <c r="T575" s="25">
        <v>4.0400550000000001E-7</v>
      </c>
      <c r="V575" s="153">
        <f t="shared" si="25"/>
        <v>0.99992539999999996</v>
      </c>
      <c r="W575" s="44">
        <f t="shared" si="26"/>
        <v>0.99998129999999996</v>
      </c>
      <c r="X575" s="154">
        <f t="shared" si="27"/>
        <v>0.99999939999999998</v>
      </c>
    </row>
    <row r="576" spans="1:24" x14ac:dyDescent="0.25">
      <c r="A576" s="19">
        <v>191</v>
      </c>
      <c r="B576" s="32">
        <v>573</v>
      </c>
      <c r="C576" s="24">
        <v>4.523741E-4</v>
      </c>
      <c r="D576" s="24">
        <v>4.0603770000000004E-3</v>
      </c>
      <c r="E576" s="24">
        <v>7.9127519999999999E-4</v>
      </c>
      <c r="F576" s="25">
        <v>0.99469600000000002</v>
      </c>
      <c r="H576" s="19">
        <v>191</v>
      </c>
      <c r="I576" s="32">
        <v>573</v>
      </c>
      <c r="J576" s="24">
        <v>2.4408010000000001E-5</v>
      </c>
      <c r="K576" s="24">
        <v>5.9453130000000002E-4</v>
      </c>
      <c r="L576" s="24">
        <v>2.2553520000000002E-5</v>
      </c>
      <c r="M576" s="25">
        <v>0.99935850000000004</v>
      </c>
      <c r="O576" s="19">
        <v>191</v>
      </c>
      <c r="P576" s="32">
        <v>573</v>
      </c>
      <c r="Q576" s="24">
        <v>7.4477340000000002E-7</v>
      </c>
      <c r="R576" s="24">
        <v>2.4798919999999999E-5</v>
      </c>
      <c r="S576" s="24">
        <v>4.028559E-7</v>
      </c>
      <c r="T576" s="25">
        <v>0.99997409999999998</v>
      </c>
      <c r="V576" s="153">
        <f t="shared" si="25"/>
        <v>0.99469600000000002</v>
      </c>
      <c r="W576" s="44">
        <f t="shared" si="26"/>
        <v>0.99935850000000004</v>
      </c>
      <c r="X576" s="154">
        <f t="shared" si="27"/>
        <v>0.99997409999999998</v>
      </c>
    </row>
    <row r="577" spans="1:24" x14ac:dyDescent="0.25">
      <c r="A577" s="19">
        <v>192</v>
      </c>
      <c r="B577" s="32">
        <v>574</v>
      </c>
      <c r="C577" s="24">
        <v>9.4658789999999995E-6</v>
      </c>
      <c r="D577" s="24">
        <v>1.449245E-6</v>
      </c>
      <c r="E577" s="24">
        <v>0.99998889999999996</v>
      </c>
      <c r="F577" s="25">
        <v>2.04865E-7</v>
      </c>
      <c r="H577" s="19">
        <v>192</v>
      </c>
      <c r="I577" s="32">
        <v>574</v>
      </c>
      <c r="J577" s="24">
        <v>2.3006520000000002E-6</v>
      </c>
      <c r="K577" s="24">
        <v>3.4990750000000002E-7</v>
      </c>
      <c r="L577" s="24">
        <v>0.99999729999999998</v>
      </c>
      <c r="M577" s="25">
        <v>4.7837150000000002E-8</v>
      </c>
      <c r="O577" s="19">
        <v>192</v>
      </c>
      <c r="P577" s="32">
        <v>574</v>
      </c>
      <c r="Q577" s="24">
        <v>8.8601659999999999E-8</v>
      </c>
      <c r="R577" s="24">
        <v>1.3583490000000001E-8</v>
      </c>
      <c r="S577" s="24">
        <v>0.99999990000000005</v>
      </c>
      <c r="T577" s="25">
        <v>1.5205189999999999E-9</v>
      </c>
      <c r="V577" s="153">
        <f t="shared" si="25"/>
        <v>0.99998889999999996</v>
      </c>
      <c r="W577" s="44">
        <f t="shared" si="26"/>
        <v>0.99999729999999998</v>
      </c>
      <c r="X577" s="154">
        <f t="shared" si="27"/>
        <v>0.99999990000000005</v>
      </c>
    </row>
    <row r="578" spans="1:24" x14ac:dyDescent="0.25">
      <c r="A578" s="19">
        <v>192</v>
      </c>
      <c r="B578" s="32">
        <v>575</v>
      </c>
      <c r="C578" s="24">
        <v>5.3171550000000001E-5</v>
      </c>
      <c r="D578" s="24">
        <v>0.99965020000000004</v>
      </c>
      <c r="E578" s="24">
        <v>1.7430829999999999E-4</v>
      </c>
      <c r="F578" s="25">
        <v>1.223679E-4</v>
      </c>
      <c r="H578" s="19">
        <v>192</v>
      </c>
      <c r="I578" s="32">
        <v>575</v>
      </c>
      <c r="J578" s="24">
        <v>7.1024299999999997E-5</v>
      </c>
      <c r="K578" s="24">
        <v>0.99782930000000003</v>
      </c>
      <c r="L578" s="24">
        <v>2.0337509999999999E-3</v>
      </c>
      <c r="M578" s="25">
        <v>6.5902910000000003E-5</v>
      </c>
      <c r="O578" s="19">
        <v>192</v>
      </c>
      <c r="P578" s="32">
        <v>575</v>
      </c>
      <c r="Q578" s="24">
        <v>2.057062E-6</v>
      </c>
      <c r="R578" s="24">
        <v>1.0651449999999999E-5</v>
      </c>
      <c r="S578" s="24">
        <v>0.99998719999999996</v>
      </c>
      <c r="T578" s="25">
        <v>5.1741469999999998E-8</v>
      </c>
      <c r="V578" s="153">
        <f t="shared" si="25"/>
        <v>0.99965020000000004</v>
      </c>
      <c r="W578" s="44">
        <f t="shared" si="26"/>
        <v>0.99782930000000003</v>
      </c>
      <c r="X578" s="154">
        <f t="shared" si="27"/>
        <v>0.99998719999999996</v>
      </c>
    </row>
    <row r="579" spans="1:24" x14ac:dyDescent="0.25">
      <c r="A579" s="19">
        <v>192</v>
      </c>
      <c r="B579" s="32">
        <v>576</v>
      </c>
      <c r="C579" s="24">
        <v>5.4380279999999997E-5</v>
      </c>
      <c r="D579" s="24">
        <v>2.0031010000000002E-3</v>
      </c>
      <c r="E579" s="24">
        <v>2.832892E-5</v>
      </c>
      <c r="F579" s="25">
        <v>0.99791419999999997</v>
      </c>
      <c r="H579" s="19">
        <v>192</v>
      </c>
      <c r="I579" s="32">
        <v>576</v>
      </c>
      <c r="J579" s="24">
        <v>1.062005E-5</v>
      </c>
      <c r="K579" s="24">
        <v>2.8847580000000001E-4</v>
      </c>
      <c r="L579" s="24">
        <v>5.7861800000000001E-6</v>
      </c>
      <c r="M579" s="25">
        <v>0.99969509999999995</v>
      </c>
      <c r="O579" s="19">
        <v>192</v>
      </c>
      <c r="P579" s="32">
        <v>576</v>
      </c>
      <c r="Q579" s="24">
        <v>3.6247180000000001E-7</v>
      </c>
      <c r="R579" s="24">
        <v>1.212486E-5</v>
      </c>
      <c r="S579" s="24">
        <v>1.962226E-7</v>
      </c>
      <c r="T579" s="25">
        <v>0.99998730000000002</v>
      </c>
      <c r="V579" s="153">
        <f t="shared" si="25"/>
        <v>0.99791419999999997</v>
      </c>
      <c r="W579" s="44">
        <f t="shared" si="26"/>
        <v>0.99969509999999995</v>
      </c>
      <c r="X579" s="154">
        <f t="shared" si="27"/>
        <v>0.99998730000000002</v>
      </c>
    </row>
    <row r="580" spans="1:24" x14ac:dyDescent="0.25">
      <c r="A580" s="19">
        <v>193</v>
      </c>
      <c r="B580" s="32">
        <v>577</v>
      </c>
      <c r="C580" s="24">
        <v>9.4658789999999995E-6</v>
      </c>
      <c r="D580" s="24">
        <v>1.449245E-6</v>
      </c>
      <c r="E580" s="24">
        <v>0.99998889999999996</v>
      </c>
      <c r="F580" s="25">
        <v>2.04865E-7</v>
      </c>
      <c r="H580" s="19">
        <v>193</v>
      </c>
      <c r="I580" s="32">
        <v>577</v>
      </c>
      <c r="J580" s="24">
        <v>2.3006520000000002E-6</v>
      </c>
      <c r="K580" s="24">
        <v>3.4990750000000002E-7</v>
      </c>
      <c r="L580" s="24">
        <v>0.99999729999999998</v>
      </c>
      <c r="M580" s="25">
        <v>4.7837150000000002E-8</v>
      </c>
      <c r="O580" s="19">
        <v>193</v>
      </c>
      <c r="P580" s="32">
        <v>577</v>
      </c>
      <c r="Q580" s="24">
        <v>8.8601659999999999E-8</v>
      </c>
      <c r="R580" s="24">
        <v>1.3583490000000001E-8</v>
      </c>
      <c r="S580" s="24">
        <v>0.99999990000000005</v>
      </c>
      <c r="T580" s="25">
        <v>1.5205189999999999E-9</v>
      </c>
      <c r="V580" s="153">
        <f t="shared" si="25"/>
        <v>0.99998889999999996</v>
      </c>
      <c r="W580" s="44">
        <f t="shared" si="26"/>
        <v>0.99999729999999998</v>
      </c>
      <c r="X580" s="154">
        <f t="shared" si="27"/>
        <v>0.99999990000000005</v>
      </c>
    </row>
    <row r="581" spans="1:24" x14ac:dyDescent="0.25">
      <c r="A581" s="19">
        <v>193</v>
      </c>
      <c r="B581" s="32">
        <v>578</v>
      </c>
      <c r="C581" s="24">
        <v>9.4658789999999995E-6</v>
      </c>
      <c r="D581" s="24">
        <v>1.449245E-6</v>
      </c>
      <c r="E581" s="24">
        <v>0.99998889999999996</v>
      </c>
      <c r="F581" s="25">
        <v>2.04865E-7</v>
      </c>
      <c r="H581" s="19">
        <v>193</v>
      </c>
      <c r="I581" s="32">
        <v>578</v>
      </c>
      <c r="J581" s="24">
        <v>2.3006520000000002E-6</v>
      </c>
      <c r="K581" s="24">
        <v>3.4990750000000002E-7</v>
      </c>
      <c r="L581" s="24">
        <v>0.99999729999999998</v>
      </c>
      <c r="M581" s="25">
        <v>4.7837150000000002E-8</v>
      </c>
      <c r="O581" s="19">
        <v>193</v>
      </c>
      <c r="P581" s="32">
        <v>578</v>
      </c>
      <c r="Q581" s="24">
        <v>8.8601659999999999E-8</v>
      </c>
      <c r="R581" s="24">
        <v>1.3583490000000001E-8</v>
      </c>
      <c r="S581" s="24">
        <v>0.99999990000000005</v>
      </c>
      <c r="T581" s="25">
        <v>1.5205189999999999E-9</v>
      </c>
      <c r="V581" s="153">
        <f t="shared" ref="V581:V644" si="28">MAX(C581:F581)</f>
        <v>0.99998889999999996</v>
      </c>
      <c r="W581" s="44">
        <f t="shared" ref="W581:W644" si="29">MAX(J581:M581)</f>
        <v>0.99999729999999998</v>
      </c>
      <c r="X581" s="154">
        <f t="shared" ref="X581:X644" si="30">MAX(Q581:T581)</f>
        <v>0.99999990000000005</v>
      </c>
    </row>
    <row r="582" spans="1:24" x14ac:dyDescent="0.25">
      <c r="A582" s="19">
        <v>193</v>
      </c>
      <c r="B582" s="32">
        <v>579</v>
      </c>
      <c r="C582" s="24">
        <v>7.2022619999999996E-2</v>
      </c>
      <c r="D582" s="24">
        <v>0.73643670000000006</v>
      </c>
      <c r="E582" s="24">
        <v>0.16912140000000001</v>
      </c>
      <c r="F582" s="25">
        <v>2.241926E-2</v>
      </c>
      <c r="H582" s="19">
        <v>193</v>
      </c>
      <c r="I582" s="32">
        <v>579</v>
      </c>
      <c r="J582" s="24">
        <v>1.284898E-3</v>
      </c>
      <c r="K582" s="24">
        <v>4.7617820000000002E-4</v>
      </c>
      <c r="L582" s="24">
        <v>0.99797950000000002</v>
      </c>
      <c r="M582" s="25">
        <v>2.5945900000000002E-4</v>
      </c>
      <c r="O582" s="19">
        <v>193</v>
      </c>
      <c r="P582" s="32">
        <v>579</v>
      </c>
      <c r="Q582" s="24">
        <v>1.0904530000000001E-5</v>
      </c>
      <c r="R582" s="24">
        <v>1.3742E-7</v>
      </c>
      <c r="S582" s="24">
        <v>0.99998869999999995</v>
      </c>
      <c r="T582" s="25">
        <v>2.6318369999999998E-7</v>
      </c>
      <c r="V582" s="153">
        <f t="shared" si="28"/>
        <v>0.73643670000000006</v>
      </c>
      <c r="W582" s="44">
        <f t="shared" si="29"/>
        <v>0.99797950000000002</v>
      </c>
      <c r="X582" s="154">
        <f t="shared" si="30"/>
        <v>0.99998869999999995</v>
      </c>
    </row>
    <row r="583" spans="1:24" x14ac:dyDescent="0.25">
      <c r="A583" s="19">
        <v>194</v>
      </c>
      <c r="B583" s="32">
        <v>580</v>
      </c>
      <c r="C583" s="24">
        <v>2.322638E-5</v>
      </c>
      <c r="D583" s="24">
        <v>1.154947E-4</v>
      </c>
      <c r="E583" s="24">
        <v>4.0154380000000002E-5</v>
      </c>
      <c r="F583" s="25">
        <v>0.99982110000000002</v>
      </c>
      <c r="H583" s="19">
        <v>194</v>
      </c>
      <c r="I583" s="32">
        <v>580</v>
      </c>
      <c r="J583" s="24">
        <v>2.1816150000000002E-6</v>
      </c>
      <c r="K583" s="24">
        <v>1.5907539999999999E-5</v>
      </c>
      <c r="L583" s="24">
        <v>5.1007120000000003E-7</v>
      </c>
      <c r="M583" s="25">
        <v>0.99998140000000002</v>
      </c>
      <c r="O583" s="19">
        <v>194</v>
      </c>
      <c r="P583" s="32">
        <v>580</v>
      </c>
      <c r="Q583" s="24">
        <v>8.048248E-8</v>
      </c>
      <c r="R583" s="24">
        <v>6.6206980000000001E-7</v>
      </c>
      <c r="S583" s="24">
        <v>1.604411E-8</v>
      </c>
      <c r="T583" s="25">
        <v>0.99999919999999998</v>
      </c>
      <c r="V583" s="153">
        <f t="shared" si="28"/>
        <v>0.99982110000000002</v>
      </c>
      <c r="W583" s="44">
        <f t="shared" si="29"/>
        <v>0.99998140000000002</v>
      </c>
      <c r="X583" s="154">
        <f t="shared" si="30"/>
        <v>0.99999919999999998</v>
      </c>
    </row>
    <row r="584" spans="1:24" x14ac:dyDescent="0.25">
      <c r="A584" s="19">
        <v>194</v>
      </c>
      <c r="B584" s="32">
        <v>581</v>
      </c>
      <c r="C584" s="24">
        <v>0.9812514</v>
      </c>
      <c r="D584" s="24">
        <v>2.3270470000000001E-3</v>
      </c>
      <c r="E584" s="24">
        <v>2.05003E-3</v>
      </c>
      <c r="F584" s="25">
        <v>1.4371510000000001E-2</v>
      </c>
      <c r="H584" s="19">
        <v>194</v>
      </c>
      <c r="I584" s="32">
        <v>581</v>
      </c>
      <c r="J584" s="24">
        <v>0.99984439999999997</v>
      </c>
      <c r="K584" s="24">
        <v>3.0053040000000001E-5</v>
      </c>
      <c r="L584" s="24">
        <v>9.7564760000000002E-5</v>
      </c>
      <c r="M584" s="25">
        <v>2.795341E-5</v>
      </c>
      <c r="O584" s="19">
        <v>194</v>
      </c>
      <c r="P584" s="32">
        <v>581</v>
      </c>
      <c r="Q584" s="24">
        <v>0.99999400000000005</v>
      </c>
      <c r="R584" s="24">
        <v>9.9778189999999999E-7</v>
      </c>
      <c r="S584" s="24">
        <v>3.706776E-6</v>
      </c>
      <c r="T584" s="25">
        <v>1.3215209999999999E-6</v>
      </c>
      <c r="V584" s="153">
        <f t="shared" si="28"/>
        <v>0.9812514</v>
      </c>
      <c r="W584" s="44">
        <f t="shared" si="29"/>
        <v>0.99984439999999997</v>
      </c>
      <c r="X584" s="154">
        <f t="shared" si="30"/>
        <v>0.99999400000000005</v>
      </c>
    </row>
    <row r="585" spans="1:24" x14ac:dyDescent="0.25">
      <c r="A585" s="19">
        <v>194</v>
      </c>
      <c r="B585" s="32">
        <v>582</v>
      </c>
      <c r="C585" s="24">
        <v>7.6411919999999994E-5</v>
      </c>
      <c r="D585" s="24">
        <v>4.4292489999999997E-3</v>
      </c>
      <c r="E585" s="24">
        <v>4.2024860000000002E-5</v>
      </c>
      <c r="F585" s="25">
        <v>0.99545229999999996</v>
      </c>
      <c r="H585" s="19">
        <v>194</v>
      </c>
      <c r="I585" s="32">
        <v>582</v>
      </c>
      <c r="J585" s="24">
        <v>2.632656E-5</v>
      </c>
      <c r="K585" s="24">
        <v>1.023347E-2</v>
      </c>
      <c r="L585" s="24">
        <v>1.4336450000000001E-5</v>
      </c>
      <c r="M585" s="25">
        <v>0.98972590000000005</v>
      </c>
      <c r="O585" s="19">
        <v>194</v>
      </c>
      <c r="P585" s="32">
        <v>582</v>
      </c>
      <c r="Q585" s="24">
        <v>5.5270870000000003E-7</v>
      </c>
      <c r="R585" s="24">
        <v>3.5120529999999999E-5</v>
      </c>
      <c r="S585" s="24">
        <v>2.9894369999999998E-7</v>
      </c>
      <c r="T585" s="25">
        <v>0.99996399999999996</v>
      </c>
      <c r="V585" s="153">
        <f t="shared" si="28"/>
        <v>0.99545229999999996</v>
      </c>
      <c r="W585" s="44">
        <f t="shared" si="29"/>
        <v>0.98972590000000005</v>
      </c>
      <c r="X585" s="154">
        <f t="shared" si="30"/>
        <v>0.99996399999999996</v>
      </c>
    </row>
    <row r="586" spans="1:24" x14ac:dyDescent="0.25">
      <c r="A586" s="19">
        <v>195</v>
      </c>
      <c r="B586" s="32">
        <v>583</v>
      </c>
      <c r="C586" s="24">
        <v>2.2800260000000001E-6</v>
      </c>
      <c r="D586" s="24">
        <v>1.702369E-5</v>
      </c>
      <c r="E586" s="24">
        <v>5.2238890000000004E-7</v>
      </c>
      <c r="F586" s="25">
        <v>0.99998019999999999</v>
      </c>
      <c r="H586" s="19">
        <v>195</v>
      </c>
      <c r="I586" s="32">
        <v>583</v>
      </c>
      <c r="J586" s="24">
        <v>5.5545999999999997E-7</v>
      </c>
      <c r="K586" s="24">
        <v>4.1493530000000002E-6</v>
      </c>
      <c r="L586" s="24">
        <v>1.2403230000000001E-7</v>
      </c>
      <c r="M586" s="25">
        <v>0.99999519999999997</v>
      </c>
      <c r="O586" s="19">
        <v>195</v>
      </c>
      <c r="P586" s="32">
        <v>583</v>
      </c>
      <c r="Q586" s="24">
        <v>2.0948619999999999E-8</v>
      </c>
      <c r="R586" s="24">
        <v>1.73749E-7</v>
      </c>
      <c r="S586" s="24">
        <v>4.1747439999999996E-9</v>
      </c>
      <c r="T586" s="25">
        <v>0.99999979999999999</v>
      </c>
      <c r="V586" s="153">
        <f t="shared" si="28"/>
        <v>0.99998019999999999</v>
      </c>
      <c r="W586" s="44">
        <f t="shared" si="29"/>
        <v>0.99999519999999997</v>
      </c>
      <c r="X586" s="154">
        <f t="shared" si="30"/>
        <v>0.99999979999999999</v>
      </c>
    </row>
    <row r="587" spans="1:24" x14ac:dyDescent="0.25">
      <c r="A587" s="19">
        <v>195</v>
      </c>
      <c r="B587" s="32">
        <v>584</v>
      </c>
      <c r="C587" s="24">
        <v>9.4658789999999995E-6</v>
      </c>
      <c r="D587" s="24">
        <v>1.449245E-6</v>
      </c>
      <c r="E587" s="24">
        <v>0.99998889999999996</v>
      </c>
      <c r="F587" s="25">
        <v>2.04865E-7</v>
      </c>
      <c r="H587" s="19">
        <v>195</v>
      </c>
      <c r="I587" s="32">
        <v>584</v>
      </c>
      <c r="J587" s="24">
        <v>2.3006520000000002E-6</v>
      </c>
      <c r="K587" s="24">
        <v>3.4990750000000002E-7</v>
      </c>
      <c r="L587" s="24">
        <v>0.99999729999999998</v>
      </c>
      <c r="M587" s="25">
        <v>4.7837150000000002E-8</v>
      </c>
      <c r="O587" s="19">
        <v>195</v>
      </c>
      <c r="P587" s="32">
        <v>584</v>
      </c>
      <c r="Q587" s="24">
        <v>8.8601659999999999E-8</v>
      </c>
      <c r="R587" s="24">
        <v>1.3583490000000001E-8</v>
      </c>
      <c r="S587" s="24">
        <v>0.99999990000000005</v>
      </c>
      <c r="T587" s="25">
        <v>1.5205189999999999E-9</v>
      </c>
      <c r="V587" s="153">
        <f t="shared" si="28"/>
        <v>0.99998889999999996</v>
      </c>
      <c r="W587" s="44">
        <f t="shared" si="29"/>
        <v>0.99999729999999998</v>
      </c>
      <c r="X587" s="154">
        <f t="shared" si="30"/>
        <v>0.99999990000000005</v>
      </c>
    </row>
    <row r="588" spans="1:24" x14ac:dyDescent="0.25">
      <c r="A588" s="19">
        <v>195</v>
      </c>
      <c r="B588" s="32">
        <v>585</v>
      </c>
      <c r="C588" s="24">
        <v>2.3938150000000001E-5</v>
      </c>
      <c r="D588" s="24">
        <v>0.99670380000000003</v>
      </c>
      <c r="E588" s="24">
        <v>1.3240540000000001E-5</v>
      </c>
      <c r="F588" s="25">
        <v>3.259058E-3</v>
      </c>
      <c r="H588" s="19">
        <v>195</v>
      </c>
      <c r="I588" s="32">
        <v>585</v>
      </c>
      <c r="J588" s="24">
        <v>4.2431750000000002E-6</v>
      </c>
      <c r="K588" s="24">
        <v>0.99977470000000002</v>
      </c>
      <c r="L588" s="24">
        <v>2.344165E-6</v>
      </c>
      <c r="M588" s="25">
        <v>2.1871640000000001E-4</v>
      </c>
      <c r="O588" s="19">
        <v>195</v>
      </c>
      <c r="P588" s="32">
        <v>585</v>
      </c>
      <c r="Q588" s="24">
        <v>1.170933E-7</v>
      </c>
      <c r="R588" s="24">
        <v>0.99999229999999995</v>
      </c>
      <c r="S588" s="24">
        <v>6.4996149999999997E-8</v>
      </c>
      <c r="T588" s="25">
        <v>7.5188779999999999E-6</v>
      </c>
      <c r="V588" s="153">
        <f t="shared" si="28"/>
        <v>0.99670380000000003</v>
      </c>
      <c r="W588" s="44">
        <f t="shared" si="29"/>
        <v>0.99977470000000002</v>
      </c>
      <c r="X588" s="154">
        <f t="shared" si="30"/>
        <v>0.99999229999999995</v>
      </c>
    </row>
    <row r="589" spans="1:24" x14ac:dyDescent="0.25">
      <c r="A589" s="19">
        <v>196</v>
      </c>
      <c r="B589" s="32">
        <v>586</v>
      </c>
      <c r="C589" s="24">
        <v>1.2316950000000001E-6</v>
      </c>
      <c r="D589" s="24">
        <v>0.99999420000000006</v>
      </c>
      <c r="E589" s="24">
        <v>7.9582340000000004E-7</v>
      </c>
      <c r="F589" s="25">
        <v>3.8016819999999999E-6</v>
      </c>
      <c r="H589" s="19">
        <v>196</v>
      </c>
      <c r="I589" s="32">
        <v>586</v>
      </c>
      <c r="J589" s="24">
        <v>2.9737779999999999E-7</v>
      </c>
      <c r="K589" s="24">
        <v>0.99999859999999996</v>
      </c>
      <c r="L589" s="24">
        <v>1.9112159999999999E-7</v>
      </c>
      <c r="M589" s="25">
        <v>9.2421140000000004E-7</v>
      </c>
      <c r="O589" s="19">
        <v>196</v>
      </c>
      <c r="P589" s="32">
        <v>586</v>
      </c>
      <c r="Q589" s="24">
        <v>1.0847159999999999E-8</v>
      </c>
      <c r="R589" s="24">
        <v>1</v>
      </c>
      <c r="S589" s="24">
        <v>7.070421E-9</v>
      </c>
      <c r="T589" s="25">
        <v>3.422555E-8</v>
      </c>
      <c r="V589" s="153">
        <f t="shared" si="28"/>
        <v>0.99999420000000006</v>
      </c>
      <c r="W589" s="44">
        <f t="shared" si="29"/>
        <v>0.99999859999999996</v>
      </c>
      <c r="X589" s="154">
        <f t="shared" si="30"/>
        <v>1</v>
      </c>
    </row>
    <row r="590" spans="1:24" x14ac:dyDescent="0.25">
      <c r="A590" s="19">
        <v>196</v>
      </c>
      <c r="B590" s="32">
        <v>587</v>
      </c>
      <c r="C590" s="24">
        <v>0.64266590000000001</v>
      </c>
      <c r="D590" s="24">
        <v>0.33925810000000001</v>
      </c>
      <c r="E590" s="24">
        <v>1.5764050000000002E-2</v>
      </c>
      <c r="F590" s="25">
        <v>2.312031E-3</v>
      </c>
      <c r="H590" s="19">
        <v>196</v>
      </c>
      <c r="I590" s="32">
        <v>587</v>
      </c>
      <c r="J590" s="24">
        <v>6.5955769999999998E-4</v>
      </c>
      <c r="K590" s="24">
        <v>0.99908989999999998</v>
      </c>
      <c r="L590" s="24">
        <v>1.0573330000000001E-4</v>
      </c>
      <c r="M590" s="25">
        <v>1.447947E-4</v>
      </c>
      <c r="O590" s="19">
        <v>196</v>
      </c>
      <c r="P590" s="32">
        <v>587</v>
      </c>
      <c r="Q590" s="24">
        <v>4.131759E-7</v>
      </c>
      <c r="R590" s="24">
        <v>0.99999800000000005</v>
      </c>
      <c r="S590" s="24">
        <v>2.7007209999999998E-7</v>
      </c>
      <c r="T590" s="25">
        <v>1.2860949999999999E-6</v>
      </c>
      <c r="V590" s="153">
        <f t="shared" si="28"/>
        <v>0.64266590000000001</v>
      </c>
      <c r="W590" s="44">
        <f t="shared" si="29"/>
        <v>0.99908989999999998</v>
      </c>
      <c r="X590" s="154">
        <f t="shared" si="30"/>
        <v>0.99999800000000005</v>
      </c>
    </row>
    <row r="591" spans="1:24" x14ac:dyDescent="0.25">
      <c r="A591" s="19">
        <v>196</v>
      </c>
      <c r="B591" s="32">
        <v>588</v>
      </c>
      <c r="C591" s="24">
        <v>1.4554429999999999E-4</v>
      </c>
      <c r="D591" s="24">
        <v>4.4920830000000002E-2</v>
      </c>
      <c r="E591" s="24">
        <v>7.9985260000000005E-5</v>
      </c>
      <c r="F591" s="25">
        <v>0.95485359999999997</v>
      </c>
      <c r="H591" s="19">
        <v>196</v>
      </c>
      <c r="I591" s="32">
        <v>588</v>
      </c>
      <c r="J591" s="24">
        <v>8.3946400000000003E-6</v>
      </c>
      <c r="K591" s="24">
        <v>3.8253579999999998E-4</v>
      </c>
      <c r="L591" s="24">
        <v>4.5734290000000003E-6</v>
      </c>
      <c r="M591" s="25">
        <v>0.99960450000000001</v>
      </c>
      <c r="O591" s="19">
        <v>196</v>
      </c>
      <c r="P591" s="32">
        <v>588</v>
      </c>
      <c r="Q591" s="24">
        <v>2.5608250000000002E-7</v>
      </c>
      <c r="R591" s="24">
        <v>8.5743690000000006E-6</v>
      </c>
      <c r="S591" s="24">
        <v>1.3853510000000001E-7</v>
      </c>
      <c r="T591" s="25">
        <v>0.99999099999999996</v>
      </c>
      <c r="V591" s="153">
        <f t="shared" si="28"/>
        <v>0.95485359999999997</v>
      </c>
      <c r="W591" s="44">
        <f t="shared" si="29"/>
        <v>0.99960450000000001</v>
      </c>
      <c r="X591" s="154">
        <f t="shared" si="30"/>
        <v>0.99999099999999996</v>
      </c>
    </row>
    <row r="592" spans="1:24" x14ac:dyDescent="0.25">
      <c r="A592" s="19">
        <v>197</v>
      </c>
      <c r="B592" s="32">
        <v>589</v>
      </c>
      <c r="C592" s="24">
        <v>0.99971220000000005</v>
      </c>
      <c r="D592" s="24">
        <v>5.0342020000000002E-5</v>
      </c>
      <c r="E592" s="24">
        <v>2.1653579999999999E-4</v>
      </c>
      <c r="F592" s="25">
        <v>2.0919449999999998E-5</v>
      </c>
      <c r="H592" s="19">
        <v>197</v>
      </c>
      <c r="I592" s="32">
        <v>589</v>
      </c>
      <c r="J592" s="24">
        <v>0.99993390000000004</v>
      </c>
      <c r="K592" s="24">
        <v>1.172844E-5</v>
      </c>
      <c r="L592" s="24">
        <v>4.9485050000000002E-5</v>
      </c>
      <c r="M592" s="25">
        <v>4.8627150000000002E-6</v>
      </c>
      <c r="O592" s="19">
        <v>197</v>
      </c>
      <c r="P592" s="32">
        <v>589</v>
      </c>
      <c r="Q592" s="24">
        <v>0.99999229999999995</v>
      </c>
      <c r="R592" s="24">
        <v>5.3316930000000001E-6</v>
      </c>
      <c r="S592" s="24">
        <v>2.1402470000000001E-6</v>
      </c>
      <c r="T592" s="25">
        <v>2.235417E-7</v>
      </c>
      <c r="V592" s="153">
        <f t="shared" si="28"/>
        <v>0.99971220000000005</v>
      </c>
      <c r="W592" s="44">
        <f t="shared" si="29"/>
        <v>0.99993390000000004</v>
      </c>
      <c r="X592" s="154">
        <f t="shared" si="30"/>
        <v>0.99999229999999995</v>
      </c>
    </row>
    <row r="593" spans="1:24" x14ac:dyDescent="0.25">
      <c r="A593" s="19">
        <v>197</v>
      </c>
      <c r="B593" s="32">
        <v>590</v>
      </c>
      <c r="C593" s="24">
        <v>4.662091E-5</v>
      </c>
      <c r="D593" s="24">
        <v>0.99973049999999997</v>
      </c>
      <c r="E593" s="24">
        <v>1.087353E-4</v>
      </c>
      <c r="F593" s="25">
        <v>1.141795E-4</v>
      </c>
      <c r="H593" s="19">
        <v>197</v>
      </c>
      <c r="I593" s="32">
        <v>590</v>
      </c>
      <c r="J593" s="24">
        <v>7.7723780000000001E-6</v>
      </c>
      <c r="K593" s="24">
        <v>0.99996370000000001</v>
      </c>
      <c r="L593" s="24">
        <v>5.0542639999999999E-6</v>
      </c>
      <c r="M593" s="25">
        <v>2.3439E-5</v>
      </c>
      <c r="O593" s="19">
        <v>197</v>
      </c>
      <c r="P593" s="32">
        <v>590</v>
      </c>
      <c r="Q593" s="24">
        <v>2.8545190000000002E-7</v>
      </c>
      <c r="R593" s="24">
        <v>0.99999510000000003</v>
      </c>
      <c r="S593" s="24">
        <v>1.8180179999999999E-7</v>
      </c>
      <c r="T593" s="25">
        <v>4.3960269999999996E-6</v>
      </c>
      <c r="V593" s="153">
        <f t="shared" si="28"/>
        <v>0.99973049999999997</v>
      </c>
      <c r="W593" s="44">
        <f t="shared" si="29"/>
        <v>0.99996370000000001</v>
      </c>
      <c r="X593" s="154">
        <f t="shared" si="30"/>
        <v>0.99999510000000003</v>
      </c>
    </row>
    <row r="594" spans="1:24" x14ac:dyDescent="0.25">
      <c r="A594" s="19">
        <v>197</v>
      </c>
      <c r="B594" s="32">
        <v>591</v>
      </c>
      <c r="C594" s="24">
        <v>1.368951E-3</v>
      </c>
      <c r="D594" s="24">
        <v>0.1052949</v>
      </c>
      <c r="E594" s="24">
        <v>1.9247380000000001E-3</v>
      </c>
      <c r="F594" s="25">
        <v>0.89141139999999996</v>
      </c>
      <c r="H594" s="19">
        <v>197</v>
      </c>
      <c r="I594" s="32">
        <v>591</v>
      </c>
      <c r="J594" s="24">
        <v>2.8227020000000001E-5</v>
      </c>
      <c r="K594" s="24">
        <v>1.148222E-3</v>
      </c>
      <c r="L594" s="24">
        <v>1.6667979999999999E-5</v>
      </c>
      <c r="M594" s="25">
        <v>0.99880690000000005</v>
      </c>
      <c r="O594" s="19">
        <v>197</v>
      </c>
      <c r="P594" s="32">
        <v>591</v>
      </c>
      <c r="Q594" s="24">
        <v>7.1484849999999998E-7</v>
      </c>
      <c r="R594" s="24">
        <v>2.3864920000000001E-5</v>
      </c>
      <c r="S594" s="24">
        <v>3.867147E-7</v>
      </c>
      <c r="T594" s="25">
        <v>0.99997499999999995</v>
      </c>
      <c r="V594" s="153">
        <f t="shared" si="28"/>
        <v>0.89141139999999996</v>
      </c>
      <c r="W594" s="44">
        <f t="shared" si="29"/>
        <v>0.99880690000000005</v>
      </c>
      <c r="X594" s="154">
        <f t="shared" si="30"/>
        <v>0.99997499999999995</v>
      </c>
    </row>
    <row r="595" spans="1:24" x14ac:dyDescent="0.25">
      <c r="A595" s="19">
        <v>198</v>
      </c>
      <c r="B595" s="32">
        <v>592</v>
      </c>
      <c r="C595" s="24">
        <v>3.965182E-5</v>
      </c>
      <c r="D595" s="24">
        <v>6.0924719999999998E-6</v>
      </c>
      <c r="E595" s="24">
        <v>0.99995339999999999</v>
      </c>
      <c r="F595" s="25">
        <v>9.0219749999999995E-7</v>
      </c>
      <c r="H595" s="19">
        <v>198</v>
      </c>
      <c r="I595" s="32">
        <v>592</v>
      </c>
      <c r="J595" s="24">
        <v>9.4744140000000003E-6</v>
      </c>
      <c r="K595" s="24">
        <v>1.4459030000000001E-6</v>
      </c>
      <c r="L595" s="24">
        <v>0.99998889999999996</v>
      </c>
      <c r="M595" s="25">
        <v>2.055089E-7</v>
      </c>
      <c r="O595" s="19">
        <v>198</v>
      </c>
      <c r="P595" s="32">
        <v>592</v>
      </c>
      <c r="Q595" s="24">
        <v>3.614188E-7</v>
      </c>
      <c r="R595" s="24">
        <v>5.5515559999999998E-8</v>
      </c>
      <c r="S595" s="24">
        <v>0.99999959999999999</v>
      </c>
      <c r="T595" s="25">
        <v>6.2864160000000003E-9</v>
      </c>
      <c r="V595" s="153">
        <f t="shared" si="28"/>
        <v>0.99995339999999999</v>
      </c>
      <c r="W595" s="44">
        <f t="shared" si="29"/>
        <v>0.99998889999999996</v>
      </c>
      <c r="X595" s="154">
        <f t="shared" si="30"/>
        <v>0.99999959999999999</v>
      </c>
    </row>
    <row r="596" spans="1:24" x14ac:dyDescent="0.25">
      <c r="A596" s="19">
        <v>198</v>
      </c>
      <c r="B596" s="32">
        <v>593</v>
      </c>
      <c r="C596" s="24">
        <v>2.2800260000000001E-6</v>
      </c>
      <c r="D596" s="24">
        <v>1.702369E-5</v>
      </c>
      <c r="E596" s="24">
        <v>5.2238890000000004E-7</v>
      </c>
      <c r="F596" s="25">
        <v>0.99998019999999999</v>
      </c>
      <c r="H596" s="19">
        <v>198</v>
      </c>
      <c r="I596" s="32">
        <v>593</v>
      </c>
      <c r="J596" s="24">
        <v>5.5545999999999997E-7</v>
      </c>
      <c r="K596" s="24">
        <v>4.1493530000000002E-6</v>
      </c>
      <c r="L596" s="24">
        <v>1.2403230000000001E-7</v>
      </c>
      <c r="M596" s="25">
        <v>0.99999519999999997</v>
      </c>
      <c r="O596" s="19">
        <v>198</v>
      </c>
      <c r="P596" s="32">
        <v>593</v>
      </c>
      <c r="Q596" s="24">
        <v>2.0948619999999999E-8</v>
      </c>
      <c r="R596" s="24">
        <v>1.73749E-7</v>
      </c>
      <c r="S596" s="24">
        <v>4.1747439999999996E-9</v>
      </c>
      <c r="T596" s="25">
        <v>0.99999979999999999</v>
      </c>
      <c r="V596" s="153">
        <f t="shared" si="28"/>
        <v>0.99998019999999999</v>
      </c>
      <c r="W596" s="44">
        <f t="shared" si="29"/>
        <v>0.99999519999999997</v>
      </c>
      <c r="X596" s="154">
        <f t="shared" si="30"/>
        <v>0.99999979999999999</v>
      </c>
    </row>
    <row r="597" spans="1:24" x14ac:dyDescent="0.25">
      <c r="A597" s="19">
        <v>198</v>
      </c>
      <c r="B597" s="32">
        <v>594</v>
      </c>
      <c r="C597" s="24">
        <v>1.4120850000000001E-2</v>
      </c>
      <c r="D597" s="24">
        <v>5.7189670000000001E-3</v>
      </c>
      <c r="E597" s="24">
        <v>1.2165209999999999E-3</v>
      </c>
      <c r="F597" s="25">
        <v>0.97894369999999997</v>
      </c>
      <c r="H597" s="19">
        <v>198</v>
      </c>
      <c r="I597" s="32">
        <v>594</v>
      </c>
      <c r="J597" s="24">
        <v>2.8805610000000002E-5</v>
      </c>
      <c r="K597" s="24">
        <v>3.1425870000000001E-4</v>
      </c>
      <c r="L597" s="24">
        <v>9.8177950000000008E-6</v>
      </c>
      <c r="M597" s="25">
        <v>0.99964710000000001</v>
      </c>
      <c r="O597" s="19">
        <v>198</v>
      </c>
      <c r="P597" s="32">
        <v>594</v>
      </c>
      <c r="Q597" s="24">
        <v>3.5923420000000001E-7</v>
      </c>
      <c r="R597" s="24">
        <v>1.2027299999999999E-5</v>
      </c>
      <c r="S597" s="24">
        <v>1.9457500000000001E-7</v>
      </c>
      <c r="T597" s="25">
        <v>0.99998739999999997</v>
      </c>
      <c r="V597" s="153">
        <f t="shared" si="28"/>
        <v>0.97894369999999997</v>
      </c>
      <c r="W597" s="44">
        <f t="shared" si="29"/>
        <v>0.99964710000000001</v>
      </c>
      <c r="X597" s="154">
        <f t="shared" si="30"/>
        <v>0.99998739999999997</v>
      </c>
    </row>
    <row r="598" spans="1:24" x14ac:dyDescent="0.25">
      <c r="A598" s="19">
        <v>199</v>
      </c>
      <c r="B598" s="32">
        <v>595</v>
      </c>
      <c r="C598" s="24">
        <v>1.562864E-4</v>
      </c>
      <c r="D598" s="24">
        <v>3.2762170000000001E-5</v>
      </c>
      <c r="E598" s="24">
        <v>0.99978929999999999</v>
      </c>
      <c r="F598" s="25">
        <v>2.1605450000000002E-5</v>
      </c>
      <c r="H598" s="19">
        <v>199</v>
      </c>
      <c r="I598" s="32">
        <v>595</v>
      </c>
      <c r="J598" s="24">
        <v>2.1480290000000001E-3</v>
      </c>
      <c r="K598" s="24">
        <v>9.2858999999999997E-4</v>
      </c>
      <c r="L598" s="24">
        <v>0.98643630000000004</v>
      </c>
      <c r="M598" s="25">
        <v>1.0487049999999999E-2</v>
      </c>
      <c r="O598" s="19">
        <v>199</v>
      </c>
      <c r="P598" s="32">
        <v>595</v>
      </c>
      <c r="Q598" s="24">
        <v>1.1050720000000001E-6</v>
      </c>
      <c r="R598" s="24">
        <v>1.702423E-7</v>
      </c>
      <c r="S598" s="24">
        <v>0.99999870000000002</v>
      </c>
      <c r="T598" s="25">
        <v>1.958171E-8</v>
      </c>
      <c r="V598" s="153">
        <f t="shared" si="28"/>
        <v>0.99978929999999999</v>
      </c>
      <c r="W598" s="44">
        <f t="shared" si="29"/>
        <v>0.98643630000000004</v>
      </c>
      <c r="X598" s="154">
        <f t="shared" si="30"/>
        <v>0.99999870000000002</v>
      </c>
    </row>
    <row r="599" spans="1:24" x14ac:dyDescent="0.25">
      <c r="A599" s="19">
        <v>199</v>
      </c>
      <c r="B599" s="32">
        <v>596</v>
      </c>
      <c r="C599" s="24">
        <v>9.7602860000000004E-6</v>
      </c>
      <c r="D599" s="24">
        <v>1.4944569999999999E-6</v>
      </c>
      <c r="E599" s="24">
        <v>0.99998849999999995</v>
      </c>
      <c r="F599" s="25">
        <v>2.116773E-7</v>
      </c>
      <c r="H599" s="19">
        <v>199</v>
      </c>
      <c r="I599" s="32">
        <v>596</v>
      </c>
      <c r="J599" s="24">
        <v>2.3703949999999999E-6</v>
      </c>
      <c r="K599" s="24">
        <v>3.6060079999999998E-7</v>
      </c>
      <c r="L599" s="24">
        <v>0.99999720000000003</v>
      </c>
      <c r="M599" s="25">
        <v>4.9374100000000001E-8</v>
      </c>
      <c r="O599" s="19">
        <v>199</v>
      </c>
      <c r="P599" s="32">
        <v>596</v>
      </c>
      <c r="Q599" s="24">
        <v>9.4514710000000003E-8</v>
      </c>
      <c r="R599" s="24">
        <v>1.449596E-8</v>
      </c>
      <c r="S599" s="24">
        <v>0.99999990000000005</v>
      </c>
      <c r="T599" s="25">
        <v>1.6243760000000001E-9</v>
      </c>
      <c r="V599" s="153">
        <f t="shared" si="28"/>
        <v>0.99998849999999995</v>
      </c>
      <c r="W599" s="44">
        <f t="shared" si="29"/>
        <v>0.99999720000000003</v>
      </c>
      <c r="X599" s="154">
        <f t="shared" si="30"/>
        <v>0.99999990000000005</v>
      </c>
    </row>
    <row r="600" spans="1:24" x14ac:dyDescent="0.25">
      <c r="A600" s="19">
        <v>199</v>
      </c>
      <c r="B600" s="32">
        <v>597</v>
      </c>
      <c r="C600" s="24">
        <v>1.7698510000000001E-2</v>
      </c>
      <c r="D600" s="24">
        <v>0.90066040000000003</v>
      </c>
      <c r="E600" s="24">
        <v>4.8851470000000001E-2</v>
      </c>
      <c r="F600" s="25">
        <v>3.2789579999999999E-2</v>
      </c>
      <c r="H600" s="19">
        <v>199</v>
      </c>
      <c r="I600" s="32">
        <v>597</v>
      </c>
      <c r="J600" s="24">
        <v>3.6537269999999998E-5</v>
      </c>
      <c r="K600" s="24">
        <v>0.99943349999999997</v>
      </c>
      <c r="L600" s="24">
        <v>4.3928969999999997E-5</v>
      </c>
      <c r="M600" s="25">
        <v>4.8603360000000001E-4</v>
      </c>
      <c r="O600" s="19">
        <v>199</v>
      </c>
      <c r="P600" s="32">
        <v>597</v>
      </c>
      <c r="Q600" s="24">
        <v>1.645706E-7</v>
      </c>
      <c r="R600" s="24">
        <v>0.99998920000000002</v>
      </c>
      <c r="S600" s="24">
        <v>9.1428979999999998E-8</v>
      </c>
      <c r="T600" s="25">
        <v>1.053204E-5</v>
      </c>
      <c r="V600" s="153">
        <f t="shared" si="28"/>
        <v>0.90066040000000003</v>
      </c>
      <c r="W600" s="44">
        <f t="shared" si="29"/>
        <v>0.99943349999999997</v>
      </c>
      <c r="X600" s="154">
        <f t="shared" si="30"/>
        <v>0.99998920000000002</v>
      </c>
    </row>
    <row r="601" spans="1:24" x14ac:dyDescent="0.25">
      <c r="A601" s="19">
        <v>200</v>
      </c>
      <c r="B601" s="32">
        <v>598</v>
      </c>
      <c r="C601" s="24">
        <v>1.07012E-4</v>
      </c>
      <c r="D601" s="24">
        <v>1.647988E-5</v>
      </c>
      <c r="E601" s="24">
        <v>0.99987400000000004</v>
      </c>
      <c r="F601" s="25">
        <v>2.504826E-6</v>
      </c>
      <c r="H601" s="19">
        <v>200</v>
      </c>
      <c r="I601" s="32">
        <v>598</v>
      </c>
      <c r="J601" s="24">
        <v>2.5320779999999998E-5</v>
      </c>
      <c r="K601" s="24">
        <v>3.8766679999999996E-6</v>
      </c>
      <c r="L601" s="24">
        <v>0.99997020000000003</v>
      </c>
      <c r="M601" s="25">
        <v>5.6510660000000001E-7</v>
      </c>
      <c r="O601" s="19">
        <v>200</v>
      </c>
      <c r="P601" s="32">
        <v>598</v>
      </c>
      <c r="Q601" s="24">
        <v>9.5492889999999997E-7</v>
      </c>
      <c r="R601" s="24">
        <v>1.4686230000000001E-7</v>
      </c>
      <c r="S601" s="24">
        <v>0.99999890000000002</v>
      </c>
      <c r="T601" s="25">
        <v>1.6792140000000001E-8</v>
      </c>
      <c r="V601" s="153">
        <f t="shared" si="28"/>
        <v>0.99987400000000004</v>
      </c>
      <c r="W601" s="44">
        <f t="shared" si="29"/>
        <v>0.99997020000000003</v>
      </c>
      <c r="X601" s="154">
        <f t="shared" si="30"/>
        <v>0.99999890000000002</v>
      </c>
    </row>
    <row r="602" spans="1:24" x14ac:dyDescent="0.25">
      <c r="A602" s="19">
        <v>200</v>
      </c>
      <c r="B602" s="32">
        <v>599</v>
      </c>
      <c r="C602" s="24">
        <v>2.724874E-4</v>
      </c>
      <c r="D602" s="24">
        <v>1.0373540000000001E-2</v>
      </c>
      <c r="E602" s="24">
        <v>8.3903220000000001E-5</v>
      </c>
      <c r="F602" s="25">
        <v>0.98927010000000004</v>
      </c>
      <c r="H602" s="19">
        <v>200</v>
      </c>
      <c r="I602" s="32">
        <v>599</v>
      </c>
      <c r="J602" s="24">
        <v>8.2945889999999994E-5</v>
      </c>
      <c r="K602" s="24">
        <v>0.97993450000000004</v>
      </c>
      <c r="L602" s="24">
        <v>3.8276640000000002E-5</v>
      </c>
      <c r="M602" s="25">
        <v>1.9944239999999998E-2</v>
      </c>
      <c r="O602" s="19">
        <v>200</v>
      </c>
      <c r="P602" s="32">
        <v>599</v>
      </c>
      <c r="Q602" s="24">
        <v>1.9260049999999999E-5</v>
      </c>
      <c r="R602" s="24">
        <v>0.80613179999999995</v>
      </c>
      <c r="S602" s="24">
        <v>7.9319150000000004E-6</v>
      </c>
      <c r="T602" s="25">
        <v>0.19384100000000001</v>
      </c>
      <c r="V602" s="153">
        <f t="shared" si="28"/>
        <v>0.98927010000000004</v>
      </c>
      <c r="W602" s="44">
        <f t="shared" si="29"/>
        <v>0.97993450000000004</v>
      </c>
      <c r="X602" s="154">
        <f t="shared" si="30"/>
        <v>0.80613179999999995</v>
      </c>
    </row>
    <row r="603" spans="1:24" x14ac:dyDescent="0.25">
      <c r="A603" s="19">
        <v>200</v>
      </c>
      <c r="B603" s="32">
        <v>600</v>
      </c>
      <c r="C603" s="24">
        <v>0.90241720000000003</v>
      </c>
      <c r="D603" s="24">
        <v>5.6834420000000004E-3</v>
      </c>
      <c r="E603" s="24">
        <v>1.362793E-2</v>
      </c>
      <c r="F603" s="25">
        <v>7.8271400000000005E-2</v>
      </c>
      <c r="H603" s="19">
        <v>200</v>
      </c>
      <c r="I603" s="32">
        <v>600</v>
      </c>
      <c r="J603" s="24">
        <v>0.98637540000000001</v>
      </c>
      <c r="K603" s="24">
        <v>6.7544489999999996E-5</v>
      </c>
      <c r="L603" s="24">
        <v>1.333781E-2</v>
      </c>
      <c r="M603" s="25">
        <v>2.1923480000000001E-4</v>
      </c>
      <c r="O603" s="19">
        <v>200</v>
      </c>
      <c r="P603" s="32">
        <v>600</v>
      </c>
      <c r="Q603" s="24">
        <v>0.99996490000000005</v>
      </c>
      <c r="R603" s="24">
        <v>4.2177749999999999E-7</v>
      </c>
      <c r="S603" s="24">
        <v>3.3857599999999999E-5</v>
      </c>
      <c r="T603" s="25">
        <v>8.2840019999999996E-7</v>
      </c>
      <c r="V603" s="153">
        <f t="shared" si="28"/>
        <v>0.90241720000000003</v>
      </c>
      <c r="W603" s="44">
        <f t="shared" si="29"/>
        <v>0.98637540000000001</v>
      </c>
      <c r="X603" s="154">
        <f t="shared" si="30"/>
        <v>0.99996490000000005</v>
      </c>
    </row>
    <row r="604" spans="1:24" x14ac:dyDescent="0.25">
      <c r="A604" s="19">
        <v>201</v>
      </c>
      <c r="B604" s="32">
        <v>601</v>
      </c>
      <c r="C604" s="24">
        <v>9.4658789999999995E-6</v>
      </c>
      <c r="D604" s="24">
        <v>1.449245E-6</v>
      </c>
      <c r="E604" s="24">
        <v>0.99998889999999996</v>
      </c>
      <c r="F604" s="25">
        <v>2.04865E-7</v>
      </c>
      <c r="H604" s="19">
        <v>201</v>
      </c>
      <c r="I604" s="32">
        <v>601</v>
      </c>
      <c r="J604" s="24">
        <v>2.3006520000000002E-6</v>
      </c>
      <c r="K604" s="24">
        <v>3.4990750000000002E-7</v>
      </c>
      <c r="L604" s="24">
        <v>0.99999729999999998</v>
      </c>
      <c r="M604" s="25">
        <v>4.7837150000000002E-8</v>
      </c>
      <c r="O604" s="19">
        <v>201</v>
      </c>
      <c r="P604" s="32">
        <v>601</v>
      </c>
      <c r="Q604" s="24">
        <v>8.8601659999999999E-8</v>
      </c>
      <c r="R604" s="24">
        <v>1.3583490000000001E-8</v>
      </c>
      <c r="S604" s="24">
        <v>0.99999990000000005</v>
      </c>
      <c r="T604" s="25">
        <v>1.5205189999999999E-9</v>
      </c>
      <c r="V604" s="153">
        <f t="shared" si="28"/>
        <v>0.99998889999999996</v>
      </c>
      <c r="W604" s="44">
        <f t="shared" si="29"/>
        <v>0.99999729999999998</v>
      </c>
      <c r="X604" s="154">
        <f t="shared" si="30"/>
        <v>0.99999990000000005</v>
      </c>
    </row>
    <row r="605" spans="1:24" x14ac:dyDescent="0.25">
      <c r="A605" s="19">
        <v>201</v>
      </c>
      <c r="B605" s="32">
        <v>602</v>
      </c>
      <c r="C605" s="24">
        <v>3.9992630000000003E-5</v>
      </c>
      <c r="D605" s="24">
        <v>6.8741659999999997E-6</v>
      </c>
      <c r="E605" s="24">
        <v>0.99995219999999996</v>
      </c>
      <c r="F605" s="25">
        <v>9.3116940000000004E-7</v>
      </c>
      <c r="H605" s="19">
        <v>201</v>
      </c>
      <c r="I605" s="32">
        <v>602</v>
      </c>
      <c r="J605" s="24">
        <v>2.3133590000000001E-5</v>
      </c>
      <c r="K605" s="24">
        <v>2.0314890000000001E-4</v>
      </c>
      <c r="L605" s="24">
        <v>0.9997722</v>
      </c>
      <c r="M605" s="25">
        <v>1.475628E-6</v>
      </c>
      <c r="O605" s="19">
        <v>201</v>
      </c>
      <c r="P605" s="32">
        <v>602</v>
      </c>
      <c r="Q605" s="24">
        <v>3.6148370000000001E-7</v>
      </c>
      <c r="R605" s="24">
        <v>5.5547569999999997E-8</v>
      </c>
      <c r="S605" s="24">
        <v>0.99999959999999999</v>
      </c>
      <c r="T605" s="25">
        <v>6.2958419999999999E-9</v>
      </c>
      <c r="V605" s="153">
        <f t="shared" si="28"/>
        <v>0.99995219999999996</v>
      </c>
      <c r="W605" s="44">
        <f t="shared" si="29"/>
        <v>0.9997722</v>
      </c>
      <c r="X605" s="154">
        <f t="shared" si="30"/>
        <v>0.99999959999999999</v>
      </c>
    </row>
    <row r="606" spans="1:24" x14ac:dyDescent="0.25">
      <c r="A606" s="19">
        <v>201</v>
      </c>
      <c r="B606" s="32">
        <v>603</v>
      </c>
      <c r="C606" s="24">
        <v>1.428631E-5</v>
      </c>
      <c r="D606" s="24">
        <v>4.304178E-4</v>
      </c>
      <c r="E606" s="24">
        <v>7.8419670000000002E-6</v>
      </c>
      <c r="F606" s="25">
        <v>0.99954750000000003</v>
      </c>
      <c r="H606" s="19">
        <v>201</v>
      </c>
      <c r="I606" s="32">
        <v>603</v>
      </c>
      <c r="J606" s="24">
        <v>3.3093860000000001E-6</v>
      </c>
      <c r="K606" s="24">
        <v>9.4103849999999995E-5</v>
      </c>
      <c r="L606" s="24">
        <v>1.801E-6</v>
      </c>
      <c r="M606" s="25">
        <v>0.99990080000000003</v>
      </c>
      <c r="O606" s="19">
        <v>201</v>
      </c>
      <c r="P606" s="32">
        <v>603</v>
      </c>
      <c r="Q606" s="24">
        <v>1.188554E-7</v>
      </c>
      <c r="R606" s="24">
        <v>3.9989260000000002E-6</v>
      </c>
      <c r="S606" s="24">
        <v>6.4281010000000002E-8</v>
      </c>
      <c r="T606" s="25">
        <v>0.99999579999999999</v>
      </c>
      <c r="V606" s="153">
        <f t="shared" si="28"/>
        <v>0.99954750000000003</v>
      </c>
      <c r="W606" s="44">
        <f t="shared" si="29"/>
        <v>0.99990080000000003</v>
      </c>
      <c r="X606" s="154">
        <f t="shared" si="30"/>
        <v>0.99999579999999999</v>
      </c>
    </row>
    <row r="607" spans="1:24" x14ac:dyDescent="0.25">
      <c r="A607" s="19">
        <v>202</v>
      </c>
      <c r="B607" s="32">
        <v>604</v>
      </c>
      <c r="C607" s="24">
        <v>9.4658789999999995E-6</v>
      </c>
      <c r="D607" s="24">
        <v>1.449245E-6</v>
      </c>
      <c r="E607" s="24">
        <v>0.99998889999999996</v>
      </c>
      <c r="F607" s="25">
        <v>2.04865E-7</v>
      </c>
      <c r="H607" s="19">
        <v>202</v>
      </c>
      <c r="I607" s="32">
        <v>604</v>
      </c>
      <c r="J607" s="24">
        <v>2.3006520000000002E-6</v>
      </c>
      <c r="K607" s="24">
        <v>3.4990750000000002E-7</v>
      </c>
      <c r="L607" s="24">
        <v>0.99999729999999998</v>
      </c>
      <c r="M607" s="25">
        <v>4.7837150000000002E-8</v>
      </c>
      <c r="O607" s="19">
        <v>202</v>
      </c>
      <c r="P607" s="32">
        <v>604</v>
      </c>
      <c r="Q607" s="24">
        <v>8.8601659999999999E-8</v>
      </c>
      <c r="R607" s="24">
        <v>1.3583490000000001E-8</v>
      </c>
      <c r="S607" s="24">
        <v>0.99999990000000005</v>
      </c>
      <c r="T607" s="25">
        <v>1.5205189999999999E-9</v>
      </c>
      <c r="V607" s="153">
        <f t="shared" si="28"/>
        <v>0.99998889999999996</v>
      </c>
      <c r="W607" s="44">
        <f t="shared" si="29"/>
        <v>0.99999729999999998</v>
      </c>
      <c r="X607" s="154">
        <f t="shared" si="30"/>
        <v>0.99999990000000005</v>
      </c>
    </row>
    <row r="608" spans="1:24" x14ac:dyDescent="0.25">
      <c r="A608" s="19">
        <v>202</v>
      </c>
      <c r="B608" s="32">
        <v>605</v>
      </c>
      <c r="C608" s="24">
        <v>9.4658789999999995E-6</v>
      </c>
      <c r="D608" s="24">
        <v>1.449245E-6</v>
      </c>
      <c r="E608" s="24">
        <v>0.99998889999999996</v>
      </c>
      <c r="F608" s="25">
        <v>2.04865E-7</v>
      </c>
      <c r="H608" s="19">
        <v>202</v>
      </c>
      <c r="I608" s="32">
        <v>605</v>
      </c>
      <c r="J608" s="24">
        <v>2.3006520000000002E-6</v>
      </c>
      <c r="K608" s="24">
        <v>3.4990750000000002E-7</v>
      </c>
      <c r="L608" s="24">
        <v>0.99999729999999998</v>
      </c>
      <c r="M608" s="25">
        <v>4.7837150000000002E-8</v>
      </c>
      <c r="O608" s="19">
        <v>202</v>
      </c>
      <c r="P608" s="32">
        <v>605</v>
      </c>
      <c r="Q608" s="24">
        <v>8.8601659999999999E-8</v>
      </c>
      <c r="R608" s="24">
        <v>1.3583490000000001E-8</v>
      </c>
      <c r="S608" s="24">
        <v>0.99999990000000005</v>
      </c>
      <c r="T608" s="25">
        <v>1.5205189999999999E-9</v>
      </c>
      <c r="V608" s="153">
        <f t="shared" si="28"/>
        <v>0.99998889999999996</v>
      </c>
      <c r="W608" s="44">
        <f t="shared" si="29"/>
        <v>0.99999729999999998</v>
      </c>
      <c r="X608" s="154">
        <f t="shared" si="30"/>
        <v>0.99999990000000005</v>
      </c>
    </row>
    <row r="609" spans="1:24" x14ac:dyDescent="0.25">
      <c r="A609" s="19">
        <v>202</v>
      </c>
      <c r="B609" s="32">
        <v>606</v>
      </c>
      <c r="C609" s="24">
        <v>1.56215E-2</v>
      </c>
      <c r="D609" s="24">
        <v>5.949521E-5</v>
      </c>
      <c r="E609" s="24">
        <v>0.98420209999999997</v>
      </c>
      <c r="F609" s="25">
        <v>1.168944E-4</v>
      </c>
      <c r="H609" s="19">
        <v>202</v>
      </c>
      <c r="I609" s="32">
        <v>606</v>
      </c>
      <c r="J609" s="24">
        <v>0.99586750000000002</v>
      </c>
      <c r="K609" s="24">
        <v>2.081248E-5</v>
      </c>
      <c r="L609" s="24">
        <v>4.0712329999999996E-3</v>
      </c>
      <c r="M609" s="25">
        <v>4.0422910000000003E-5</v>
      </c>
      <c r="O609" s="19">
        <v>202</v>
      </c>
      <c r="P609" s="32">
        <v>606</v>
      </c>
      <c r="Q609" s="24">
        <v>0.99998929999999997</v>
      </c>
      <c r="R609" s="24">
        <v>2.229601E-7</v>
      </c>
      <c r="S609" s="24">
        <v>1.007239E-5</v>
      </c>
      <c r="T609" s="25">
        <v>4.3769409999999999E-7</v>
      </c>
      <c r="V609" s="153">
        <f t="shared" si="28"/>
        <v>0.98420209999999997</v>
      </c>
      <c r="W609" s="44">
        <f t="shared" si="29"/>
        <v>0.99586750000000002</v>
      </c>
      <c r="X609" s="154">
        <f t="shared" si="30"/>
        <v>0.99998929999999997</v>
      </c>
    </row>
    <row r="610" spans="1:24" x14ac:dyDescent="0.25">
      <c r="A610" s="19">
        <v>203</v>
      </c>
      <c r="B610" s="32">
        <v>607</v>
      </c>
      <c r="C610" s="24">
        <v>1.2316950000000001E-6</v>
      </c>
      <c r="D610" s="24">
        <v>0.99999420000000006</v>
      </c>
      <c r="E610" s="24">
        <v>7.9582340000000004E-7</v>
      </c>
      <c r="F610" s="25">
        <v>3.8016819999999999E-6</v>
      </c>
      <c r="H610" s="19">
        <v>203</v>
      </c>
      <c r="I610" s="32">
        <v>607</v>
      </c>
      <c r="J610" s="24">
        <v>2.9737779999999999E-7</v>
      </c>
      <c r="K610" s="24">
        <v>0.99999859999999996</v>
      </c>
      <c r="L610" s="24">
        <v>1.9112159999999999E-7</v>
      </c>
      <c r="M610" s="25">
        <v>9.2421140000000004E-7</v>
      </c>
      <c r="O610" s="19">
        <v>203</v>
      </c>
      <c r="P610" s="32">
        <v>607</v>
      </c>
      <c r="Q610" s="24">
        <v>1.0847159999999999E-8</v>
      </c>
      <c r="R610" s="24">
        <v>1</v>
      </c>
      <c r="S610" s="24">
        <v>7.070421E-9</v>
      </c>
      <c r="T610" s="25">
        <v>3.422555E-8</v>
      </c>
      <c r="V610" s="153">
        <f t="shared" si="28"/>
        <v>0.99999420000000006</v>
      </c>
      <c r="W610" s="44">
        <f t="shared" si="29"/>
        <v>0.99999859999999996</v>
      </c>
      <c r="X610" s="154">
        <f t="shared" si="30"/>
        <v>1</v>
      </c>
    </row>
    <row r="611" spans="1:24" x14ac:dyDescent="0.25">
      <c r="A611" s="19">
        <v>203</v>
      </c>
      <c r="B611" s="32">
        <v>608</v>
      </c>
      <c r="C611" s="24">
        <v>0.9999711</v>
      </c>
      <c r="D611" s="24">
        <v>5.0501449999999999E-6</v>
      </c>
      <c r="E611" s="24">
        <v>2.175503E-5</v>
      </c>
      <c r="F611" s="25">
        <v>2.046706E-6</v>
      </c>
      <c r="H611" s="19">
        <v>203</v>
      </c>
      <c r="I611" s="32">
        <v>608</v>
      </c>
      <c r="J611" s="24">
        <v>0.99999320000000003</v>
      </c>
      <c r="K611" s="24">
        <v>1.2010269999999999E-6</v>
      </c>
      <c r="L611" s="24">
        <v>5.1046929999999996E-6</v>
      </c>
      <c r="M611" s="25">
        <v>4.8652919999999996E-7</v>
      </c>
      <c r="O611" s="19">
        <v>203</v>
      </c>
      <c r="P611" s="32">
        <v>608</v>
      </c>
      <c r="Q611" s="24">
        <v>0.99999979999999999</v>
      </c>
      <c r="R611" s="24">
        <v>4.7311650000000001E-8</v>
      </c>
      <c r="S611" s="24">
        <v>2.0161960000000001E-7</v>
      </c>
      <c r="T611" s="25">
        <v>1.762037E-8</v>
      </c>
      <c r="V611" s="153">
        <f t="shared" si="28"/>
        <v>0.9999711</v>
      </c>
      <c r="W611" s="44">
        <f t="shared" si="29"/>
        <v>0.99999320000000003</v>
      </c>
      <c r="X611" s="154">
        <f t="shared" si="30"/>
        <v>0.99999979999999999</v>
      </c>
    </row>
    <row r="612" spans="1:24" x14ac:dyDescent="0.25">
      <c r="A612" s="19">
        <v>203</v>
      </c>
      <c r="B612" s="32">
        <v>609</v>
      </c>
      <c r="C612" s="24">
        <v>1.7444780000000001E-5</v>
      </c>
      <c r="D612" s="24">
        <v>0.98433349999999997</v>
      </c>
      <c r="E612" s="24">
        <v>9.5829999999999996E-6</v>
      </c>
      <c r="F612" s="25">
        <v>1.5639480000000001E-2</v>
      </c>
      <c r="H612" s="19">
        <v>203</v>
      </c>
      <c r="I612" s="32">
        <v>609</v>
      </c>
      <c r="J612" s="24">
        <v>1.254154E-6</v>
      </c>
      <c r="K612" s="24">
        <v>0.99990310000000004</v>
      </c>
      <c r="L612" s="24">
        <v>6.9242449999999997E-7</v>
      </c>
      <c r="M612" s="25">
        <v>9.4916870000000004E-5</v>
      </c>
      <c r="O612" s="19">
        <v>203</v>
      </c>
      <c r="P612" s="32">
        <v>609</v>
      </c>
      <c r="Q612" s="24">
        <v>3.3082530000000002E-8</v>
      </c>
      <c r="R612" s="24">
        <v>0.99999780000000005</v>
      </c>
      <c r="S612" s="24">
        <v>1.8336980000000001E-8</v>
      </c>
      <c r="T612" s="25">
        <v>2.1535560000000001E-6</v>
      </c>
      <c r="V612" s="153">
        <f t="shared" si="28"/>
        <v>0.98433349999999997</v>
      </c>
      <c r="W612" s="44">
        <f t="shared" si="29"/>
        <v>0.99990310000000004</v>
      </c>
      <c r="X612" s="154">
        <f t="shared" si="30"/>
        <v>0.99999780000000005</v>
      </c>
    </row>
    <row r="613" spans="1:24" x14ac:dyDescent="0.25">
      <c r="A613" s="19">
        <v>204</v>
      </c>
      <c r="B613" s="32">
        <v>610</v>
      </c>
      <c r="C613" s="24">
        <v>2.2800260000000001E-6</v>
      </c>
      <c r="D613" s="24">
        <v>1.702369E-5</v>
      </c>
      <c r="E613" s="24">
        <v>5.2238890000000004E-7</v>
      </c>
      <c r="F613" s="25">
        <v>0.99998019999999999</v>
      </c>
      <c r="H613" s="19">
        <v>204</v>
      </c>
      <c r="I613" s="32">
        <v>610</v>
      </c>
      <c r="J613" s="24">
        <v>5.5545999999999997E-7</v>
      </c>
      <c r="K613" s="24">
        <v>4.1493530000000002E-6</v>
      </c>
      <c r="L613" s="24">
        <v>1.2403230000000001E-7</v>
      </c>
      <c r="M613" s="25">
        <v>0.99999519999999997</v>
      </c>
      <c r="O613" s="19">
        <v>204</v>
      </c>
      <c r="P613" s="32">
        <v>610</v>
      </c>
      <c r="Q613" s="24">
        <v>2.0948619999999999E-8</v>
      </c>
      <c r="R613" s="24">
        <v>1.73749E-7</v>
      </c>
      <c r="S613" s="24">
        <v>4.1747439999999996E-9</v>
      </c>
      <c r="T613" s="25">
        <v>0.99999979999999999</v>
      </c>
      <c r="V613" s="153">
        <f t="shared" si="28"/>
        <v>0.99998019999999999</v>
      </c>
      <c r="W613" s="44">
        <f t="shared" si="29"/>
        <v>0.99999519999999997</v>
      </c>
      <c r="X613" s="154">
        <f t="shared" si="30"/>
        <v>0.99999979999999999</v>
      </c>
    </row>
    <row r="614" spans="1:24" x14ac:dyDescent="0.25">
      <c r="A614" s="19">
        <v>204</v>
      </c>
      <c r="B614" s="32">
        <v>611</v>
      </c>
      <c r="C614" s="24">
        <v>2.2800260000000001E-6</v>
      </c>
      <c r="D614" s="24">
        <v>1.702369E-5</v>
      </c>
      <c r="E614" s="24">
        <v>5.2238890000000004E-7</v>
      </c>
      <c r="F614" s="25">
        <v>0.99998019999999999</v>
      </c>
      <c r="H614" s="19">
        <v>204</v>
      </c>
      <c r="I614" s="32">
        <v>611</v>
      </c>
      <c r="J614" s="24">
        <v>5.5545999999999997E-7</v>
      </c>
      <c r="K614" s="24">
        <v>4.1493530000000002E-6</v>
      </c>
      <c r="L614" s="24">
        <v>1.2403230000000001E-7</v>
      </c>
      <c r="M614" s="25">
        <v>0.99999519999999997</v>
      </c>
      <c r="O614" s="19">
        <v>204</v>
      </c>
      <c r="P614" s="32">
        <v>611</v>
      </c>
      <c r="Q614" s="24">
        <v>2.0948619999999999E-8</v>
      </c>
      <c r="R614" s="24">
        <v>1.73749E-7</v>
      </c>
      <c r="S614" s="24">
        <v>4.1747439999999996E-9</v>
      </c>
      <c r="T614" s="25">
        <v>0.99999979999999999</v>
      </c>
      <c r="V614" s="153">
        <f t="shared" si="28"/>
        <v>0.99998019999999999</v>
      </c>
      <c r="W614" s="44">
        <f t="shared" si="29"/>
        <v>0.99999519999999997</v>
      </c>
      <c r="X614" s="154">
        <f t="shared" si="30"/>
        <v>0.99999979999999999</v>
      </c>
    </row>
    <row r="615" spans="1:24" x14ac:dyDescent="0.25">
      <c r="A615" s="19">
        <v>204</v>
      </c>
      <c r="B615" s="32">
        <v>612</v>
      </c>
      <c r="C615" s="24">
        <v>1.1200459999999999E-4</v>
      </c>
      <c r="D615" s="24">
        <v>0.95766189999999995</v>
      </c>
      <c r="E615" s="24">
        <v>6.1840249999999995E-5</v>
      </c>
      <c r="F615" s="25">
        <v>4.2164239999999999E-2</v>
      </c>
      <c r="H615" s="19">
        <v>204</v>
      </c>
      <c r="I615" s="32">
        <v>612</v>
      </c>
      <c r="J615" s="24">
        <v>3.1191410000000002E-5</v>
      </c>
      <c r="K615" s="24">
        <v>4.3506270000000001E-3</v>
      </c>
      <c r="L615" s="24">
        <v>1.70203E-5</v>
      </c>
      <c r="M615" s="25">
        <v>0.99560119999999996</v>
      </c>
      <c r="O615" s="19">
        <v>204</v>
      </c>
      <c r="P615" s="32">
        <v>612</v>
      </c>
      <c r="Q615" s="24">
        <v>3.9711949999999998E-7</v>
      </c>
      <c r="R615" s="24">
        <v>1.3430950000000001E-5</v>
      </c>
      <c r="S615" s="24">
        <v>2.1490009999999999E-7</v>
      </c>
      <c r="T615" s="25">
        <v>0.99998600000000004</v>
      </c>
      <c r="V615" s="153">
        <f t="shared" si="28"/>
        <v>0.95766189999999995</v>
      </c>
      <c r="W615" s="44">
        <f t="shared" si="29"/>
        <v>0.99560119999999996</v>
      </c>
      <c r="X615" s="154">
        <f t="shared" si="30"/>
        <v>0.99998600000000004</v>
      </c>
    </row>
    <row r="616" spans="1:24" x14ac:dyDescent="0.25">
      <c r="A616" s="19">
        <v>205</v>
      </c>
      <c r="B616" s="32">
        <v>613</v>
      </c>
      <c r="C616" s="24">
        <v>0.99908300000000005</v>
      </c>
      <c r="D616" s="24">
        <v>6.8268930000000002E-5</v>
      </c>
      <c r="E616" s="24">
        <v>8.2278660000000003E-4</v>
      </c>
      <c r="F616" s="25">
        <v>2.5975639999999999E-5</v>
      </c>
      <c r="H616" s="19">
        <v>205</v>
      </c>
      <c r="I616" s="32">
        <v>613</v>
      </c>
      <c r="J616" s="24">
        <v>0.94602949999999997</v>
      </c>
      <c r="K616" s="24">
        <v>2.7256440000000002E-4</v>
      </c>
      <c r="L616" s="24">
        <v>5.3622129999999997E-2</v>
      </c>
      <c r="M616" s="25">
        <v>7.580331E-5</v>
      </c>
      <c r="O616" s="19">
        <v>205</v>
      </c>
      <c r="P616" s="32">
        <v>613</v>
      </c>
      <c r="Q616" s="24">
        <v>0.99999709999999997</v>
      </c>
      <c r="R616" s="24">
        <v>4.6683039999999997E-7</v>
      </c>
      <c r="S616" s="24">
        <v>2.2243730000000001E-6</v>
      </c>
      <c r="T616" s="25">
        <v>1.754534E-7</v>
      </c>
      <c r="V616" s="153">
        <f t="shared" si="28"/>
        <v>0.99908300000000005</v>
      </c>
      <c r="W616" s="44">
        <f t="shared" si="29"/>
        <v>0.94602949999999997</v>
      </c>
      <c r="X616" s="154">
        <f t="shared" si="30"/>
        <v>0.99999709999999997</v>
      </c>
    </row>
    <row r="617" spans="1:24" x14ac:dyDescent="0.25">
      <c r="A617" s="19">
        <v>205</v>
      </c>
      <c r="B617" s="32">
        <v>614</v>
      </c>
      <c r="C617" s="24">
        <v>9.4658789999999995E-6</v>
      </c>
      <c r="D617" s="24">
        <v>1.449245E-6</v>
      </c>
      <c r="E617" s="24">
        <v>0.99998889999999996</v>
      </c>
      <c r="F617" s="25">
        <v>2.04865E-7</v>
      </c>
      <c r="H617" s="19">
        <v>205</v>
      </c>
      <c r="I617" s="32">
        <v>614</v>
      </c>
      <c r="J617" s="24">
        <v>2.3006520000000002E-6</v>
      </c>
      <c r="K617" s="24">
        <v>3.4990750000000002E-7</v>
      </c>
      <c r="L617" s="24">
        <v>0.99999729999999998</v>
      </c>
      <c r="M617" s="25">
        <v>4.7837150000000002E-8</v>
      </c>
      <c r="O617" s="19">
        <v>205</v>
      </c>
      <c r="P617" s="32">
        <v>614</v>
      </c>
      <c r="Q617" s="24">
        <v>8.8601659999999999E-8</v>
      </c>
      <c r="R617" s="24">
        <v>1.3583490000000001E-8</v>
      </c>
      <c r="S617" s="24">
        <v>0.99999990000000005</v>
      </c>
      <c r="T617" s="25">
        <v>1.5205189999999999E-9</v>
      </c>
      <c r="V617" s="153">
        <f t="shared" si="28"/>
        <v>0.99998889999999996</v>
      </c>
      <c r="W617" s="44">
        <f t="shared" si="29"/>
        <v>0.99999729999999998</v>
      </c>
      <c r="X617" s="154">
        <f t="shared" si="30"/>
        <v>0.99999990000000005</v>
      </c>
    </row>
    <row r="618" spans="1:24" x14ac:dyDescent="0.25">
      <c r="A618" s="19">
        <v>205</v>
      </c>
      <c r="B618" s="32">
        <v>615</v>
      </c>
      <c r="C618" s="24">
        <v>2.617956E-5</v>
      </c>
      <c r="D618" s="24">
        <v>8.4569569999999995E-4</v>
      </c>
      <c r="E618" s="24">
        <v>1.4390579999999999E-5</v>
      </c>
      <c r="F618" s="25">
        <v>0.99911369999999999</v>
      </c>
      <c r="H618" s="19">
        <v>205</v>
      </c>
      <c r="I618" s="32">
        <v>615</v>
      </c>
      <c r="J618" s="24">
        <v>5.9176589999999996E-6</v>
      </c>
      <c r="K618" s="24">
        <v>1.6372789999999999E-4</v>
      </c>
      <c r="L618" s="24">
        <v>3.2223640000000001E-6</v>
      </c>
      <c r="M618" s="25">
        <v>0.99982709999999997</v>
      </c>
      <c r="O618" s="19">
        <v>205</v>
      </c>
      <c r="P618" s="32">
        <v>615</v>
      </c>
      <c r="Q618" s="24">
        <v>2.070587E-7</v>
      </c>
      <c r="R618" s="24">
        <v>6.9430500000000004E-6</v>
      </c>
      <c r="S618" s="24">
        <v>1.120143E-7</v>
      </c>
      <c r="T618" s="25">
        <v>0.99999269999999996</v>
      </c>
      <c r="V618" s="153">
        <f t="shared" si="28"/>
        <v>0.99911369999999999</v>
      </c>
      <c r="W618" s="44">
        <f t="shared" si="29"/>
        <v>0.99982709999999997</v>
      </c>
      <c r="X618" s="154">
        <f t="shared" si="30"/>
        <v>0.99999269999999996</v>
      </c>
    </row>
    <row r="619" spans="1:24" x14ac:dyDescent="0.25">
      <c r="A619" s="19">
        <v>206</v>
      </c>
      <c r="B619" s="32">
        <v>616</v>
      </c>
      <c r="C619" s="24">
        <v>9.4658789999999995E-6</v>
      </c>
      <c r="D619" s="24">
        <v>1.449245E-6</v>
      </c>
      <c r="E619" s="24">
        <v>0.99998889999999996</v>
      </c>
      <c r="F619" s="25">
        <v>2.04865E-7</v>
      </c>
      <c r="H619" s="19">
        <v>206</v>
      </c>
      <c r="I619" s="32">
        <v>616</v>
      </c>
      <c r="J619" s="24">
        <v>2.3006520000000002E-6</v>
      </c>
      <c r="K619" s="24">
        <v>3.4990750000000002E-7</v>
      </c>
      <c r="L619" s="24">
        <v>0.99999729999999998</v>
      </c>
      <c r="M619" s="25">
        <v>4.7837150000000002E-8</v>
      </c>
      <c r="O619" s="19">
        <v>206</v>
      </c>
      <c r="P619" s="32">
        <v>616</v>
      </c>
      <c r="Q619" s="24">
        <v>8.8601659999999999E-8</v>
      </c>
      <c r="R619" s="24">
        <v>1.3583490000000001E-8</v>
      </c>
      <c r="S619" s="24">
        <v>0.99999990000000005</v>
      </c>
      <c r="T619" s="25">
        <v>1.5205189999999999E-9</v>
      </c>
      <c r="V619" s="153">
        <f t="shared" si="28"/>
        <v>0.99998889999999996</v>
      </c>
      <c r="W619" s="44">
        <f t="shared" si="29"/>
        <v>0.99999729999999998</v>
      </c>
      <c r="X619" s="154">
        <f t="shared" si="30"/>
        <v>0.99999990000000005</v>
      </c>
    </row>
    <row r="620" spans="1:24" x14ac:dyDescent="0.25">
      <c r="A620" s="19">
        <v>206</v>
      </c>
      <c r="B620" s="32">
        <v>617</v>
      </c>
      <c r="C620" s="24">
        <v>3.9474129999999997E-5</v>
      </c>
      <c r="D620" s="24">
        <v>6.0649579999999996E-6</v>
      </c>
      <c r="E620" s="24">
        <v>0.9999536</v>
      </c>
      <c r="F620" s="25">
        <v>8.9788150000000003E-7</v>
      </c>
      <c r="H620" s="19">
        <v>206</v>
      </c>
      <c r="I620" s="32">
        <v>617</v>
      </c>
      <c r="J620" s="24">
        <v>9.451337E-6</v>
      </c>
      <c r="K620" s="24">
        <v>1.4394369999999999E-6</v>
      </c>
      <c r="L620" s="24">
        <v>0.99998889999999996</v>
      </c>
      <c r="M620" s="25">
        <v>2.0452629999999999E-7</v>
      </c>
      <c r="O620" s="19">
        <v>206</v>
      </c>
      <c r="P620" s="32">
        <v>617</v>
      </c>
      <c r="Q620" s="24">
        <v>3.5980970000000001E-7</v>
      </c>
      <c r="R620" s="24">
        <v>5.5265510000000003E-8</v>
      </c>
      <c r="S620" s="24">
        <v>0.99999959999999999</v>
      </c>
      <c r="T620" s="25">
        <v>6.2570479999999998E-9</v>
      </c>
      <c r="V620" s="153">
        <f t="shared" si="28"/>
        <v>0.9999536</v>
      </c>
      <c r="W620" s="44">
        <f t="shared" si="29"/>
        <v>0.99998889999999996</v>
      </c>
      <c r="X620" s="154">
        <f t="shared" si="30"/>
        <v>0.99999959999999999</v>
      </c>
    </row>
    <row r="621" spans="1:24" x14ac:dyDescent="0.25">
      <c r="A621" s="19">
        <v>206</v>
      </c>
      <c r="B621" s="32">
        <v>618</v>
      </c>
      <c r="C621" s="24">
        <v>0.97840689999999997</v>
      </c>
      <c r="D621" s="24">
        <v>8.6004930000000007E-3</v>
      </c>
      <c r="E621" s="24">
        <v>6.7142180000000001E-3</v>
      </c>
      <c r="F621" s="25">
        <v>6.278428E-3</v>
      </c>
      <c r="H621" s="19">
        <v>206</v>
      </c>
      <c r="I621" s="32">
        <v>618</v>
      </c>
      <c r="J621" s="24">
        <v>0.99955799999999995</v>
      </c>
      <c r="K621" s="24">
        <v>2.0610559999999999E-5</v>
      </c>
      <c r="L621" s="24">
        <v>3.8910319999999998E-4</v>
      </c>
      <c r="M621" s="25">
        <v>3.2265099999999997E-5</v>
      </c>
      <c r="O621" s="19">
        <v>206</v>
      </c>
      <c r="P621" s="32">
        <v>618</v>
      </c>
      <c r="Q621" s="24">
        <v>0.99998419999999999</v>
      </c>
      <c r="R621" s="24">
        <v>3.3057420000000002E-7</v>
      </c>
      <c r="S621" s="24">
        <v>1.479301E-5</v>
      </c>
      <c r="T621" s="25">
        <v>6.4942450000000002E-7</v>
      </c>
      <c r="V621" s="153">
        <f t="shared" si="28"/>
        <v>0.97840689999999997</v>
      </c>
      <c r="W621" s="44">
        <f t="shared" si="29"/>
        <v>0.99955799999999995</v>
      </c>
      <c r="X621" s="154">
        <f t="shared" si="30"/>
        <v>0.99998419999999999</v>
      </c>
    </row>
    <row r="622" spans="1:24" x14ac:dyDescent="0.25">
      <c r="A622" s="19">
        <v>207</v>
      </c>
      <c r="B622" s="32">
        <v>619</v>
      </c>
      <c r="C622" s="24">
        <v>9.4658789999999995E-6</v>
      </c>
      <c r="D622" s="24">
        <v>1.449245E-6</v>
      </c>
      <c r="E622" s="24">
        <v>0.99998889999999996</v>
      </c>
      <c r="F622" s="25">
        <v>2.04865E-7</v>
      </c>
      <c r="H622" s="19">
        <v>207</v>
      </c>
      <c r="I622" s="32">
        <v>619</v>
      </c>
      <c r="J622" s="24">
        <v>2.3006520000000002E-6</v>
      </c>
      <c r="K622" s="24">
        <v>3.4990750000000002E-7</v>
      </c>
      <c r="L622" s="24">
        <v>0.99999729999999998</v>
      </c>
      <c r="M622" s="25">
        <v>4.7837150000000002E-8</v>
      </c>
      <c r="O622" s="19">
        <v>207</v>
      </c>
      <c r="P622" s="32">
        <v>619</v>
      </c>
      <c r="Q622" s="24">
        <v>8.8601659999999999E-8</v>
      </c>
      <c r="R622" s="24">
        <v>1.3583490000000001E-8</v>
      </c>
      <c r="S622" s="24">
        <v>0.99999990000000005</v>
      </c>
      <c r="T622" s="25">
        <v>1.5205189999999999E-9</v>
      </c>
      <c r="V622" s="153">
        <f t="shared" si="28"/>
        <v>0.99998889999999996</v>
      </c>
      <c r="W622" s="44">
        <f t="shared" si="29"/>
        <v>0.99999729999999998</v>
      </c>
      <c r="X622" s="154">
        <f t="shared" si="30"/>
        <v>0.99999990000000005</v>
      </c>
    </row>
    <row r="623" spans="1:24" x14ac:dyDescent="0.25">
      <c r="A623" s="19">
        <v>207</v>
      </c>
      <c r="B623" s="32">
        <v>620</v>
      </c>
      <c r="C623" s="24">
        <v>9.4658789999999995E-6</v>
      </c>
      <c r="D623" s="24">
        <v>1.449245E-6</v>
      </c>
      <c r="E623" s="24">
        <v>0.99998889999999996</v>
      </c>
      <c r="F623" s="25">
        <v>2.04865E-7</v>
      </c>
      <c r="H623" s="19">
        <v>207</v>
      </c>
      <c r="I623" s="32">
        <v>620</v>
      </c>
      <c r="J623" s="24">
        <v>2.3006520000000002E-6</v>
      </c>
      <c r="K623" s="24">
        <v>3.4990750000000002E-7</v>
      </c>
      <c r="L623" s="24">
        <v>0.99999729999999998</v>
      </c>
      <c r="M623" s="25">
        <v>4.7837150000000002E-8</v>
      </c>
      <c r="O623" s="19">
        <v>207</v>
      </c>
      <c r="P623" s="32">
        <v>620</v>
      </c>
      <c r="Q623" s="24">
        <v>8.8601659999999999E-8</v>
      </c>
      <c r="R623" s="24">
        <v>1.3583490000000001E-8</v>
      </c>
      <c r="S623" s="24">
        <v>0.99999990000000005</v>
      </c>
      <c r="T623" s="25">
        <v>1.5205189999999999E-9</v>
      </c>
      <c r="V623" s="153">
        <f t="shared" si="28"/>
        <v>0.99998889999999996</v>
      </c>
      <c r="W623" s="44">
        <f t="shared" si="29"/>
        <v>0.99999729999999998</v>
      </c>
      <c r="X623" s="154">
        <f t="shared" si="30"/>
        <v>0.99999990000000005</v>
      </c>
    </row>
    <row r="624" spans="1:24" x14ac:dyDescent="0.25">
      <c r="A624" s="19">
        <v>207</v>
      </c>
      <c r="B624" s="32">
        <v>621</v>
      </c>
      <c r="C624" s="24">
        <v>0.98621559999999997</v>
      </c>
      <c r="D624" s="24">
        <v>5.4350420000000002E-3</v>
      </c>
      <c r="E624" s="24">
        <v>3.9537649999999997E-3</v>
      </c>
      <c r="F624" s="25">
        <v>4.3956409999999996E-3</v>
      </c>
      <c r="H624" s="19">
        <v>207</v>
      </c>
      <c r="I624" s="32">
        <v>621</v>
      </c>
      <c r="J624" s="24">
        <v>0.99976279999999995</v>
      </c>
      <c r="K624" s="24">
        <v>1.10892E-5</v>
      </c>
      <c r="L624" s="24">
        <v>2.087294E-4</v>
      </c>
      <c r="M624" s="25">
        <v>1.7377089999999999E-5</v>
      </c>
      <c r="O624" s="19">
        <v>207</v>
      </c>
      <c r="P624" s="32">
        <v>621</v>
      </c>
      <c r="Q624" s="24">
        <v>0.99999150000000003</v>
      </c>
      <c r="R624" s="24">
        <v>1.7692819999999999E-7</v>
      </c>
      <c r="S624" s="24">
        <v>7.943538E-6</v>
      </c>
      <c r="T624" s="25">
        <v>3.4728620000000001E-7</v>
      </c>
      <c r="V624" s="153">
        <f t="shared" si="28"/>
        <v>0.98621559999999997</v>
      </c>
      <c r="W624" s="44">
        <f t="shared" si="29"/>
        <v>0.99976279999999995</v>
      </c>
      <c r="X624" s="154">
        <f t="shared" si="30"/>
        <v>0.99999150000000003</v>
      </c>
    </row>
    <row r="625" spans="1:24" x14ac:dyDescent="0.25">
      <c r="A625" s="19">
        <v>208</v>
      </c>
      <c r="B625" s="32">
        <v>622</v>
      </c>
      <c r="C625" s="24">
        <v>9.4658789999999995E-6</v>
      </c>
      <c r="D625" s="24">
        <v>1.449245E-6</v>
      </c>
      <c r="E625" s="24">
        <v>0.99998889999999996</v>
      </c>
      <c r="F625" s="25">
        <v>2.04865E-7</v>
      </c>
      <c r="H625" s="19">
        <v>208</v>
      </c>
      <c r="I625" s="32">
        <v>622</v>
      </c>
      <c r="J625" s="24">
        <v>2.3006520000000002E-6</v>
      </c>
      <c r="K625" s="24">
        <v>3.4990750000000002E-7</v>
      </c>
      <c r="L625" s="24">
        <v>0.99999729999999998</v>
      </c>
      <c r="M625" s="25">
        <v>4.7837150000000002E-8</v>
      </c>
      <c r="O625" s="19">
        <v>208</v>
      </c>
      <c r="P625" s="32">
        <v>622</v>
      </c>
      <c r="Q625" s="24">
        <v>8.8601659999999999E-8</v>
      </c>
      <c r="R625" s="24">
        <v>1.3583490000000001E-8</v>
      </c>
      <c r="S625" s="24">
        <v>0.99999990000000005</v>
      </c>
      <c r="T625" s="25">
        <v>1.5205189999999999E-9</v>
      </c>
      <c r="V625" s="153">
        <f t="shared" si="28"/>
        <v>0.99998889999999996</v>
      </c>
      <c r="W625" s="44">
        <f t="shared" si="29"/>
        <v>0.99999729999999998</v>
      </c>
      <c r="X625" s="154">
        <f t="shared" si="30"/>
        <v>0.99999990000000005</v>
      </c>
    </row>
    <row r="626" spans="1:24" x14ac:dyDescent="0.25">
      <c r="A626" s="19">
        <v>208</v>
      </c>
      <c r="B626" s="32">
        <v>623</v>
      </c>
      <c r="C626" s="24">
        <v>9.4658789999999995E-6</v>
      </c>
      <c r="D626" s="24">
        <v>1.449245E-6</v>
      </c>
      <c r="E626" s="24">
        <v>0.99998889999999996</v>
      </c>
      <c r="F626" s="25">
        <v>2.04865E-7</v>
      </c>
      <c r="H626" s="19">
        <v>208</v>
      </c>
      <c r="I626" s="32">
        <v>623</v>
      </c>
      <c r="J626" s="24">
        <v>2.3006520000000002E-6</v>
      </c>
      <c r="K626" s="24">
        <v>3.4990750000000002E-7</v>
      </c>
      <c r="L626" s="24">
        <v>0.99999729999999998</v>
      </c>
      <c r="M626" s="25">
        <v>4.7837150000000002E-8</v>
      </c>
      <c r="O626" s="19">
        <v>208</v>
      </c>
      <c r="P626" s="32">
        <v>623</v>
      </c>
      <c r="Q626" s="24">
        <v>8.8601659999999999E-8</v>
      </c>
      <c r="R626" s="24">
        <v>1.3583490000000001E-8</v>
      </c>
      <c r="S626" s="24">
        <v>0.99999990000000005</v>
      </c>
      <c r="T626" s="25">
        <v>1.5205189999999999E-9</v>
      </c>
      <c r="V626" s="153">
        <f t="shared" si="28"/>
        <v>0.99998889999999996</v>
      </c>
      <c r="W626" s="44">
        <f t="shared" si="29"/>
        <v>0.99999729999999998</v>
      </c>
      <c r="X626" s="154">
        <f t="shared" si="30"/>
        <v>0.99999990000000005</v>
      </c>
    </row>
    <row r="627" spans="1:24" x14ac:dyDescent="0.25">
      <c r="A627" s="19">
        <v>208</v>
      </c>
      <c r="B627" s="32">
        <v>624</v>
      </c>
      <c r="C627" s="24">
        <v>3.9447219999999999E-6</v>
      </c>
      <c r="D627" s="24">
        <v>0.99978219999999995</v>
      </c>
      <c r="E627" s="24">
        <v>2.1774269999999998E-6</v>
      </c>
      <c r="F627" s="25">
        <v>2.1166579999999999E-4</v>
      </c>
      <c r="H627" s="19">
        <v>208</v>
      </c>
      <c r="I627" s="32">
        <v>624</v>
      </c>
      <c r="J627" s="24">
        <v>1.1162209999999999E-6</v>
      </c>
      <c r="K627" s="24">
        <v>0.99995009999999995</v>
      </c>
      <c r="L627" s="24">
        <v>4.97335E-7</v>
      </c>
      <c r="M627" s="25">
        <v>4.8287919999999997E-5</v>
      </c>
      <c r="O627" s="19">
        <v>208</v>
      </c>
      <c r="P627" s="32">
        <v>624</v>
      </c>
      <c r="Q627" s="24">
        <v>2.7708690000000001E-8</v>
      </c>
      <c r="R627" s="24">
        <v>0.99999819999999995</v>
      </c>
      <c r="S627" s="24">
        <v>1.5358159999999999E-8</v>
      </c>
      <c r="T627" s="25">
        <v>1.807665E-6</v>
      </c>
      <c r="V627" s="153">
        <f t="shared" si="28"/>
        <v>0.99978219999999995</v>
      </c>
      <c r="W627" s="44">
        <f t="shared" si="29"/>
        <v>0.99995009999999995</v>
      </c>
      <c r="X627" s="154">
        <f t="shared" si="30"/>
        <v>0.99999819999999995</v>
      </c>
    </row>
    <row r="628" spans="1:24" x14ac:dyDescent="0.25">
      <c r="A628" s="19">
        <v>209</v>
      </c>
      <c r="B628" s="32">
        <v>625</v>
      </c>
      <c r="C628" s="24">
        <v>2.2800260000000001E-6</v>
      </c>
      <c r="D628" s="24">
        <v>1.702369E-5</v>
      </c>
      <c r="E628" s="24">
        <v>5.2238890000000004E-7</v>
      </c>
      <c r="F628" s="25">
        <v>0.99998019999999999</v>
      </c>
      <c r="H628" s="19">
        <v>209</v>
      </c>
      <c r="I628" s="32">
        <v>625</v>
      </c>
      <c r="J628" s="24">
        <v>5.5545999999999997E-7</v>
      </c>
      <c r="K628" s="24">
        <v>4.1493530000000002E-6</v>
      </c>
      <c r="L628" s="24">
        <v>1.2403230000000001E-7</v>
      </c>
      <c r="M628" s="25">
        <v>0.99999519999999997</v>
      </c>
      <c r="O628" s="19">
        <v>209</v>
      </c>
      <c r="P628" s="32">
        <v>625</v>
      </c>
      <c r="Q628" s="24">
        <v>2.0948619999999999E-8</v>
      </c>
      <c r="R628" s="24">
        <v>1.73749E-7</v>
      </c>
      <c r="S628" s="24">
        <v>4.1747439999999996E-9</v>
      </c>
      <c r="T628" s="25">
        <v>0.99999979999999999</v>
      </c>
      <c r="V628" s="153">
        <f t="shared" si="28"/>
        <v>0.99998019999999999</v>
      </c>
      <c r="W628" s="44">
        <f t="shared" si="29"/>
        <v>0.99999519999999997</v>
      </c>
      <c r="X628" s="154">
        <f t="shared" si="30"/>
        <v>0.99999979999999999</v>
      </c>
    </row>
    <row r="629" spans="1:24" x14ac:dyDescent="0.25">
      <c r="A629" s="19">
        <v>209</v>
      </c>
      <c r="B629" s="32">
        <v>626</v>
      </c>
      <c r="C629" s="24">
        <v>0.9999711</v>
      </c>
      <c r="D629" s="24">
        <v>5.0501449999999999E-6</v>
      </c>
      <c r="E629" s="24">
        <v>2.175503E-5</v>
      </c>
      <c r="F629" s="25">
        <v>2.046706E-6</v>
      </c>
      <c r="H629" s="19">
        <v>209</v>
      </c>
      <c r="I629" s="32">
        <v>626</v>
      </c>
      <c r="J629" s="24">
        <v>0.99999320000000003</v>
      </c>
      <c r="K629" s="24">
        <v>1.2010269999999999E-6</v>
      </c>
      <c r="L629" s="24">
        <v>5.1046929999999996E-6</v>
      </c>
      <c r="M629" s="25">
        <v>4.8652919999999996E-7</v>
      </c>
      <c r="O629" s="19">
        <v>209</v>
      </c>
      <c r="P629" s="32">
        <v>626</v>
      </c>
      <c r="Q629" s="24">
        <v>0.99999979999999999</v>
      </c>
      <c r="R629" s="24">
        <v>4.7311650000000001E-8</v>
      </c>
      <c r="S629" s="24">
        <v>2.0161960000000001E-7</v>
      </c>
      <c r="T629" s="25">
        <v>1.762037E-8</v>
      </c>
      <c r="V629" s="153">
        <f t="shared" si="28"/>
        <v>0.9999711</v>
      </c>
      <c r="W629" s="44">
        <f t="shared" si="29"/>
        <v>0.99999320000000003</v>
      </c>
      <c r="X629" s="154">
        <f t="shared" si="30"/>
        <v>0.99999979999999999</v>
      </c>
    </row>
    <row r="630" spans="1:24" x14ac:dyDescent="0.25">
      <c r="A630" s="19">
        <v>209</v>
      </c>
      <c r="B630" s="32">
        <v>627</v>
      </c>
      <c r="C630" s="24">
        <v>1.0691080000000001E-4</v>
      </c>
      <c r="D630" s="24">
        <v>1.7394159999999999E-2</v>
      </c>
      <c r="E630" s="24">
        <v>5.876678E-5</v>
      </c>
      <c r="F630" s="25">
        <v>0.98244019999999999</v>
      </c>
      <c r="H630" s="19">
        <v>209</v>
      </c>
      <c r="I630" s="32">
        <v>627</v>
      </c>
      <c r="J630" s="24">
        <v>1.274516E-5</v>
      </c>
      <c r="K630" s="24">
        <v>4.0447699999999998E-4</v>
      </c>
      <c r="L630" s="24">
        <v>6.9347160000000003E-6</v>
      </c>
      <c r="M630" s="25">
        <v>0.99957580000000001</v>
      </c>
      <c r="O630" s="19">
        <v>209</v>
      </c>
      <c r="P630" s="32">
        <v>627</v>
      </c>
      <c r="Q630" s="24">
        <v>4.1997859999999998E-7</v>
      </c>
      <c r="R630" s="24">
        <v>1.404734E-5</v>
      </c>
      <c r="S630" s="24">
        <v>2.274319E-7</v>
      </c>
      <c r="T630" s="25">
        <v>0.99998529999999997</v>
      </c>
      <c r="V630" s="153">
        <f t="shared" si="28"/>
        <v>0.98244019999999999</v>
      </c>
      <c r="W630" s="44">
        <f t="shared" si="29"/>
        <v>0.99957580000000001</v>
      </c>
      <c r="X630" s="154">
        <f t="shared" si="30"/>
        <v>0.99998529999999997</v>
      </c>
    </row>
    <row r="631" spans="1:24" x14ac:dyDescent="0.25">
      <c r="A631" s="19">
        <v>210</v>
      </c>
      <c r="B631" s="32">
        <v>628</v>
      </c>
      <c r="C631" s="24">
        <v>3.9469479999999997E-5</v>
      </c>
      <c r="D631" s="24">
        <v>6.0641330000000004E-6</v>
      </c>
      <c r="E631" s="24">
        <v>0.9999536</v>
      </c>
      <c r="F631" s="25">
        <v>8.9776959999999995E-7</v>
      </c>
      <c r="H631" s="19">
        <v>210</v>
      </c>
      <c r="I631" s="32">
        <v>628</v>
      </c>
      <c r="J631" s="24">
        <v>9.4167579999999995E-6</v>
      </c>
      <c r="K631" s="24">
        <v>1.4390999999999999E-6</v>
      </c>
      <c r="L631" s="24">
        <v>0.99998889999999996</v>
      </c>
      <c r="M631" s="25">
        <v>2.0449090000000001E-7</v>
      </c>
      <c r="O631" s="19">
        <v>210</v>
      </c>
      <c r="P631" s="32">
        <v>628</v>
      </c>
      <c r="Q631" s="24">
        <v>3.5981199999999999E-7</v>
      </c>
      <c r="R631" s="24">
        <v>5.5261190000000002E-8</v>
      </c>
      <c r="S631" s="24">
        <v>0.99999959999999999</v>
      </c>
      <c r="T631" s="25">
        <v>6.2567749999999996E-9</v>
      </c>
      <c r="V631" s="153">
        <f t="shared" si="28"/>
        <v>0.9999536</v>
      </c>
      <c r="W631" s="44">
        <f t="shared" si="29"/>
        <v>0.99998889999999996</v>
      </c>
      <c r="X631" s="154">
        <f t="shared" si="30"/>
        <v>0.99999959999999999</v>
      </c>
    </row>
    <row r="632" spans="1:24" x14ac:dyDescent="0.25">
      <c r="A632" s="19">
        <v>210</v>
      </c>
      <c r="B632" s="32">
        <v>629</v>
      </c>
      <c r="C632" s="24">
        <v>9.4658789999999995E-6</v>
      </c>
      <c r="D632" s="24">
        <v>1.449245E-6</v>
      </c>
      <c r="E632" s="24">
        <v>0.99998889999999996</v>
      </c>
      <c r="F632" s="25">
        <v>2.04865E-7</v>
      </c>
      <c r="H632" s="19">
        <v>210</v>
      </c>
      <c r="I632" s="32">
        <v>629</v>
      </c>
      <c r="J632" s="24">
        <v>2.3006520000000002E-6</v>
      </c>
      <c r="K632" s="24">
        <v>3.4990750000000002E-7</v>
      </c>
      <c r="L632" s="24">
        <v>0.99999729999999998</v>
      </c>
      <c r="M632" s="25">
        <v>4.7837150000000002E-8</v>
      </c>
      <c r="O632" s="19">
        <v>210</v>
      </c>
      <c r="P632" s="32">
        <v>629</v>
      </c>
      <c r="Q632" s="24">
        <v>8.8601659999999999E-8</v>
      </c>
      <c r="R632" s="24">
        <v>1.3583490000000001E-8</v>
      </c>
      <c r="S632" s="24">
        <v>0.99999990000000005</v>
      </c>
      <c r="T632" s="25">
        <v>1.5205189999999999E-9</v>
      </c>
      <c r="V632" s="153">
        <f t="shared" si="28"/>
        <v>0.99998889999999996</v>
      </c>
      <c r="W632" s="44">
        <f t="shared" si="29"/>
        <v>0.99999729999999998</v>
      </c>
      <c r="X632" s="154">
        <f t="shared" si="30"/>
        <v>0.99999990000000005</v>
      </c>
    </row>
    <row r="633" spans="1:24" x14ac:dyDescent="0.25">
      <c r="A633" s="19">
        <v>210</v>
      </c>
      <c r="B633" s="32">
        <v>630</v>
      </c>
      <c r="C633" s="24">
        <v>0.9997684</v>
      </c>
      <c r="D633" s="24">
        <v>5.4253630000000002E-6</v>
      </c>
      <c r="E633" s="24">
        <v>2.1569809999999999E-4</v>
      </c>
      <c r="F633" s="25">
        <v>1.0483339999999999E-5</v>
      </c>
      <c r="H633" s="19">
        <v>210</v>
      </c>
      <c r="I633" s="32">
        <v>630</v>
      </c>
      <c r="J633" s="24">
        <v>0.99994830000000001</v>
      </c>
      <c r="K633" s="24">
        <v>1.252666E-6</v>
      </c>
      <c r="L633" s="24">
        <v>4.8014070000000003E-5</v>
      </c>
      <c r="M633" s="25">
        <v>2.4393570000000002E-6</v>
      </c>
      <c r="O633" s="19">
        <v>210</v>
      </c>
      <c r="P633" s="32">
        <v>630</v>
      </c>
      <c r="Q633" s="24">
        <v>0.99999780000000005</v>
      </c>
      <c r="R633" s="24">
        <v>4.4928430000000002E-8</v>
      </c>
      <c r="S633" s="24">
        <v>2.0308210000000001E-6</v>
      </c>
      <c r="T633" s="25">
        <v>8.8032209999999998E-8</v>
      </c>
      <c r="V633" s="153">
        <f t="shared" si="28"/>
        <v>0.9997684</v>
      </c>
      <c r="W633" s="44">
        <f t="shared" si="29"/>
        <v>0.99994830000000001</v>
      </c>
      <c r="X633" s="154">
        <f t="shared" si="30"/>
        <v>0.99999780000000005</v>
      </c>
    </row>
    <row r="634" spans="1:24" x14ac:dyDescent="0.25">
      <c r="A634" s="19">
        <v>211</v>
      </c>
      <c r="B634" s="32">
        <v>631</v>
      </c>
      <c r="C634" s="24">
        <v>1.497646E-3</v>
      </c>
      <c r="D634" s="24">
        <v>3.8306970000000001E-3</v>
      </c>
      <c r="E634" s="24">
        <v>0.99458349999999995</v>
      </c>
      <c r="F634" s="25">
        <v>8.8114839999999995E-5</v>
      </c>
      <c r="H634" s="19">
        <v>211</v>
      </c>
      <c r="I634" s="32">
        <v>631</v>
      </c>
      <c r="J634" s="24">
        <v>2.5987150000000001E-3</v>
      </c>
      <c r="K634" s="24">
        <v>4.1909599999999998E-2</v>
      </c>
      <c r="L634" s="24">
        <v>0.95517030000000003</v>
      </c>
      <c r="M634" s="25">
        <v>3.2137479999999998E-4</v>
      </c>
      <c r="O634" s="19">
        <v>211</v>
      </c>
      <c r="P634" s="32">
        <v>631</v>
      </c>
      <c r="Q634" s="24">
        <v>2.8549739999999999E-6</v>
      </c>
      <c r="R634" s="24">
        <v>4.5585479999999999E-7</v>
      </c>
      <c r="S634" s="24">
        <v>0.99999660000000001</v>
      </c>
      <c r="T634" s="25">
        <v>5.1214470000000002E-8</v>
      </c>
      <c r="V634" s="153">
        <f t="shared" si="28"/>
        <v>0.99458349999999995</v>
      </c>
      <c r="W634" s="44">
        <f t="shared" si="29"/>
        <v>0.95517030000000003</v>
      </c>
      <c r="X634" s="154">
        <f t="shared" si="30"/>
        <v>0.99999660000000001</v>
      </c>
    </row>
    <row r="635" spans="1:24" x14ac:dyDescent="0.25">
      <c r="A635" s="19">
        <v>211</v>
      </c>
      <c r="B635" s="32">
        <v>632</v>
      </c>
      <c r="C635" s="24">
        <v>1.143417E-4</v>
      </c>
      <c r="D635" s="24">
        <v>0.99975389999999997</v>
      </c>
      <c r="E635" s="24">
        <v>2.4991299999999999E-5</v>
      </c>
      <c r="F635" s="25">
        <v>1.067776E-4</v>
      </c>
      <c r="H635" s="19">
        <v>211</v>
      </c>
      <c r="I635" s="32">
        <v>632</v>
      </c>
      <c r="J635" s="24">
        <v>5.5928150000000003E-6</v>
      </c>
      <c r="K635" s="24">
        <v>0.99997409999999998</v>
      </c>
      <c r="L635" s="24">
        <v>3.5386939999999999E-6</v>
      </c>
      <c r="M635" s="25">
        <v>1.6738630000000001E-5</v>
      </c>
      <c r="O635" s="19">
        <v>211</v>
      </c>
      <c r="P635" s="32">
        <v>632</v>
      </c>
      <c r="Q635" s="24">
        <v>1.8923000000000001E-7</v>
      </c>
      <c r="R635" s="24">
        <v>0.99999910000000003</v>
      </c>
      <c r="S635" s="24">
        <v>1.2349060000000001E-7</v>
      </c>
      <c r="T635" s="25">
        <v>5.9337759999999996E-7</v>
      </c>
      <c r="V635" s="153">
        <f t="shared" si="28"/>
        <v>0.99975389999999997</v>
      </c>
      <c r="W635" s="44">
        <f t="shared" si="29"/>
        <v>0.99997409999999998</v>
      </c>
      <c r="X635" s="154">
        <f t="shared" si="30"/>
        <v>0.99999910000000003</v>
      </c>
    </row>
    <row r="636" spans="1:24" x14ac:dyDescent="0.25">
      <c r="A636" s="19">
        <v>211</v>
      </c>
      <c r="B636" s="32">
        <v>633</v>
      </c>
      <c r="C636" s="24">
        <v>0.97727730000000002</v>
      </c>
      <c r="D636" s="24">
        <v>2.2366809999999999E-3</v>
      </c>
      <c r="E636" s="24">
        <v>6.567158E-3</v>
      </c>
      <c r="F636" s="25">
        <v>1.391888E-2</v>
      </c>
      <c r="H636" s="19">
        <v>211</v>
      </c>
      <c r="I636" s="32">
        <v>633</v>
      </c>
      <c r="J636" s="24">
        <v>0.99959750000000003</v>
      </c>
      <c r="K636" s="24">
        <v>1.4737719999999999E-5</v>
      </c>
      <c r="L636" s="24">
        <v>3.518975E-4</v>
      </c>
      <c r="M636" s="25">
        <v>3.5894939999999997E-5</v>
      </c>
      <c r="O636" s="19">
        <v>211</v>
      </c>
      <c r="P636" s="32">
        <v>633</v>
      </c>
      <c r="Q636" s="24">
        <v>0.99998589999999998</v>
      </c>
      <c r="R636" s="24">
        <v>2.9574059999999998E-7</v>
      </c>
      <c r="S636" s="24">
        <v>1.3235140000000001E-5</v>
      </c>
      <c r="T636" s="25">
        <v>5.8023530000000001E-7</v>
      </c>
      <c r="V636" s="153">
        <f t="shared" si="28"/>
        <v>0.97727730000000002</v>
      </c>
      <c r="W636" s="44">
        <f t="shared" si="29"/>
        <v>0.99959750000000003</v>
      </c>
      <c r="X636" s="154">
        <f t="shared" si="30"/>
        <v>0.99998589999999998</v>
      </c>
    </row>
    <row r="637" spans="1:24" x14ac:dyDescent="0.25">
      <c r="A637" s="19">
        <v>212</v>
      </c>
      <c r="B637" s="32">
        <v>634</v>
      </c>
      <c r="C637" s="24">
        <v>4.950624E-5</v>
      </c>
      <c r="D637" s="24">
        <v>2.4155470000000001E-3</v>
      </c>
      <c r="E637" s="24">
        <v>1.233825E-5</v>
      </c>
      <c r="F637" s="25">
        <v>0.99752260000000004</v>
      </c>
      <c r="H637" s="19">
        <v>212</v>
      </c>
      <c r="I637" s="32">
        <v>634</v>
      </c>
      <c r="J637" s="24">
        <v>8.9268670000000006E-6</v>
      </c>
      <c r="K637" s="24">
        <v>6.9051650000000005E-5</v>
      </c>
      <c r="L637" s="24">
        <v>2.0504739999999998E-6</v>
      </c>
      <c r="M637" s="25">
        <v>0.99992000000000003</v>
      </c>
      <c r="O637" s="19">
        <v>212</v>
      </c>
      <c r="P637" s="32">
        <v>634</v>
      </c>
      <c r="Q637" s="24">
        <v>3.2490050000000002E-7</v>
      </c>
      <c r="R637" s="24">
        <v>2.6536610000000001E-6</v>
      </c>
      <c r="S637" s="24">
        <v>6.52171E-8</v>
      </c>
      <c r="T637" s="25">
        <v>0.99999700000000002</v>
      </c>
      <c r="V637" s="153">
        <f t="shared" si="28"/>
        <v>0.99752260000000004</v>
      </c>
      <c r="W637" s="44">
        <f t="shared" si="29"/>
        <v>0.99992000000000003</v>
      </c>
      <c r="X637" s="154">
        <f t="shared" si="30"/>
        <v>0.99999700000000002</v>
      </c>
    </row>
    <row r="638" spans="1:24" x14ac:dyDescent="0.25">
      <c r="A638" s="19">
        <v>212</v>
      </c>
      <c r="B638" s="32">
        <v>635</v>
      </c>
      <c r="C638" s="24">
        <v>2.276726E-6</v>
      </c>
      <c r="D638" s="24">
        <v>1.6999399999999999E-5</v>
      </c>
      <c r="E638" s="24">
        <v>5.2161810000000002E-7</v>
      </c>
      <c r="F638" s="25">
        <v>0.99998019999999999</v>
      </c>
      <c r="H638" s="19">
        <v>212</v>
      </c>
      <c r="I638" s="32">
        <v>635</v>
      </c>
      <c r="J638" s="24">
        <v>5.5470819999999995E-7</v>
      </c>
      <c r="K638" s="24">
        <v>4.1438860000000003E-6</v>
      </c>
      <c r="L638" s="24">
        <v>1.2386050000000001E-7</v>
      </c>
      <c r="M638" s="25">
        <v>0.99999519999999997</v>
      </c>
      <c r="O638" s="19">
        <v>212</v>
      </c>
      <c r="P638" s="32">
        <v>635</v>
      </c>
      <c r="Q638" s="24">
        <v>2.091986E-8</v>
      </c>
      <c r="R638" s="24">
        <v>1.735096E-7</v>
      </c>
      <c r="S638" s="24">
        <v>4.1689059999999998E-9</v>
      </c>
      <c r="T638" s="25">
        <v>0.99999979999999999</v>
      </c>
      <c r="V638" s="153">
        <f t="shared" si="28"/>
        <v>0.99998019999999999</v>
      </c>
      <c r="W638" s="44">
        <f t="shared" si="29"/>
        <v>0.99999519999999997</v>
      </c>
      <c r="X638" s="154">
        <f t="shared" si="30"/>
        <v>0.99999979999999999</v>
      </c>
    </row>
    <row r="639" spans="1:24" x14ac:dyDescent="0.25">
      <c r="A639" s="19">
        <v>212</v>
      </c>
      <c r="B639" s="32">
        <v>636</v>
      </c>
      <c r="C639" s="24">
        <v>2.5012359999999998E-4</v>
      </c>
      <c r="D639" s="24">
        <v>3.7631489999999999E-6</v>
      </c>
      <c r="E639" s="24">
        <v>0.99973889999999999</v>
      </c>
      <c r="F639" s="25">
        <v>7.2579200000000001E-6</v>
      </c>
      <c r="H639" s="19">
        <v>212</v>
      </c>
      <c r="I639" s="32">
        <v>636</v>
      </c>
      <c r="J639" s="24">
        <v>5.739866E-5</v>
      </c>
      <c r="K639" s="24">
        <v>8.429326E-7</v>
      </c>
      <c r="L639" s="24">
        <v>0.9999401</v>
      </c>
      <c r="M639" s="25">
        <v>1.615644E-6</v>
      </c>
      <c r="O639" s="19">
        <v>212</v>
      </c>
      <c r="P639" s="32">
        <v>636</v>
      </c>
      <c r="Q639" s="24">
        <v>8.7285100000000002E-6</v>
      </c>
      <c r="R639" s="24">
        <v>2.788481E-8</v>
      </c>
      <c r="S639" s="24">
        <v>0.99999119999999997</v>
      </c>
      <c r="T639" s="25">
        <v>5.3448979999999998E-8</v>
      </c>
      <c r="V639" s="153">
        <f t="shared" si="28"/>
        <v>0.99973889999999999</v>
      </c>
      <c r="W639" s="44">
        <f t="shared" si="29"/>
        <v>0.9999401</v>
      </c>
      <c r="X639" s="154">
        <f t="shared" si="30"/>
        <v>0.99999119999999997</v>
      </c>
    </row>
    <row r="640" spans="1:24" x14ac:dyDescent="0.25">
      <c r="A640" s="19">
        <v>213</v>
      </c>
      <c r="B640" s="32">
        <v>637</v>
      </c>
      <c r="C640" s="24">
        <v>0.99930969999999997</v>
      </c>
      <c r="D640" s="24">
        <v>1.0011239999999999E-4</v>
      </c>
      <c r="E640" s="24">
        <v>4.6015610000000001E-4</v>
      </c>
      <c r="F640" s="25">
        <v>1.300552E-4</v>
      </c>
      <c r="H640" s="19">
        <v>213</v>
      </c>
      <c r="I640" s="32">
        <v>637</v>
      </c>
      <c r="J640" s="24">
        <v>0.99992559999999997</v>
      </c>
      <c r="K640" s="24">
        <v>1.315476E-5</v>
      </c>
      <c r="L640" s="24">
        <v>5.56479E-5</v>
      </c>
      <c r="M640" s="25">
        <v>5.5540999999999999E-6</v>
      </c>
      <c r="O640" s="19">
        <v>213</v>
      </c>
      <c r="P640" s="32">
        <v>637</v>
      </c>
      <c r="Q640" s="24">
        <v>0.99999709999999997</v>
      </c>
      <c r="R640" s="24">
        <v>5.0782219999999999E-7</v>
      </c>
      <c r="S640" s="24">
        <v>2.1608250000000002E-6</v>
      </c>
      <c r="T640" s="25">
        <v>1.9121030000000001E-7</v>
      </c>
      <c r="V640" s="153">
        <f t="shared" si="28"/>
        <v>0.99930969999999997</v>
      </c>
      <c r="W640" s="44">
        <f t="shared" si="29"/>
        <v>0.99992559999999997</v>
      </c>
      <c r="X640" s="154">
        <f t="shared" si="30"/>
        <v>0.99999709999999997</v>
      </c>
    </row>
    <row r="641" spans="1:24" x14ac:dyDescent="0.25">
      <c r="A641" s="19">
        <v>213</v>
      </c>
      <c r="B641" s="32">
        <v>638</v>
      </c>
      <c r="C641" s="24">
        <v>2.276726E-6</v>
      </c>
      <c r="D641" s="24">
        <v>1.6999399999999999E-5</v>
      </c>
      <c r="E641" s="24">
        <v>5.2161810000000002E-7</v>
      </c>
      <c r="F641" s="25">
        <v>0.99998019999999999</v>
      </c>
      <c r="H641" s="19">
        <v>213</v>
      </c>
      <c r="I641" s="32">
        <v>638</v>
      </c>
      <c r="J641" s="24">
        <v>5.5470819999999995E-7</v>
      </c>
      <c r="K641" s="24">
        <v>4.1438860000000003E-6</v>
      </c>
      <c r="L641" s="24">
        <v>1.2386050000000001E-7</v>
      </c>
      <c r="M641" s="25">
        <v>0.99999519999999997</v>
      </c>
      <c r="O641" s="19">
        <v>213</v>
      </c>
      <c r="P641" s="32">
        <v>638</v>
      </c>
      <c r="Q641" s="24">
        <v>2.091986E-8</v>
      </c>
      <c r="R641" s="24">
        <v>1.735096E-7</v>
      </c>
      <c r="S641" s="24">
        <v>4.1689059999999998E-9</v>
      </c>
      <c r="T641" s="25">
        <v>0.99999979999999999</v>
      </c>
      <c r="V641" s="153">
        <f t="shared" si="28"/>
        <v>0.99998019999999999</v>
      </c>
      <c r="W641" s="44">
        <f t="shared" si="29"/>
        <v>0.99999519999999997</v>
      </c>
      <c r="X641" s="154">
        <f t="shared" si="30"/>
        <v>0.99999979999999999</v>
      </c>
    </row>
    <row r="642" spans="1:24" x14ac:dyDescent="0.25">
      <c r="A642" s="19">
        <v>213</v>
      </c>
      <c r="B642" s="32">
        <v>639</v>
      </c>
      <c r="C642" s="24">
        <v>6.4931129999999996E-4</v>
      </c>
      <c r="D642" s="24">
        <v>1.0384049999999999E-5</v>
      </c>
      <c r="E642" s="24">
        <v>0.99931999999999999</v>
      </c>
      <c r="F642" s="25">
        <v>2.0341290000000001E-5</v>
      </c>
      <c r="H642" s="19">
        <v>213</v>
      </c>
      <c r="I642" s="32">
        <v>639</v>
      </c>
      <c r="J642" s="24">
        <v>1.463561E-4</v>
      </c>
      <c r="K642" s="24">
        <v>2.2346939999999998E-6</v>
      </c>
      <c r="L642" s="24">
        <v>0.99984709999999999</v>
      </c>
      <c r="M642" s="25">
        <v>4.2871379999999998E-6</v>
      </c>
      <c r="O642" s="19">
        <v>213</v>
      </c>
      <c r="P642" s="32">
        <v>639</v>
      </c>
      <c r="Q642" s="24">
        <v>1.147787E-5</v>
      </c>
      <c r="R642" s="24">
        <v>6.7368269999999998E-8</v>
      </c>
      <c r="S642" s="24">
        <v>0.99998830000000005</v>
      </c>
      <c r="T642" s="25">
        <v>1.2886319999999999E-7</v>
      </c>
      <c r="V642" s="153">
        <f t="shared" si="28"/>
        <v>0.99931999999999999</v>
      </c>
      <c r="W642" s="44">
        <f t="shared" si="29"/>
        <v>0.99984709999999999</v>
      </c>
      <c r="X642" s="154">
        <f t="shared" si="30"/>
        <v>0.99998830000000005</v>
      </c>
    </row>
    <row r="643" spans="1:24" x14ac:dyDescent="0.25">
      <c r="A643" s="19">
        <v>214</v>
      </c>
      <c r="B643" s="32">
        <v>640</v>
      </c>
      <c r="C643" s="24">
        <v>3.653575E-5</v>
      </c>
      <c r="D643" s="24">
        <v>0.99983379999999999</v>
      </c>
      <c r="E643" s="24">
        <v>2.2390780000000001E-5</v>
      </c>
      <c r="F643" s="25">
        <v>1.07272E-4</v>
      </c>
      <c r="H643" s="19">
        <v>214</v>
      </c>
      <c r="I643" s="32">
        <v>640</v>
      </c>
      <c r="J643" s="24">
        <v>4.9092470000000003E-4</v>
      </c>
      <c r="K643" s="24">
        <v>0.99892020000000004</v>
      </c>
      <c r="L643" s="24">
        <v>2.30587E-5</v>
      </c>
      <c r="M643" s="25">
        <v>5.6581960000000005E-4</v>
      </c>
      <c r="O643" s="19">
        <v>214</v>
      </c>
      <c r="P643" s="32">
        <v>640</v>
      </c>
      <c r="Q643" s="24">
        <v>2.6953439999999998E-7</v>
      </c>
      <c r="R643" s="24">
        <v>0.99999870000000002</v>
      </c>
      <c r="S643" s="24">
        <v>1.7587039999999999E-7</v>
      </c>
      <c r="T643" s="25">
        <v>8.4429490000000004E-7</v>
      </c>
      <c r="V643" s="153">
        <f t="shared" si="28"/>
        <v>0.99983379999999999</v>
      </c>
      <c r="W643" s="44">
        <f t="shared" si="29"/>
        <v>0.99892020000000004</v>
      </c>
      <c r="X643" s="154">
        <f t="shared" si="30"/>
        <v>0.99999870000000002</v>
      </c>
    </row>
    <row r="644" spans="1:24" x14ac:dyDescent="0.25">
      <c r="A644" s="19">
        <v>214</v>
      </c>
      <c r="B644" s="32">
        <v>641</v>
      </c>
      <c r="C644" s="24">
        <v>1.9480070000000001E-4</v>
      </c>
      <c r="D644" s="24">
        <v>2.9990629999999999E-5</v>
      </c>
      <c r="E644" s="24">
        <v>0.99977059999999995</v>
      </c>
      <c r="F644" s="25">
        <v>4.6370779999999999E-6</v>
      </c>
      <c r="H644" s="19">
        <v>214</v>
      </c>
      <c r="I644" s="32">
        <v>641</v>
      </c>
      <c r="J644" s="24">
        <v>5.7316769999999998E-5</v>
      </c>
      <c r="K644" s="24">
        <v>7.1300369999999999E-6</v>
      </c>
      <c r="L644" s="24">
        <v>0.99993449999999995</v>
      </c>
      <c r="M644" s="25">
        <v>1.056411E-6</v>
      </c>
      <c r="O644" s="19">
        <v>214</v>
      </c>
      <c r="P644" s="32">
        <v>641</v>
      </c>
      <c r="Q644" s="24">
        <v>2.446483E-6</v>
      </c>
      <c r="R644" s="24">
        <v>2.6949239999999998E-7</v>
      </c>
      <c r="S644" s="24">
        <v>0.99999729999999998</v>
      </c>
      <c r="T644" s="25">
        <v>3.122414E-8</v>
      </c>
      <c r="V644" s="153">
        <f t="shared" si="28"/>
        <v>0.99977059999999995</v>
      </c>
      <c r="W644" s="44">
        <f t="shared" si="29"/>
        <v>0.99993449999999995</v>
      </c>
      <c r="X644" s="154">
        <f t="shared" si="30"/>
        <v>0.99999729999999998</v>
      </c>
    </row>
    <row r="645" spans="1:24" x14ac:dyDescent="0.25">
      <c r="A645" s="19">
        <v>214</v>
      </c>
      <c r="B645" s="32">
        <v>642</v>
      </c>
      <c r="C645" s="24">
        <v>0.99976869999999995</v>
      </c>
      <c r="D645" s="24">
        <v>5.4190369999999997E-6</v>
      </c>
      <c r="E645" s="24">
        <v>2.1545559999999999E-4</v>
      </c>
      <c r="F645" s="25">
        <v>1.047097E-5</v>
      </c>
      <c r="H645" s="19">
        <v>214</v>
      </c>
      <c r="I645" s="32">
        <v>642</v>
      </c>
      <c r="J645" s="24">
        <v>0.99994830000000001</v>
      </c>
      <c r="K645" s="24">
        <v>1.2513270000000001E-6</v>
      </c>
      <c r="L645" s="24">
        <v>4.7966110000000002E-5</v>
      </c>
      <c r="M645" s="25">
        <v>2.4367759999999999E-6</v>
      </c>
      <c r="O645" s="19">
        <v>214</v>
      </c>
      <c r="P645" s="32">
        <v>642</v>
      </c>
      <c r="Q645" s="24">
        <v>0.99999780000000005</v>
      </c>
      <c r="R645" s="24">
        <v>4.4880959999999997E-8</v>
      </c>
      <c r="S645" s="24">
        <v>2.0287129999999999E-6</v>
      </c>
      <c r="T645" s="25">
        <v>8.7939540000000004E-8</v>
      </c>
      <c r="V645" s="153">
        <f t="shared" ref="V645:V708" si="31">MAX(C645:F645)</f>
        <v>0.99976869999999995</v>
      </c>
      <c r="W645" s="44">
        <f t="shared" ref="W645:W708" si="32">MAX(J645:M645)</f>
        <v>0.99994830000000001</v>
      </c>
      <c r="X645" s="154">
        <f t="shared" ref="X645:X708" si="33">MAX(Q645:T645)</f>
        <v>0.99999780000000005</v>
      </c>
    </row>
    <row r="646" spans="1:24" x14ac:dyDescent="0.25">
      <c r="A646" s="19">
        <v>215</v>
      </c>
      <c r="B646" s="32">
        <v>643</v>
      </c>
      <c r="C646" s="24">
        <v>0.99997119999999995</v>
      </c>
      <c r="D646" s="24">
        <v>5.0415449999999997E-6</v>
      </c>
      <c r="E646" s="24">
        <v>2.1718259999999999E-5</v>
      </c>
      <c r="F646" s="25">
        <v>2.0432050000000001E-6</v>
      </c>
      <c r="H646" s="19">
        <v>215</v>
      </c>
      <c r="I646" s="32">
        <v>643</v>
      </c>
      <c r="J646" s="24">
        <v>0.99999320000000003</v>
      </c>
      <c r="K646" s="24">
        <v>1.199151E-6</v>
      </c>
      <c r="L646" s="24">
        <v>5.0967779999999999E-6</v>
      </c>
      <c r="M646" s="25">
        <v>4.8575690000000001E-7</v>
      </c>
      <c r="O646" s="19">
        <v>215</v>
      </c>
      <c r="P646" s="32">
        <v>643</v>
      </c>
      <c r="Q646" s="24">
        <v>0.99999979999999999</v>
      </c>
      <c r="R646" s="24">
        <v>4.7235559999999999E-8</v>
      </c>
      <c r="S646" s="24">
        <v>2.0129649999999999E-7</v>
      </c>
      <c r="T646" s="25">
        <v>1.7592190000000001E-8</v>
      </c>
      <c r="V646" s="153">
        <f t="shared" si="31"/>
        <v>0.99997119999999995</v>
      </c>
      <c r="W646" s="44">
        <f t="shared" si="32"/>
        <v>0.99999320000000003</v>
      </c>
      <c r="X646" s="154">
        <f t="shared" si="33"/>
        <v>0.99999979999999999</v>
      </c>
    </row>
    <row r="647" spans="1:24" x14ac:dyDescent="0.25">
      <c r="A647" s="19">
        <v>215</v>
      </c>
      <c r="B647" s="32">
        <v>644</v>
      </c>
      <c r="C647" s="24">
        <v>0.99988030000000006</v>
      </c>
      <c r="D647" s="24">
        <v>2.0922549999999998E-5</v>
      </c>
      <c r="E647" s="24">
        <v>9.0217110000000001E-5</v>
      </c>
      <c r="F647" s="25">
        <v>8.6057139999999996E-6</v>
      </c>
      <c r="H647" s="19">
        <v>215</v>
      </c>
      <c r="I647" s="32">
        <v>644</v>
      </c>
      <c r="J647" s="24">
        <v>0.99995639999999997</v>
      </c>
      <c r="K647" s="24">
        <v>5.0085280000000003E-6</v>
      </c>
      <c r="L647" s="24">
        <v>3.6522179999999999E-5</v>
      </c>
      <c r="M647" s="25">
        <v>2.0392389999999999E-6</v>
      </c>
      <c r="O647" s="19">
        <v>215</v>
      </c>
      <c r="P647" s="32">
        <v>644</v>
      </c>
      <c r="Q647" s="24">
        <v>0.99999890000000002</v>
      </c>
      <c r="R647" s="24">
        <v>1.912455E-7</v>
      </c>
      <c r="S647" s="24">
        <v>8.1465850000000003E-7</v>
      </c>
      <c r="T647" s="25">
        <v>7.1638130000000004E-8</v>
      </c>
      <c r="V647" s="153">
        <f t="shared" si="31"/>
        <v>0.99988030000000006</v>
      </c>
      <c r="W647" s="44">
        <f t="shared" si="32"/>
        <v>0.99995639999999997</v>
      </c>
      <c r="X647" s="154">
        <f t="shared" si="33"/>
        <v>0.99999890000000002</v>
      </c>
    </row>
    <row r="648" spans="1:24" x14ac:dyDescent="0.25">
      <c r="A648" s="19">
        <v>215</v>
      </c>
      <c r="B648" s="32">
        <v>645</v>
      </c>
      <c r="C648" s="24">
        <v>0.99096320000000004</v>
      </c>
      <c r="D648" s="24">
        <v>8.3206990000000004E-4</v>
      </c>
      <c r="E648" s="24">
        <v>3.8120939999999998E-3</v>
      </c>
      <c r="F648" s="25">
        <v>4.3926390000000003E-3</v>
      </c>
      <c r="H648" s="19">
        <v>215</v>
      </c>
      <c r="I648" s="32">
        <v>645</v>
      </c>
      <c r="J648" s="24">
        <v>2.1106200000000001E-3</v>
      </c>
      <c r="K648" s="24">
        <v>1.89602E-2</v>
      </c>
      <c r="L648" s="24">
        <v>3.2128279999999999E-4</v>
      </c>
      <c r="M648" s="25">
        <v>0.97860789999999998</v>
      </c>
      <c r="O648" s="19">
        <v>215</v>
      </c>
      <c r="P648" s="32">
        <v>645</v>
      </c>
      <c r="Q648" s="24">
        <v>5.2485420000000003E-7</v>
      </c>
      <c r="R648" s="24">
        <v>1.851541E-5</v>
      </c>
      <c r="S648" s="24">
        <v>2.8376850000000002E-7</v>
      </c>
      <c r="T648" s="25">
        <v>0.99998069999999994</v>
      </c>
      <c r="V648" s="153">
        <f t="shared" si="31"/>
        <v>0.99096320000000004</v>
      </c>
      <c r="W648" s="44">
        <f t="shared" si="32"/>
        <v>0.97860789999999998</v>
      </c>
      <c r="X648" s="154">
        <f t="shared" si="33"/>
        <v>0.99998069999999994</v>
      </c>
    </row>
    <row r="649" spans="1:24" x14ac:dyDescent="0.25">
      <c r="A649" s="19">
        <v>216</v>
      </c>
      <c r="B649" s="32">
        <v>646</v>
      </c>
      <c r="C649" s="24">
        <v>2.276726E-6</v>
      </c>
      <c r="D649" s="24">
        <v>1.6999399999999999E-5</v>
      </c>
      <c r="E649" s="24">
        <v>5.2161810000000002E-7</v>
      </c>
      <c r="F649" s="25">
        <v>0.99998019999999999</v>
      </c>
      <c r="H649" s="19">
        <v>216</v>
      </c>
      <c r="I649" s="32">
        <v>646</v>
      </c>
      <c r="J649" s="24">
        <v>5.5470819999999995E-7</v>
      </c>
      <c r="K649" s="24">
        <v>4.1438860000000003E-6</v>
      </c>
      <c r="L649" s="24">
        <v>1.2386050000000001E-7</v>
      </c>
      <c r="M649" s="25">
        <v>0.99999519999999997</v>
      </c>
      <c r="O649" s="19">
        <v>216</v>
      </c>
      <c r="P649" s="32">
        <v>646</v>
      </c>
      <c r="Q649" s="24">
        <v>2.091986E-8</v>
      </c>
      <c r="R649" s="24">
        <v>1.735096E-7</v>
      </c>
      <c r="S649" s="24">
        <v>4.1689059999999998E-9</v>
      </c>
      <c r="T649" s="25">
        <v>0.99999979999999999</v>
      </c>
      <c r="V649" s="153">
        <f t="shared" si="31"/>
        <v>0.99998019999999999</v>
      </c>
      <c r="W649" s="44">
        <f t="shared" si="32"/>
        <v>0.99999519999999997</v>
      </c>
      <c r="X649" s="154">
        <f t="shared" si="33"/>
        <v>0.99999979999999999</v>
      </c>
    </row>
    <row r="650" spans="1:24" x14ac:dyDescent="0.25">
      <c r="A650" s="19">
        <v>216</v>
      </c>
      <c r="B650" s="32">
        <v>647</v>
      </c>
      <c r="C650" s="24">
        <v>0.99997119999999995</v>
      </c>
      <c r="D650" s="24">
        <v>5.0415449999999997E-6</v>
      </c>
      <c r="E650" s="24">
        <v>2.1718259999999999E-5</v>
      </c>
      <c r="F650" s="25">
        <v>2.0432050000000001E-6</v>
      </c>
      <c r="H650" s="19">
        <v>216</v>
      </c>
      <c r="I650" s="32">
        <v>647</v>
      </c>
      <c r="J650" s="24">
        <v>0.99999320000000003</v>
      </c>
      <c r="K650" s="24">
        <v>1.199151E-6</v>
      </c>
      <c r="L650" s="24">
        <v>5.0967779999999999E-6</v>
      </c>
      <c r="M650" s="25">
        <v>4.8575690000000001E-7</v>
      </c>
      <c r="O650" s="19">
        <v>216</v>
      </c>
      <c r="P650" s="32">
        <v>647</v>
      </c>
      <c r="Q650" s="24">
        <v>0.99999979999999999</v>
      </c>
      <c r="R650" s="24">
        <v>4.7235559999999999E-8</v>
      </c>
      <c r="S650" s="24">
        <v>2.0129649999999999E-7</v>
      </c>
      <c r="T650" s="25">
        <v>1.7592190000000001E-8</v>
      </c>
      <c r="V650" s="153">
        <f t="shared" si="31"/>
        <v>0.99997119999999995</v>
      </c>
      <c r="W650" s="44">
        <f t="shared" si="32"/>
        <v>0.99999320000000003</v>
      </c>
      <c r="X650" s="154">
        <f t="shared" si="33"/>
        <v>0.99999979999999999</v>
      </c>
    </row>
    <row r="651" spans="1:24" x14ac:dyDescent="0.25">
      <c r="A651" s="19">
        <v>216</v>
      </c>
      <c r="B651" s="32">
        <v>648</v>
      </c>
      <c r="C651" s="24">
        <v>1.4269229999999999E-5</v>
      </c>
      <c r="D651" s="24">
        <v>4.2992749999999999E-4</v>
      </c>
      <c r="E651" s="24">
        <v>7.8326390000000002E-6</v>
      </c>
      <c r="F651" s="25">
        <v>0.99954799999999999</v>
      </c>
      <c r="H651" s="19">
        <v>216</v>
      </c>
      <c r="I651" s="32">
        <v>648</v>
      </c>
      <c r="J651" s="24">
        <v>3.3058510000000001E-6</v>
      </c>
      <c r="K651" s="24">
        <v>9.4009000000000001E-5</v>
      </c>
      <c r="L651" s="24">
        <v>1.799067E-6</v>
      </c>
      <c r="M651" s="25">
        <v>0.99990089999999998</v>
      </c>
      <c r="O651" s="19">
        <v>216</v>
      </c>
      <c r="P651" s="32">
        <v>648</v>
      </c>
      <c r="Q651" s="24">
        <v>1.187282E-7</v>
      </c>
      <c r="R651" s="24">
        <v>3.9947050000000004E-6</v>
      </c>
      <c r="S651" s="24">
        <v>6.4212270000000006E-8</v>
      </c>
      <c r="T651" s="25">
        <v>0.99999579999999999</v>
      </c>
      <c r="V651" s="153">
        <f t="shared" si="31"/>
        <v>0.99954799999999999</v>
      </c>
      <c r="W651" s="44">
        <f t="shared" si="32"/>
        <v>0.99990089999999998</v>
      </c>
      <c r="X651" s="154">
        <f t="shared" si="33"/>
        <v>0.99999579999999999</v>
      </c>
    </row>
    <row r="652" spans="1:24" x14ac:dyDescent="0.25">
      <c r="A652" s="19">
        <v>217</v>
      </c>
      <c r="B652" s="32">
        <v>649</v>
      </c>
      <c r="C652" s="24">
        <v>9.4481550000000007E-6</v>
      </c>
      <c r="D652" s="24">
        <v>1.4465029999999999E-6</v>
      </c>
      <c r="E652" s="24">
        <v>0.99998889999999996</v>
      </c>
      <c r="F652" s="25">
        <v>2.044596E-7</v>
      </c>
      <c r="H652" s="19">
        <v>217</v>
      </c>
      <c r="I652" s="32">
        <v>649</v>
      </c>
      <c r="J652" s="24">
        <v>2.2966979999999999E-6</v>
      </c>
      <c r="K652" s="24">
        <v>3.4930980000000001E-7</v>
      </c>
      <c r="L652" s="24">
        <v>0.99999729999999998</v>
      </c>
      <c r="M652" s="25">
        <v>4.7749679999999998E-8</v>
      </c>
      <c r="O652" s="19">
        <v>217</v>
      </c>
      <c r="P652" s="32">
        <v>649</v>
      </c>
      <c r="Q652" s="24">
        <v>8.8445860000000005E-8</v>
      </c>
      <c r="R652" s="24">
        <v>1.355945E-8</v>
      </c>
      <c r="S652" s="24">
        <v>0.99999990000000005</v>
      </c>
      <c r="T652" s="25">
        <v>1.517785E-9</v>
      </c>
      <c r="V652" s="153">
        <f t="shared" si="31"/>
        <v>0.99998889999999996</v>
      </c>
      <c r="W652" s="44">
        <f t="shared" si="32"/>
        <v>0.99999729999999998</v>
      </c>
      <c r="X652" s="154">
        <f t="shared" si="33"/>
        <v>0.99999990000000005</v>
      </c>
    </row>
    <row r="653" spans="1:24" x14ac:dyDescent="0.25">
      <c r="A653" s="19">
        <v>217</v>
      </c>
      <c r="B653" s="32">
        <v>650</v>
      </c>
      <c r="C653" s="24">
        <v>9.4481550000000007E-6</v>
      </c>
      <c r="D653" s="24">
        <v>1.4465029999999999E-6</v>
      </c>
      <c r="E653" s="24">
        <v>0.99998889999999996</v>
      </c>
      <c r="F653" s="25">
        <v>2.044596E-7</v>
      </c>
      <c r="H653" s="19">
        <v>217</v>
      </c>
      <c r="I653" s="32">
        <v>650</v>
      </c>
      <c r="J653" s="24">
        <v>2.2966979999999999E-6</v>
      </c>
      <c r="K653" s="24">
        <v>3.4930980000000001E-7</v>
      </c>
      <c r="L653" s="24">
        <v>0.99999729999999998</v>
      </c>
      <c r="M653" s="25">
        <v>4.7749679999999998E-8</v>
      </c>
      <c r="O653" s="19">
        <v>217</v>
      </c>
      <c r="P653" s="32">
        <v>650</v>
      </c>
      <c r="Q653" s="24">
        <v>8.8445860000000005E-8</v>
      </c>
      <c r="R653" s="24">
        <v>1.355945E-8</v>
      </c>
      <c r="S653" s="24">
        <v>0.99999990000000005</v>
      </c>
      <c r="T653" s="25">
        <v>1.517785E-9</v>
      </c>
      <c r="V653" s="153">
        <f t="shared" si="31"/>
        <v>0.99998889999999996</v>
      </c>
      <c r="W653" s="44">
        <f t="shared" si="32"/>
        <v>0.99999729999999998</v>
      </c>
      <c r="X653" s="154">
        <f t="shared" si="33"/>
        <v>0.99999990000000005</v>
      </c>
    </row>
    <row r="654" spans="1:24" x14ac:dyDescent="0.25">
      <c r="A654" s="19">
        <v>217</v>
      </c>
      <c r="B654" s="32">
        <v>651</v>
      </c>
      <c r="C654" s="24">
        <v>1.103248E-4</v>
      </c>
      <c r="D654" s="24">
        <v>0.99756290000000003</v>
      </c>
      <c r="E654" s="24">
        <v>6.3536620000000002E-4</v>
      </c>
      <c r="F654" s="25">
        <v>1.6913779999999999E-3</v>
      </c>
      <c r="H654" s="19">
        <v>217</v>
      </c>
      <c r="I654" s="32">
        <v>651</v>
      </c>
      <c r="J654" s="24">
        <v>2.8167519999999998E-6</v>
      </c>
      <c r="K654" s="24">
        <v>0.99985829999999998</v>
      </c>
      <c r="L654" s="24">
        <v>1.8392459999999999E-6</v>
      </c>
      <c r="M654" s="25">
        <v>1.3703089999999999E-4</v>
      </c>
      <c r="O654" s="19">
        <v>217</v>
      </c>
      <c r="P654" s="32">
        <v>651</v>
      </c>
      <c r="Q654" s="24">
        <v>7.4942389999999996E-8</v>
      </c>
      <c r="R654" s="24">
        <v>0.99999510000000003</v>
      </c>
      <c r="S654" s="24">
        <v>4.1544590000000001E-8</v>
      </c>
      <c r="T654" s="25">
        <v>4.8333309999999998E-6</v>
      </c>
      <c r="V654" s="153">
        <f t="shared" si="31"/>
        <v>0.99756290000000003</v>
      </c>
      <c r="W654" s="44">
        <f t="shared" si="32"/>
        <v>0.99985829999999998</v>
      </c>
      <c r="X654" s="154">
        <f t="shared" si="33"/>
        <v>0.99999510000000003</v>
      </c>
    </row>
    <row r="655" spans="1:24" x14ac:dyDescent="0.25">
      <c r="A655" s="19">
        <v>218</v>
      </c>
      <c r="B655" s="32">
        <v>652</v>
      </c>
      <c r="C655" s="24">
        <v>6.1410710000000002E-6</v>
      </c>
      <c r="D655" s="24">
        <v>0.99997210000000003</v>
      </c>
      <c r="E655" s="24">
        <v>3.82763E-6</v>
      </c>
      <c r="F655" s="25">
        <v>1.797563E-5</v>
      </c>
      <c r="H655" s="19">
        <v>218</v>
      </c>
      <c r="I655" s="32">
        <v>652</v>
      </c>
      <c r="J655" s="24">
        <v>1.372209E-6</v>
      </c>
      <c r="K655" s="24">
        <v>0.99999349999999998</v>
      </c>
      <c r="L655" s="24">
        <v>8.8065209999999998E-7</v>
      </c>
      <c r="M655" s="25">
        <v>4.2187220000000001E-6</v>
      </c>
      <c r="O655" s="19">
        <v>218</v>
      </c>
      <c r="P655" s="32">
        <v>652</v>
      </c>
      <c r="Q655" s="24">
        <v>4.8421489999999998E-8</v>
      </c>
      <c r="R655" s="24">
        <v>0.99999979999999999</v>
      </c>
      <c r="S655" s="24">
        <v>3.1609890000000001E-8</v>
      </c>
      <c r="T655" s="25">
        <v>1.528077E-7</v>
      </c>
      <c r="V655" s="153">
        <f t="shared" si="31"/>
        <v>0.99997210000000003</v>
      </c>
      <c r="W655" s="44">
        <f t="shared" si="32"/>
        <v>0.99999349999999998</v>
      </c>
      <c r="X655" s="154">
        <f t="shared" si="33"/>
        <v>0.99999979999999999</v>
      </c>
    </row>
    <row r="656" spans="1:24" x14ac:dyDescent="0.25">
      <c r="A656" s="19">
        <v>218</v>
      </c>
      <c r="B656" s="32">
        <v>653</v>
      </c>
      <c r="C656" s="24">
        <v>2.276726E-6</v>
      </c>
      <c r="D656" s="24">
        <v>1.6999399999999999E-5</v>
      </c>
      <c r="E656" s="24">
        <v>5.2161810000000002E-7</v>
      </c>
      <c r="F656" s="25">
        <v>0.99998019999999999</v>
      </c>
      <c r="H656" s="19">
        <v>218</v>
      </c>
      <c r="I656" s="32">
        <v>653</v>
      </c>
      <c r="J656" s="24">
        <v>5.5470819999999995E-7</v>
      </c>
      <c r="K656" s="24">
        <v>4.1438860000000003E-6</v>
      </c>
      <c r="L656" s="24">
        <v>1.2386050000000001E-7</v>
      </c>
      <c r="M656" s="25">
        <v>0.99999519999999997</v>
      </c>
      <c r="O656" s="19">
        <v>218</v>
      </c>
      <c r="P656" s="32">
        <v>653</v>
      </c>
      <c r="Q656" s="24">
        <v>2.091986E-8</v>
      </c>
      <c r="R656" s="24">
        <v>1.735096E-7</v>
      </c>
      <c r="S656" s="24">
        <v>4.1689059999999998E-9</v>
      </c>
      <c r="T656" s="25">
        <v>0.99999979999999999</v>
      </c>
      <c r="V656" s="153">
        <f t="shared" si="31"/>
        <v>0.99998019999999999</v>
      </c>
      <c r="W656" s="44">
        <f t="shared" si="32"/>
        <v>0.99999519999999997</v>
      </c>
      <c r="X656" s="154">
        <f t="shared" si="33"/>
        <v>0.99999979999999999</v>
      </c>
    </row>
    <row r="657" spans="1:24" x14ac:dyDescent="0.25">
      <c r="A657" s="19">
        <v>218</v>
      </c>
      <c r="B657" s="32">
        <v>654</v>
      </c>
      <c r="C657" s="24">
        <v>3.6762639999999999E-4</v>
      </c>
      <c r="D657" s="24">
        <v>0.36116359999999997</v>
      </c>
      <c r="E657" s="24">
        <v>2.017295E-4</v>
      </c>
      <c r="F657" s="25">
        <v>0.63826700000000003</v>
      </c>
      <c r="H657" s="19">
        <v>218</v>
      </c>
      <c r="I657" s="32">
        <v>654</v>
      </c>
      <c r="J657" s="24">
        <v>2.707126E-5</v>
      </c>
      <c r="K657" s="24">
        <v>0.99690749999999995</v>
      </c>
      <c r="L657" s="24">
        <v>1.489742E-5</v>
      </c>
      <c r="M657" s="25">
        <v>3.0505240000000002E-3</v>
      </c>
      <c r="O657" s="19">
        <v>218</v>
      </c>
      <c r="P657" s="32">
        <v>654</v>
      </c>
      <c r="Q657" s="24">
        <v>9.2989459999999992E-6</v>
      </c>
      <c r="R657" s="24">
        <v>0.94665429999999995</v>
      </c>
      <c r="S657" s="24">
        <v>5.090041E-6</v>
      </c>
      <c r="T657" s="25">
        <v>5.3331320000000002E-2</v>
      </c>
      <c r="V657" s="153">
        <f t="shared" si="31"/>
        <v>0.63826700000000003</v>
      </c>
      <c r="W657" s="44">
        <f t="shared" si="32"/>
        <v>0.99690749999999995</v>
      </c>
      <c r="X657" s="154">
        <f t="shared" si="33"/>
        <v>0.94665429999999995</v>
      </c>
    </row>
    <row r="658" spans="1:24" x14ac:dyDescent="0.25">
      <c r="A658" s="19">
        <v>219</v>
      </c>
      <c r="B658" s="32">
        <v>655</v>
      </c>
      <c r="C658" s="24">
        <v>3.988362E-5</v>
      </c>
      <c r="D658" s="24">
        <v>6.1281330000000001E-6</v>
      </c>
      <c r="E658" s="24">
        <v>0.99995310000000004</v>
      </c>
      <c r="F658" s="25">
        <v>9.0776790000000004E-7</v>
      </c>
      <c r="H658" s="19">
        <v>219</v>
      </c>
      <c r="I658" s="32">
        <v>655</v>
      </c>
      <c r="J658" s="24">
        <v>9.5130170000000001E-6</v>
      </c>
      <c r="K658" s="24">
        <v>1.4539679999999999E-6</v>
      </c>
      <c r="L658" s="24">
        <v>0.99998880000000001</v>
      </c>
      <c r="M658" s="25">
        <v>2.0668779999999999E-7</v>
      </c>
      <c r="O658" s="19">
        <v>219</v>
      </c>
      <c r="P658" s="32">
        <v>655</v>
      </c>
      <c r="Q658" s="24">
        <v>3.763589E-7</v>
      </c>
      <c r="R658" s="24">
        <v>5.783406E-8</v>
      </c>
      <c r="S658" s="24">
        <v>0.99999959999999999</v>
      </c>
      <c r="T658" s="25">
        <v>6.5544649999999997E-9</v>
      </c>
      <c r="V658" s="153">
        <f t="shared" si="31"/>
        <v>0.99995310000000004</v>
      </c>
      <c r="W658" s="44">
        <f t="shared" si="32"/>
        <v>0.99998880000000001</v>
      </c>
      <c r="X658" s="154">
        <f t="shared" si="33"/>
        <v>0.99999959999999999</v>
      </c>
    </row>
    <row r="659" spans="1:24" x14ac:dyDescent="0.25">
      <c r="A659" s="19">
        <v>219</v>
      </c>
      <c r="B659" s="32">
        <v>656</v>
      </c>
      <c r="C659" s="24">
        <v>5.2839009999999997E-6</v>
      </c>
      <c r="D659" s="24">
        <v>0.99997519999999995</v>
      </c>
      <c r="E659" s="24">
        <v>3.4059849999999999E-6</v>
      </c>
      <c r="F659" s="25">
        <v>1.6143209999999999E-5</v>
      </c>
      <c r="H659" s="19">
        <v>219</v>
      </c>
      <c r="I659" s="32">
        <v>656</v>
      </c>
      <c r="J659" s="24">
        <v>1.244535E-6</v>
      </c>
      <c r="K659" s="24">
        <v>0.9999941</v>
      </c>
      <c r="L659" s="24">
        <v>7.9796390000000005E-7</v>
      </c>
      <c r="M659" s="25">
        <v>3.8274790000000003E-6</v>
      </c>
      <c r="O659" s="19">
        <v>219</v>
      </c>
      <c r="P659" s="32">
        <v>656</v>
      </c>
      <c r="Q659" s="24">
        <v>4.5666400000000002E-8</v>
      </c>
      <c r="R659" s="24">
        <v>0.99999979999999999</v>
      </c>
      <c r="S659" s="24">
        <v>2.977089E-8</v>
      </c>
      <c r="T659" s="25">
        <v>1.4399510000000001E-7</v>
      </c>
      <c r="V659" s="153">
        <f t="shared" si="31"/>
        <v>0.99997519999999995</v>
      </c>
      <c r="W659" s="44">
        <f t="shared" si="32"/>
        <v>0.9999941</v>
      </c>
      <c r="X659" s="154">
        <f t="shared" si="33"/>
        <v>0.99999979999999999</v>
      </c>
    </row>
    <row r="660" spans="1:24" x14ac:dyDescent="0.25">
      <c r="A660" s="19">
        <v>219</v>
      </c>
      <c r="B660" s="32">
        <v>657</v>
      </c>
      <c r="C660" s="24">
        <v>0.97978419999999999</v>
      </c>
      <c r="D660" s="24">
        <v>1.0016239999999999E-4</v>
      </c>
      <c r="E660" s="24">
        <v>1.992093E-2</v>
      </c>
      <c r="F660" s="25">
        <v>1.94697E-4</v>
      </c>
      <c r="H660" s="19">
        <v>219</v>
      </c>
      <c r="I660" s="32">
        <v>657</v>
      </c>
      <c r="J660" s="24">
        <v>2.918262E-3</v>
      </c>
      <c r="K660" s="24">
        <v>1.327738E-5</v>
      </c>
      <c r="L660" s="24">
        <v>0.99704289999999995</v>
      </c>
      <c r="M660" s="25">
        <v>2.5600139999999998E-5</v>
      </c>
      <c r="O660" s="19">
        <v>219</v>
      </c>
      <c r="P660" s="32">
        <v>657</v>
      </c>
      <c r="Q660" s="24">
        <v>2.7624349999999999E-5</v>
      </c>
      <c r="R660" s="24">
        <v>9.3161250000000003E-8</v>
      </c>
      <c r="S660" s="24">
        <v>0.99997210000000003</v>
      </c>
      <c r="T660" s="25">
        <v>1.784837E-7</v>
      </c>
      <c r="V660" s="153">
        <f t="shared" si="31"/>
        <v>0.97978419999999999</v>
      </c>
      <c r="W660" s="44">
        <f t="shared" si="32"/>
        <v>0.99704289999999995</v>
      </c>
      <c r="X660" s="154">
        <f t="shared" si="33"/>
        <v>0.99997210000000003</v>
      </c>
    </row>
    <row r="661" spans="1:24" x14ac:dyDescent="0.25">
      <c r="A661" s="19">
        <v>220</v>
      </c>
      <c r="B661" s="32">
        <v>658</v>
      </c>
      <c r="C661" s="24">
        <v>9.4481550000000007E-6</v>
      </c>
      <c r="D661" s="24">
        <v>1.4465029999999999E-6</v>
      </c>
      <c r="E661" s="24">
        <v>0.99998889999999996</v>
      </c>
      <c r="F661" s="25">
        <v>2.044596E-7</v>
      </c>
      <c r="H661" s="19">
        <v>220</v>
      </c>
      <c r="I661" s="32">
        <v>658</v>
      </c>
      <c r="J661" s="24">
        <v>2.2966979999999999E-6</v>
      </c>
      <c r="K661" s="24">
        <v>3.4930980000000001E-7</v>
      </c>
      <c r="L661" s="24">
        <v>0.99999729999999998</v>
      </c>
      <c r="M661" s="25">
        <v>4.7749679999999998E-8</v>
      </c>
      <c r="O661" s="19">
        <v>220</v>
      </c>
      <c r="P661" s="32">
        <v>658</v>
      </c>
      <c r="Q661" s="24">
        <v>8.8445860000000005E-8</v>
      </c>
      <c r="R661" s="24">
        <v>1.355945E-8</v>
      </c>
      <c r="S661" s="24">
        <v>0.99999990000000005</v>
      </c>
      <c r="T661" s="25">
        <v>1.517785E-9</v>
      </c>
      <c r="V661" s="153">
        <f t="shared" si="31"/>
        <v>0.99998889999999996</v>
      </c>
      <c r="W661" s="44">
        <f t="shared" si="32"/>
        <v>0.99999729999999998</v>
      </c>
      <c r="X661" s="154">
        <f t="shared" si="33"/>
        <v>0.99999990000000005</v>
      </c>
    </row>
    <row r="662" spans="1:24" x14ac:dyDescent="0.25">
      <c r="A662" s="19">
        <v>220</v>
      </c>
      <c r="B662" s="32">
        <v>659</v>
      </c>
      <c r="C662" s="24">
        <v>1.5831820000000001E-5</v>
      </c>
      <c r="D662" s="24">
        <v>0.99992599999999998</v>
      </c>
      <c r="E662" s="24">
        <v>1.0191210000000001E-5</v>
      </c>
      <c r="F662" s="25">
        <v>4.79531E-5</v>
      </c>
      <c r="H662" s="19">
        <v>220</v>
      </c>
      <c r="I662" s="32">
        <v>659</v>
      </c>
      <c r="J662" s="24">
        <v>3.672364E-6</v>
      </c>
      <c r="K662" s="24">
        <v>0.99998279999999995</v>
      </c>
      <c r="L662" s="24">
        <v>2.350471E-6</v>
      </c>
      <c r="M662" s="25">
        <v>1.1185589999999999E-5</v>
      </c>
      <c r="O662" s="19">
        <v>220</v>
      </c>
      <c r="P662" s="32">
        <v>659</v>
      </c>
      <c r="Q662" s="24">
        <v>1.5307370000000001E-7</v>
      </c>
      <c r="R662" s="24">
        <v>0.99999850000000001</v>
      </c>
      <c r="S662" s="24">
        <v>9.2165159999999998E-7</v>
      </c>
      <c r="T662" s="25">
        <v>4.1688989999999998E-7</v>
      </c>
      <c r="V662" s="153">
        <f t="shared" si="31"/>
        <v>0.99992599999999998</v>
      </c>
      <c r="W662" s="44">
        <f t="shared" si="32"/>
        <v>0.99998279999999995</v>
      </c>
      <c r="X662" s="154">
        <f t="shared" si="33"/>
        <v>0.99999850000000001</v>
      </c>
    </row>
    <row r="663" spans="1:24" x14ac:dyDescent="0.25">
      <c r="A663" s="19">
        <v>220</v>
      </c>
      <c r="B663" s="32">
        <v>660</v>
      </c>
      <c r="C663" s="24">
        <v>7.2884139999999998E-5</v>
      </c>
      <c r="D663" s="24">
        <v>3.5416269999999999E-3</v>
      </c>
      <c r="E663" s="24">
        <v>4.0097810000000002E-5</v>
      </c>
      <c r="F663" s="25">
        <v>0.99634540000000005</v>
      </c>
      <c r="H663" s="19">
        <v>220</v>
      </c>
      <c r="I663" s="32">
        <v>660</v>
      </c>
      <c r="J663" s="24">
        <v>1.4948570000000001E-5</v>
      </c>
      <c r="K663" s="24">
        <v>4.0424910000000001E-4</v>
      </c>
      <c r="L663" s="24">
        <v>8.1459230000000006E-6</v>
      </c>
      <c r="M663" s="25">
        <v>0.99957269999999998</v>
      </c>
      <c r="O663" s="19">
        <v>220</v>
      </c>
      <c r="P663" s="32">
        <v>660</v>
      </c>
      <c r="Q663" s="24">
        <v>5.0434960000000002E-7</v>
      </c>
      <c r="R663" s="24">
        <v>1.683097E-5</v>
      </c>
      <c r="S663" s="24">
        <v>2.7293660000000001E-7</v>
      </c>
      <c r="T663" s="25">
        <v>0.99998240000000005</v>
      </c>
      <c r="V663" s="153">
        <f t="shared" si="31"/>
        <v>0.99634540000000005</v>
      </c>
      <c r="W663" s="44">
        <f t="shared" si="32"/>
        <v>0.99957269999999998</v>
      </c>
      <c r="X663" s="154">
        <f t="shared" si="33"/>
        <v>0.99998240000000005</v>
      </c>
    </row>
    <row r="664" spans="1:24" x14ac:dyDescent="0.25">
      <c r="A664" s="19">
        <v>221</v>
      </c>
      <c r="B664" s="32">
        <v>661</v>
      </c>
      <c r="C664" s="24">
        <v>1.0701679999999999E-4</v>
      </c>
      <c r="D664" s="24">
        <v>1.647407E-5</v>
      </c>
      <c r="E664" s="24">
        <v>0.99987400000000004</v>
      </c>
      <c r="F664" s="25">
        <v>2.509414E-6</v>
      </c>
      <c r="H664" s="19">
        <v>221</v>
      </c>
      <c r="I664" s="32">
        <v>661</v>
      </c>
      <c r="J664" s="24">
        <v>2.6304640000000002E-5</v>
      </c>
      <c r="K664" s="24">
        <v>3.8809319999999996E-6</v>
      </c>
      <c r="L664" s="24">
        <v>0.9999692</v>
      </c>
      <c r="M664" s="25">
        <v>5.6538570000000003E-7</v>
      </c>
      <c r="O664" s="19">
        <v>221</v>
      </c>
      <c r="P664" s="32">
        <v>661</v>
      </c>
      <c r="Q664" s="24">
        <v>2.4566450000000001E-6</v>
      </c>
      <c r="R664" s="24">
        <v>1.5661460000000001E-7</v>
      </c>
      <c r="S664" s="24">
        <v>0.99999740000000004</v>
      </c>
      <c r="T664" s="25">
        <v>1.7678310000000001E-8</v>
      </c>
      <c r="V664" s="153">
        <f t="shared" si="31"/>
        <v>0.99987400000000004</v>
      </c>
      <c r="W664" s="44">
        <f t="shared" si="32"/>
        <v>0.9999692</v>
      </c>
      <c r="X664" s="154">
        <f t="shared" si="33"/>
        <v>0.99999740000000004</v>
      </c>
    </row>
    <row r="665" spans="1:24" x14ac:dyDescent="0.25">
      <c r="A665" s="19">
        <v>221</v>
      </c>
      <c r="B665" s="32">
        <v>662</v>
      </c>
      <c r="C665" s="24">
        <v>0.99997119999999995</v>
      </c>
      <c r="D665" s="24">
        <v>5.0415449999999997E-6</v>
      </c>
      <c r="E665" s="24">
        <v>2.1718259999999999E-5</v>
      </c>
      <c r="F665" s="25">
        <v>2.0432050000000001E-6</v>
      </c>
      <c r="H665" s="19">
        <v>221</v>
      </c>
      <c r="I665" s="32">
        <v>662</v>
      </c>
      <c r="J665" s="24">
        <v>0.99999320000000003</v>
      </c>
      <c r="K665" s="24">
        <v>1.199151E-6</v>
      </c>
      <c r="L665" s="24">
        <v>5.0967779999999999E-6</v>
      </c>
      <c r="M665" s="25">
        <v>4.8575690000000001E-7</v>
      </c>
      <c r="O665" s="19">
        <v>221</v>
      </c>
      <c r="P665" s="32">
        <v>662</v>
      </c>
      <c r="Q665" s="24">
        <v>0.99999979999999999</v>
      </c>
      <c r="R665" s="24">
        <v>4.7235559999999999E-8</v>
      </c>
      <c r="S665" s="24">
        <v>2.0129649999999999E-7</v>
      </c>
      <c r="T665" s="25">
        <v>1.7592190000000001E-8</v>
      </c>
      <c r="V665" s="153">
        <f t="shared" si="31"/>
        <v>0.99997119999999995</v>
      </c>
      <c r="W665" s="44">
        <f t="shared" si="32"/>
        <v>0.99999320000000003</v>
      </c>
      <c r="X665" s="154">
        <f t="shared" si="33"/>
        <v>0.99999979999999999</v>
      </c>
    </row>
    <row r="666" spans="1:24" x14ac:dyDescent="0.25">
      <c r="A666" s="19">
        <v>221</v>
      </c>
      <c r="B666" s="32">
        <v>663</v>
      </c>
      <c r="C666" s="24">
        <v>1.4269229999999999E-5</v>
      </c>
      <c r="D666" s="24">
        <v>4.2992749999999999E-4</v>
      </c>
      <c r="E666" s="24">
        <v>7.8326390000000002E-6</v>
      </c>
      <c r="F666" s="25">
        <v>0.99954799999999999</v>
      </c>
      <c r="H666" s="19">
        <v>221</v>
      </c>
      <c r="I666" s="32">
        <v>663</v>
      </c>
      <c r="J666" s="24">
        <v>3.3058510000000001E-6</v>
      </c>
      <c r="K666" s="24">
        <v>9.4009000000000001E-5</v>
      </c>
      <c r="L666" s="24">
        <v>1.799067E-6</v>
      </c>
      <c r="M666" s="25">
        <v>0.99990089999999998</v>
      </c>
      <c r="O666" s="19">
        <v>221</v>
      </c>
      <c r="P666" s="32">
        <v>663</v>
      </c>
      <c r="Q666" s="24">
        <v>1.187282E-7</v>
      </c>
      <c r="R666" s="24">
        <v>3.9947050000000004E-6</v>
      </c>
      <c r="S666" s="24">
        <v>6.4212270000000006E-8</v>
      </c>
      <c r="T666" s="25">
        <v>0.99999579999999999</v>
      </c>
      <c r="V666" s="153">
        <f t="shared" si="31"/>
        <v>0.99954799999999999</v>
      </c>
      <c r="W666" s="44">
        <f t="shared" si="32"/>
        <v>0.99990089999999998</v>
      </c>
      <c r="X666" s="154">
        <f t="shared" si="33"/>
        <v>0.99999579999999999</v>
      </c>
    </row>
    <row r="667" spans="1:24" x14ac:dyDescent="0.25">
      <c r="A667" s="19">
        <v>222</v>
      </c>
      <c r="B667" s="32">
        <v>664</v>
      </c>
      <c r="C667" s="24">
        <v>0.99987910000000002</v>
      </c>
      <c r="D667" s="24">
        <v>2.149428E-5</v>
      </c>
      <c r="E667" s="24">
        <v>9.0744070000000002E-5</v>
      </c>
      <c r="F667" s="25">
        <v>8.6877050000000002E-6</v>
      </c>
      <c r="H667" s="19">
        <v>222</v>
      </c>
      <c r="I667" s="32">
        <v>664</v>
      </c>
      <c r="J667" s="24">
        <v>0.99997219999999998</v>
      </c>
      <c r="K667" s="24">
        <v>4.9223229999999999E-6</v>
      </c>
      <c r="L667" s="24">
        <v>2.0825939999999999E-5</v>
      </c>
      <c r="M667" s="25">
        <v>2.0248500000000002E-6</v>
      </c>
      <c r="O667" s="19">
        <v>222</v>
      </c>
      <c r="P667" s="32">
        <v>664</v>
      </c>
      <c r="Q667" s="24">
        <v>0.99999890000000002</v>
      </c>
      <c r="R667" s="24">
        <v>1.9273729999999999E-7</v>
      </c>
      <c r="S667" s="24">
        <v>8.2136370000000002E-7</v>
      </c>
      <c r="T667" s="25">
        <v>7.2265639999999998E-8</v>
      </c>
      <c r="V667" s="153">
        <f t="shared" si="31"/>
        <v>0.99987910000000002</v>
      </c>
      <c r="W667" s="44">
        <f t="shared" si="32"/>
        <v>0.99997219999999998</v>
      </c>
      <c r="X667" s="154">
        <f t="shared" si="33"/>
        <v>0.99999890000000002</v>
      </c>
    </row>
    <row r="668" spans="1:24" x14ac:dyDescent="0.25">
      <c r="A668" s="19">
        <v>222</v>
      </c>
      <c r="B668" s="32">
        <v>665</v>
      </c>
      <c r="C668" s="24">
        <v>0.99997119999999995</v>
      </c>
      <c r="D668" s="24">
        <v>5.0415449999999997E-6</v>
      </c>
      <c r="E668" s="24">
        <v>2.1718259999999999E-5</v>
      </c>
      <c r="F668" s="25">
        <v>2.0432050000000001E-6</v>
      </c>
      <c r="H668" s="19">
        <v>222</v>
      </c>
      <c r="I668" s="32">
        <v>665</v>
      </c>
      <c r="J668" s="24">
        <v>0.99999320000000003</v>
      </c>
      <c r="K668" s="24">
        <v>1.199151E-6</v>
      </c>
      <c r="L668" s="24">
        <v>5.0967779999999999E-6</v>
      </c>
      <c r="M668" s="25">
        <v>4.8575690000000001E-7</v>
      </c>
      <c r="O668" s="19">
        <v>222</v>
      </c>
      <c r="P668" s="32">
        <v>665</v>
      </c>
      <c r="Q668" s="24">
        <v>0.99999979999999999</v>
      </c>
      <c r="R668" s="24">
        <v>4.7235559999999999E-8</v>
      </c>
      <c r="S668" s="24">
        <v>2.0129649999999999E-7</v>
      </c>
      <c r="T668" s="25">
        <v>1.7592190000000001E-8</v>
      </c>
      <c r="V668" s="153">
        <f t="shared" si="31"/>
        <v>0.99997119999999995</v>
      </c>
      <c r="W668" s="44">
        <f t="shared" si="32"/>
        <v>0.99999320000000003</v>
      </c>
      <c r="X668" s="154">
        <f t="shared" si="33"/>
        <v>0.99999979999999999</v>
      </c>
    </row>
    <row r="669" spans="1:24" x14ac:dyDescent="0.25">
      <c r="A669" s="19">
        <v>222</v>
      </c>
      <c r="B669" s="32">
        <v>666</v>
      </c>
      <c r="C669" s="24">
        <v>4.1663240000000001E-5</v>
      </c>
      <c r="D669" s="24">
        <v>1.353211E-3</v>
      </c>
      <c r="E669" s="24">
        <v>2.292057E-5</v>
      </c>
      <c r="F669" s="25">
        <v>0.99858219999999998</v>
      </c>
      <c r="H669" s="19">
        <v>222</v>
      </c>
      <c r="I669" s="32">
        <v>666</v>
      </c>
      <c r="J669" s="24">
        <v>9.311604E-6</v>
      </c>
      <c r="K669" s="24">
        <v>2.5373669999999998E-4</v>
      </c>
      <c r="L669" s="24">
        <v>5.0728139999999999E-6</v>
      </c>
      <c r="M669" s="25">
        <v>0.99973190000000001</v>
      </c>
      <c r="O669" s="19">
        <v>222</v>
      </c>
      <c r="P669" s="32">
        <v>666</v>
      </c>
      <c r="Q669" s="24">
        <v>3.2069489999999998E-7</v>
      </c>
      <c r="R669" s="24">
        <v>1.072633E-5</v>
      </c>
      <c r="S669" s="24">
        <v>1.7348790000000001E-7</v>
      </c>
      <c r="T669" s="25">
        <v>0.99998880000000001</v>
      </c>
      <c r="V669" s="153">
        <f t="shared" si="31"/>
        <v>0.99858219999999998</v>
      </c>
      <c r="W669" s="44">
        <f t="shared" si="32"/>
        <v>0.99973190000000001</v>
      </c>
      <c r="X669" s="154">
        <f t="shared" si="33"/>
        <v>0.99998880000000001</v>
      </c>
    </row>
    <row r="670" spans="1:24" x14ac:dyDescent="0.25">
      <c r="A670" s="19">
        <v>223</v>
      </c>
      <c r="B670" s="32">
        <v>667</v>
      </c>
      <c r="C670" s="24">
        <v>0.75469969999999997</v>
      </c>
      <c r="D670" s="24">
        <v>9.1092500000000004E-4</v>
      </c>
      <c r="E670" s="24">
        <v>0.244148</v>
      </c>
      <c r="F670" s="25">
        <v>2.4139880000000001E-4</v>
      </c>
      <c r="H670" s="19">
        <v>223</v>
      </c>
      <c r="I670" s="32">
        <v>667</v>
      </c>
      <c r="J670" s="24">
        <v>0.99910270000000001</v>
      </c>
      <c r="K670" s="24">
        <v>4.2735660000000002E-5</v>
      </c>
      <c r="L670" s="24">
        <v>8.3986960000000002E-4</v>
      </c>
      <c r="M670" s="25">
        <v>1.4692509999999999E-5</v>
      </c>
      <c r="O670" s="19">
        <v>223</v>
      </c>
      <c r="P670" s="32">
        <v>667</v>
      </c>
      <c r="Q670" s="24">
        <v>0.99999550000000004</v>
      </c>
      <c r="R670" s="24">
        <v>7.9592270000000005E-7</v>
      </c>
      <c r="S670" s="24">
        <v>3.3882570000000001E-6</v>
      </c>
      <c r="T670" s="25">
        <v>3.0087550000000001E-7</v>
      </c>
      <c r="V670" s="153">
        <f t="shared" si="31"/>
        <v>0.75469969999999997</v>
      </c>
      <c r="W670" s="44">
        <f t="shared" si="32"/>
        <v>0.99910270000000001</v>
      </c>
      <c r="X670" s="154">
        <f t="shared" si="33"/>
        <v>0.99999550000000004</v>
      </c>
    </row>
    <row r="671" spans="1:24" x14ac:dyDescent="0.25">
      <c r="A671" s="19">
        <v>223</v>
      </c>
      <c r="B671" s="32">
        <v>668</v>
      </c>
      <c r="C671" s="24">
        <v>2.276726E-6</v>
      </c>
      <c r="D671" s="24">
        <v>1.6999399999999999E-5</v>
      </c>
      <c r="E671" s="24">
        <v>5.2161810000000002E-7</v>
      </c>
      <c r="F671" s="25">
        <v>0.99998019999999999</v>
      </c>
      <c r="H671" s="19">
        <v>223</v>
      </c>
      <c r="I671" s="32">
        <v>668</v>
      </c>
      <c r="J671" s="24">
        <v>5.5470819999999995E-7</v>
      </c>
      <c r="K671" s="24">
        <v>4.1438860000000003E-6</v>
      </c>
      <c r="L671" s="24">
        <v>1.2386050000000001E-7</v>
      </c>
      <c r="M671" s="25">
        <v>0.99999519999999997</v>
      </c>
      <c r="O671" s="19">
        <v>223</v>
      </c>
      <c r="P671" s="32">
        <v>668</v>
      </c>
      <c r="Q671" s="24">
        <v>2.091986E-8</v>
      </c>
      <c r="R671" s="24">
        <v>1.735096E-7</v>
      </c>
      <c r="S671" s="24">
        <v>4.1689059999999998E-9</v>
      </c>
      <c r="T671" s="25">
        <v>0.99999979999999999</v>
      </c>
      <c r="V671" s="153">
        <f t="shared" si="31"/>
        <v>0.99998019999999999</v>
      </c>
      <c r="W671" s="44">
        <f t="shared" si="32"/>
        <v>0.99999519999999997</v>
      </c>
      <c r="X671" s="154">
        <f t="shared" si="33"/>
        <v>0.99999979999999999</v>
      </c>
    </row>
    <row r="672" spans="1:24" x14ac:dyDescent="0.25">
      <c r="A672" s="19">
        <v>223</v>
      </c>
      <c r="B672" s="32">
        <v>669</v>
      </c>
      <c r="C672" s="24">
        <v>7.5230029999999997E-6</v>
      </c>
      <c r="D672" s="24">
        <v>0.99960289999999996</v>
      </c>
      <c r="E672" s="24">
        <v>4.109662E-6</v>
      </c>
      <c r="F672" s="25">
        <v>3.855086E-4</v>
      </c>
      <c r="H672" s="19">
        <v>223</v>
      </c>
      <c r="I672" s="32">
        <v>669</v>
      </c>
      <c r="J672" s="24">
        <v>1.61193E-6</v>
      </c>
      <c r="K672" s="24">
        <v>0.99991209999999997</v>
      </c>
      <c r="L672" s="24">
        <v>8.9148910000000002E-7</v>
      </c>
      <c r="M672" s="25">
        <v>8.5351099999999997E-5</v>
      </c>
      <c r="O672" s="19">
        <v>223</v>
      </c>
      <c r="P672" s="32">
        <v>669</v>
      </c>
      <c r="Q672" s="24">
        <v>3.1977069999999999E-6</v>
      </c>
      <c r="R672" s="24">
        <v>0.99101260000000002</v>
      </c>
      <c r="S672" s="24">
        <v>1.751489E-6</v>
      </c>
      <c r="T672" s="25">
        <v>8.982426E-3</v>
      </c>
      <c r="V672" s="153">
        <f t="shared" si="31"/>
        <v>0.99960289999999996</v>
      </c>
      <c r="W672" s="44">
        <f t="shared" si="32"/>
        <v>0.99991209999999997</v>
      </c>
      <c r="X672" s="154">
        <f t="shared" si="33"/>
        <v>0.99101260000000002</v>
      </c>
    </row>
    <row r="673" spans="1:24" x14ac:dyDescent="0.25">
      <c r="A673" s="19">
        <v>224</v>
      </c>
      <c r="B673" s="32">
        <v>670</v>
      </c>
      <c r="C673" s="24">
        <v>0.99986140000000001</v>
      </c>
      <c r="D673" s="24">
        <v>2.1759519999999999E-5</v>
      </c>
      <c r="E673" s="24">
        <v>1.079121E-4</v>
      </c>
      <c r="F673" s="25">
        <v>8.8957160000000007E-6</v>
      </c>
      <c r="H673" s="19">
        <v>224</v>
      </c>
      <c r="I673" s="32">
        <v>670</v>
      </c>
      <c r="J673" s="24">
        <v>0.99854319999999996</v>
      </c>
      <c r="K673" s="24">
        <v>1.341508E-5</v>
      </c>
      <c r="L673" s="24">
        <v>1.4391230000000001E-3</v>
      </c>
      <c r="M673" s="25">
        <v>4.2211379999999999E-6</v>
      </c>
      <c r="O673" s="19">
        <v>224</v>
      </c>
      <c r="P673" s="32">
        <v>670</v>
      </c>
      <c r="Q673" s="24">
        <v>0.99999890000000002</v>
      </c>
      <c r="R673" s="24">
        <v>1.957123E-7</v>
      </c>
      <c r="S673" s="24">
        <v>8.4014289999999999E-7</v>
      </c>
      <c r="T673" s="25">
        <v>7.3366320000000006E-8</v>
      </c>
      <c r="V673" s="153">
        <f t="shared" si="31"/>
        <v>0.99986140000000001</v>
      </c>
      <c r="W673" s="44">
        <f t="shared" si="32"/>
        <v>0.99854319999999996</v>
      </c>
      <c r="X673" s="154">
        <f t="shared" si="33"/>
        <v>0.99999890000000002</v>
      </c>
    </row>
    <row r="674" spans="1:24" x14ac:dyDescent="0.25">
      <c r="A674" s="19">
        <v>224</v>
      </c>
      <c r="B674" s="32">
        <v>671</v>
      </c>
      <c r="C674" s="24">
        <v>2.276726E-6</v>
      </c>
      <c r="D674" s="24">
        <v>1.6999399999999999E-5</v>
      </c>
      <c r="E674" s="24">
        <v>5.2161810000000002E-7</v>
      </c>
      <c r="F674" s="25">
        <v>0.99998019999999999</v>
      </c>
      <c r="H674" s="19">
        <v>224</v>
      </c>
      <c r="I674" s="32">
        <v>671</v>
      </c>
      <c r="J674" s="24">
        <v>5.5470819999999995E-7</v>
      </c>
      <c r="K674" s="24">
        <v>4.1438860000000003E-6</v>
      </c>
      <c r="L674" s="24">
        <v>1.2386050000000001E-7</v>
      </c>
      <c r="M674" s="25">
        <v>0.99999519999999997</v>
      </c>
      <c r="O674" s="19">
        <v>224</v>
      </c>
      <c r="P674" s="32">
        <v>671</v>
      </c>
      <c r="Q674" s="24">
        <v>2.091986E-8</v>
      </c>
      <c r="R674" s="24">
        <v>1.735096E-7</v>
      </c>
      <c r="S674" s="24">
        <v>4.1689059999999998E-9</v>
      </c>
      <c r="T674" s="25">
        <v>0.99999979999999999</v>
      </c>
      <c r="V674" s="153">
        <f t="shared" si="31"/>
        <v>0.99998019999999999</v>
      </c>
      <c r="W674" s="44">
        <f t="shared" si="32"/>
        <v>0.99999519999999997</v>
      </c>
      <c r="X674" s="154">
        <f t="shared" si="33"/>
        <v>0.99999979999999999</v>
      </c>
    </row>
    <row r="675" spans="1:24" x14ac:dyDescent="0.25">
      <c r="A675" s="19">
        <v>224</v>
      </c>
      <c r="B675" s="32">
        <v>672</v>
      </c>
      <c r="C675" s="24">
        <v>1.4269229999999999E-5</v>
      </c>
      <c r="D675" s="24">
        <v>4.2992749999999999E-4</v>
      </c>
      <c r="E675" s="24">
        <v>7.8326390000000002E-6</v>
      </c>
      <c r="F675" s="25">
        <v>0.99954799999999999</v>
      </c>
      <c r="H675" s="19">
        <v>224</v>
      </c>
      <c r="I675" s="32">
        <v>672</v>
      </c>
      <c r="J675" s="24">
        <v>3.3058510000000001E-6</v>
      </c>
      <c r="K675" s="24">
        <v>9.4009000000000001E-5</v>
      </c>
      <c r="L675" s="24">
        <v>1.799067E-6</v>
      </c>
      <c r="M675" s="25">
        <v>0.99990089999999998</v>
      </c>
      <c r="O675" s="19">
        <v>224</v>
      </c>
      <c r="P675" s="32">
        <v>672</v>
      </c>
      <c r="Q675" s="24">
        <v>1.187282E-7</v>
      </c>
      <c r="R675" s="24">
        <v>3.9947050000000004E-6</v>
      </c>
      <c r="S675" s="24">
        <v>6.4212270000000006E-8</v>
      </c>
      <c r="T675" s="25">
        <v>0.99999579999999999</v>
      </c>
      <c r="V675" s="153">
        <f t="shared" si="31"/>
        <v>0.99954799999999999</v>
      </c>
      <c r="W675" s="44">
        <f t="shared" si="32"/>
        <v>0.99990089999999998</v>
      </c>
      <c r="X675" s="154">
        <f t="shared" si="33"/>
        <v>0.99999579999999999</v>
      </c>
    </row>
    <row r="676" spans="1:24" x14ac:dyDescent="0.25">
      <c r="A676" s="19">
        <v>225</v>
      </c>
      <c r="B676" s="32">
        <v>673</v>
      </c>
      <c r="C676" s="24">
        <v>9.4481550000000007E-6</v>
      </c>
      <c r="D676" s="24">
        <v>1.4465029999999999E-6</v>
      </c>
      <c r="E676" s="24">
        <v>0.99998889999999996</v>
      </c>
      <c r="F676" s="25">
        <v>2.044596E-7</v>
      </c>
      <c r="H676" s="19">
        <v>225</v>
      </c>
      <c r="I676" s="32">
        <v>673</v>
      </c>
      <c r="J676" s="24">
        <v>2.2966979999999999E-6</v>
      </c>
      <c r="K676" s="24">
        <v>3.4930980000000001E-7</v>
      </c>
      <c r="L676" s="24">
        <v>0.99999729999999998</v>
      </c>
      <c r="M676" s="25">
        <v>4.7749679999999998E-8</v>
      </c>
      <c r="O676" s="19">
        <v>225</v>
      </c>
      <c r="P676" s="32">
        <v>673</v>
      </c>
      <c r="Q676" s="24">
        <v>8.8445860000000005E-8</v>
      </c>
      <c r="R676" s="24">
        <v>1.355945E-8</v>
      </c>
      <c r="S676" s="24">
        <v>0.99999990000000005</v>
      </c>
      <c r="T676" s="25">
        <v>1.517785E-9</v>
      </c>
      <c r="V676" s="153">
        <f t="shared" si="31"/>
        <v>0.99998889999999996</v>
      </c>
      <c r="W676" s="44">
        <f t="shared" si="32"/>
        <v>0.99999729999999998</v>
      </c>
      <c r="X676" s="154">
        <f t="shared" si="33"/>
        <v>0.99999990000000005</v>
      </c>
    </row>
    <row r="677" spans="1:24" x14ac:dyDescent="0.25">
      <c r="A677" s="19">
        <v>225</v>
      </c>
      <c r="B677" s="32">
        <v>674</v>
      </c>
      <c r="C677" s="24">
        <v>0.99997119999999995</v>
      </c>
      <c r="D677" s="24">
        <v>5.0415449999999997E-6</v>
      </c>
      <c r="E677" s="24">
        <v>2.1718259999999999E-5</v>
      </c>
      <c r="F677" s="25">
        <v>2.0432050000000001E-6</v>
      </c>
      <c r="H677" s="19">
        <v>225</v>
      </c>
      <c r="I677" s="32">
        <v>674</v>
      </c>
      <c r="J677" s="24">
        <v>0.99999320000000003</v>
      </c>
      <c r="K677" s="24">
        <v>1.199151E-6</v>
      </c>
      <c r="L677" s="24">
        <v>5.0967779999999999E-6</v>
      </c>
      <c r="M677" s="25">
        <v>4.8575690000000001E-7</v>
      </c>
      <c r="O677" s="19">
        <v>225</v>
      </c>
      <c r="P677" s="32">
        <v>674</v>
      </c>
      <c r="Q677" s="24">
        <v>0.99999979999999999</v>
      </c>
      <c r="R677" s="24">
        <v>4.7235559999999999E-8</v>
      </c>
      <c r="S677" s="24">
        <v>2.0129649999999999E-7</v>
      </c>
      <c r="T677" s="25">
        <v>1.7592190000000001E-8</v>
      </c>
      <c r="V677" s="153">
        <f t="shared" si="31"/>
        <v>0.99997119999999995</v>
      </c>
      <c r="W677" s="44">
        <f t="shared" si="32"/>
        <v>0.99999320000000003</v>
      </c>
      <c r="X677" s="154">
        <f t="shared" si="33"/>
        <v>0.99999979999999999</v>
      </c>
    </row>
    <row r="678" spans="1:24" x14ac:dyDescent="0.25">
      <c r="A678" s="19">
        <v>225</v>
      </c>
      <c r="B678" s="32">
        <v>675</v>
      </c>
      <c r="C678" s="24">
        <v>1.4541780000000001E-4</v>
      </c>
      <c r="D678" s="24">
        <v>4.4903129999999999E-2</v>
      </c>
      <c r="E678" s="24">
        <v>7.991583E-5</v>
      </c>
      <c r="F678" s="25">
        <v>0.95487149999999998</v>
      </c>
      <c r="H678" s="19">
        <v>225</v>
      </c>
      <c r="I678" s="32">
        <v>675</v>
      </c>
      <c r="J678" s="24">
        <v>8.385477E-6</v>
      </c>
      <c r="K678" s="24">
        <v>3.822028E-4</v>
      </c>
      <c r="L678" s="24">
        <v>4.5684140000000001E-6</v>
      </c>
      <c r="M678" s="25">
        <v>0.99960479999999996</v>
      </c>
      <c r="O678" s="19">
        <v>225</v>
      </c>
      <c r="P678" s="32">
        <v>675</v>
      </c>
      <c r="Q678" s="24">
        <v>2.5579819999999998E-7</v>
      </c>
      <c r="R678" s="24">
        <v>8.5649460000000008E-6</v>
      </c>
      <c r="S678" s="24">
        <v>1.383814E-7</v>
      </c>
      <c r="T678" s="25">
        <v>0.99999099999999996</v>
      </c>
      <c r="V678" s="153">
        <f t="shared" si="31"/>
        <v>0.95487149999999998</v>
      </c>
      <c r="W678" s="44">
        <f t="shared" si="32"/>
        <v>0.99960479999999996</v>
      </c>
      <c r="X678" s="154">
        <f t="shared" si="33"/>
        <v>0.99999099999999996</v>
      </c>
    </row>
    <row r="679" spans="1:24" x14ac:dyDescent="0.25">
      <c r="A679" s="19">
        <v>226</v>
      </c>
      <c r="B679" s="32">
        <v>676</v>
      </c>
      <c r="C679" s="24">
        <v>4.039643E-5</v>
      </c>
      <c r="D679" s="24">
        <v>6.2069910000000004E-6</v>
      </c>
      <c r="E679" s="24">
        <v>0.99995250000000002</v>
      </c>
      <c r="F679" s="25">
        <v>9.1949270000000004E-7</v>
      </c>
      <c r="H679" s="19">
        <v>226</v>
      </c>
      <c r="I679" s="32">
        <v>676</v>
      </c>
      <c r="J679" s="24">
        <v>9.6383200000000002E-6</v>
      </c>
      <c r="K679" s="24">
        <v>1.4732830000000001E-6</v>
      </c>
      <c r="L679" s="24">
        <v>0.99998869999999995</v>
      </c>
      <c r="M679" s="25">
        <v>2.0942060000000001E-7</v>
      </c>
      <c r="O679" s="19">
        <v>226</v>
      </c>
      <c r="P679" s="32">
        <v>676</v>
      </c>
      <c r="Q679" s="24">
        <v>3.6817419999999998E-7</v>
      </c>
      <c r="R679" s="24">
        <v>5.6557710000000003E-8</v>
      </c>
      <c r="S679" s="24">
        <v>0.99999959999999999</v>
      </c>
      <c r="T679" s="25">
        <v>6.4017289999999997E-9</v>
      </c>
      <c r="V679" s="153">
        <f t="shared" si="31"/>
        <v>0.99995250000000002</v>
      </c>
      <c r="W679" s="44">
        <f t="shared" si="32"/>
        <v>0.99998869999999995</v>
      </c>
      <c r="X679" s="154">
        <f t="shared" si="33"/>
        <v>0.99999959999999999</v>
      </c>
    </row>
    <row r="680" spans="1:24" x14ac:dyDescent="0.25">
      <c r="A680" s="19">
        <v>226</v>
      </c>
      <c r="B680" s="32">
        <v>677</v>
      </c>
      <c r="C680" s="24">
        <v>5.3191779999999996E-6</v>
      </c>
      <c r="D680" s="24">
        <v>0.99997499999999995</v>
      </c>
      <c r="E680" s="24">
        <v>3.4284309999999999E-6</v>
      </c>
      <c r="F680" s="25">
        <v>1.6257740000000001E-5</v>
      </c>
      <c r="H680" s="19">
        <v>226</v>
      </c>
      <c r="I680" s="32">
        <v>677</v>
      </c>
      <c r="J680" s="24">
        <v>1.253081E-6</v>
      </c>
      <c r="K680" s="24">
        <v>0.9999941</v>
      </c>
      <c r="L680" s="24">
        <v>8.0342870000000004E-7</v>
      </c>
      <c r="M680" s="25">
        <v>3.8535880000000003E-6</v>
      </c>
      <c r="O680" s="19">
        <v>226</v>
      </c>
      <c r="P680" s="32">
        <v>677</v>
      </c>
      <c r="Q680" s="24">
        <v>4.4357499999999999E-8</v>
      </c>
      <c r="R680" s="24">
        <v>0.99999979999999999</v>
      </c>
      <c r="S680" s="24">
        <v>2.8914990000000001E-8</v>
      </c>
      <c r="T680" s="25">
        <v>1.3990289999999999E-7</v>
      </c>
      <c r="V680" s="153">
        <f t="shared" si="31"/>
        <v>0.99997499999999995</v>
      </c>
      <c r="W680" s="44">
        <f t="shared" si="32"/>
        <v>0.9999941</v>
      </c>
      <c r="X680" s="154">
        <f t="shared" si="33"/>
        <v>0.99999979999999999</v>
      </c>
    </row>
    <row r="681" spans="1:24" x14ac:dyDescent="0.25">
      <c r="A681" s="19">
        <v>226</v>
      </c>
      <c r="B681" s="32">
        <v>678</v>
      </c>
      <c r="C681" s="24">
        <v>6.5115650000000004E-3</v>
      </c>
      <c r="D681" s="24">
        <v>7.6238720000000003E-3</v>
      </c>
      <c r="E681" s="24">
        <v>1.241268E-3</v>
      </c>
      <c r="F681" s="25">
        <v>0.98462329999999998</v>
      </c>
      <c r="H681" s="19">
        <v>226</v>
      </c>
      <c r="I681" s="32">
        <v>678</v>
      </c>
      <c r="J681" s="24">
        <v>0.97313380000000005</v>
      </c>
      <c r="K681" s="24">
        <v>3.611194E-4</v>
      </c>
      <c r="L681" s="24">
        <v>2.4649460000000002E-2</v>
      </c>
      <c r="M681" s="25">
        <v>1.8556099999999999E-3</v>
      </c>
      <c r="O681" s="19">
        <v>226</v>
      </c>
      <c r="P681" s="32">
        <v>678</v>
      </c>
      <c r="Q681" s="24">
        <v>0.99996969999999996</v>
      </c>
      <c r="R681" s="24">
        <v>2.9594500000000002E-7</v>
      </c>
      <c r="S681" s="24">
        <v>2.9390829999999999E-5</v>
      </c>
      <c r="T681" s="25">
        <v>5.839755E-7</v>
      </c>
      <c r="V681" s="153">
        <f t="shared" si="31"/>
        <v>0.98462329999999998</v>
      </c>
      <c r="W681" s="44">
        <f t="shared" si="32"/>
        <v>0.97313380000000005</v>
      </c>
      <c r="X681" s="154">
        <f t="shared" si="33"/>
        <v>0.99996969999999996</v>
      </c>
    </row>
    <row r="682" spans="1:24" x14ac:dyDescent="0.25">
      <c r="A682" s="19">
        <v>227</v>
      </c>
      <c r="B682" s="32">
        <v>679</v>
      </c>
      <c r="C682" s="24">
        <v>7.752044E-6</v>
      </c>
      <c r="D682" s="24">
        <v>0.9999053</v>
      </c>
      <c r="E682" s="24">
        <v>4.7340080000000001E-6</v>
      </c>
      <c r="F682" s="25">
        <v>8.2188140000000003E-5</v>
      </c>
      <c r="H682" s="19">
        <v>227</v>
      </c>
      <c r="I682" s="32">
        <v>679</v>
      </c>
      <c r="J682" s="24">
        <v>1.51646E-6</v>
      </c>
      <c r="K682" s="24">
        <v>0.99999280000000002</v>
      </c>
      <c r="L682" s="24">
        <v>9.7164429999999991E-7</v>
      </c>
      <c r="M682" s="25">
        <v>4.7218009999999997E-6</v>
      </c>
      <c r="O682" s="19">
        <v>227</v>
      </c>
      <c r="P682" s="32">
        <v>679</v>
      </c>
      <c r="Q682" s="24">
        <v>5.3263479999999999E-8</v>
      </c>
      <c r="R682" s="24">
        <v>0.99999979999999999</v>
      </c>
      <c r="S682" s="24">
        <v>3.4729550000000003E-8</v>
      </c>
      <c r="T682" s="25">
        <v>1.6744520000000001E-7</v>
      </c>
      <c r="V682" s="153">
        <f t="shared" si="31"/>
        <v>0.9999053</v>
      </c>
      <c r="W682" s="44">
        <f t="shared" si="32"/>
        <v>0.99999280000000002</v>
      </c>
      <c r="X682" s="154">
        <f t="shared" si="33"/>
        <v>0.99999979999999999</v>
      </c>
    </row>
    <row r="683" spans="1:24" x14ac:dyDescent="0.25">
      <c r="A683" s="19">
        <v>227</v>
      </c>
      <c r="B683" s="32">
        <v>680</v>
      </c>
      <c r="C683" s="24">
        <v>0.99987420000000005</v>
      </c>
      <c r="D683" s="24">
        <v>2.0808150000000002E-5</v>
      </c>
      <c r="E683" s="24">
        <v>9.6424840000000002E-5</v>
      </c>
      <c r="F683" s="25">
        <v>8.5317399999999994E-6</v>
      </c>
      <c r="H683" s="19">
        <v>227</v>
      </c>
      <c r="I683" s="32">
        <v>680</v>
      </c>
      <c r="J683" s="24">
        <v>0.99997270000000005</v>
      </c>
      <c r="K683" s="24">
        <v>4.8312079999999998E-6</v>
      </c>
      <c r="L683" s="24">
        <v>2.044808E-5</v>
      </c>
      <c r="M683" s="25">
        <v>1.9855069999999999E-6</v>
      </c>
      <c r="O683" s="19">
        <v>227</v>
      </c>
      <c r="P683" s="32">
        <v>680</v>
      </c>
      <c r="Q683" s="24">
        <v>0.99999890000000002</v>
      </c>
      <c r="R683" s="24">
        <v>1.892551E-7</v>
      </c>
      <c r="S683" s="24">
        <v>8.057977E-7</v>
      </c>
      <c r="T683" s="25">
        <v>7.0901820000000004E-8</v>
      </c>
      <c r="V683" s="153">
        <f t="shared" si="31"/>
        <v>0.99987420000000005</v>
      </c>
      <c r="W683" s="44">
        <f t="shared" si="32"/>
        <v>0.99997270000000005</v>
      </c>
      <c r="X683" s="154">
        <f t="shared" si="33"/>
        <v>0.99999890000000002</v>
      </c>
    </row>
    <row r="684" spans="1:24" x14ac:dyDescent="0.25">
      <c r="A684" s="19">
        <v>227</v>
      </c>
      <c r="B684" s="32">
        <v>681</v>
      </c>
      <c r="C684" s="24">
        <v>1.038867E-4</v>
      </c>
      <c r="D684" s="24">
        <v>0.99634060000000002</v>
      </c>
      <c r="E684" s="24">
        <v>3.2277180000000002E-4</v>
      </c>
      <c r="F684" s="25">
        <v>3.2327440000000001E-3</v>
      </c>
      <c r="H684" s="19">
        <v>227</v>
      </c>
      <c r="I684" s="32">
        <v>681</v>
      </c>
      <c r="J684" s="24">
        <v>3.2882729999999998E-6</v>
      </c>
      <c r="K684" s="24">
        <v>0.99982950000000004</v>
      </c>
      <c r="L684" s="24">
        <v>1.959569E-6</v>
      </c>
      <c r="M684" s="25">
        <v>1.6522530000000001E-4</v>
      </c>
      <c r="O684" s="19">
        <v>227</v>
      </c>
      <c r="P684" s="32">
        <v>681</v>
      </c>
      <c r="Q684" s="24">
        <v>8.7689389999999997E-8</v>
      </c>
      <c r="R684" s="24">
        <v>0.99999420000000006</v>
      </c>
      <c r="S684" s="24">
        <v>4.8613090000000002E-8</v>
      </c>
      <c r="T684" s="25">
        <v>5.6449720000000002E-6</v>
      </c>
      <c r="V684" s="153">
        <f t="shared" si="31"/>
        <v>0.99634060000000002</v>
      </c>
      <c r="W684" s="44">
        <f t="shared" si="32"/>
        <v>0.99982950000000004</v>
      </c>
      <c r="X684" s="154">
        <f t="shared" si="33"/>
        <v>0.99999420000000006</v>
      </c>
    </row>
    <row r="685" spans="1:24" x14ac:dyDescent="0.25">
      <c r="A685" s="19">
        <v>228</v>
      </c>
      <c r="B685" s="32">
        <v>682</v>
      </c>
      <c r="C685" s="24">
        <v>2.0477430000000001E-4</v>
      </c>
      <c r="D685" s="24">
        <v>7.3129409999999999E-4</v>
      </c>
      <c r="E685" s="24">
        <v>3.0796510000000003E-5</v>
      </c>
      <c r="F685" s="25">
        <v>0.99903310000000001</v>
      </c>
      <c r="H685" s="19">
        <v>228</v>
      </c>
      <c r="I685" s="32">
        <v>682</v>
      </c>
      <c r="J685" s="24">
        <v>9.6855110000000008E-6</v>
      </c>
      <c r="K685" s="24">
        <v>6.6693079999999999E-5</v>
      </c>
      <c r="L685" s="24">
        <v>2.1118190000000002E-6</v>
      </c>
      <c r="M685" s="25">
        <v>0.99992150000000002</v>
      </c>
      <c r="O685" s="19">
        <v>228</v>
      </c>
      <c r="P685" s="32">
        <v>682</v>
      </c>
      <c r="Q685" s="24">
        <v>1.211194E-6</v>
      </c>
      <c r="R685" s="24">
        <v>3.2011269999999998E-6</v>
      </c>
      <c r="S685" s="24">
        <v>8.0333050000000005E-8</v>
      </c>
      <c r="T685" s="25">
        <v>0.99999550000000004</v>
      </c>
      <c r="V685" s="153">
        <f t="shared" si="31"/>
        <v>0.99903310000000001</v>
      </c>
      <c r="W685" s="44">
        <f t="shared" si="32"/>
        <v>0.99992150000000002</v>
      </c>
      <c r="X685" s="154">
        <f t="shared" si="33"/>
        <v>0.99999550000000004</v>
      </c>
    </row>
    <row r="686" spans="1:24" x14ac:dyDescent="0.25">
      <c r="A686" s="19">
        <v>228</v>
      </c>
      <c r="B686" s="32">
        <v>683</v>
      </c>
      <c r="C686" s="24">
        <v>2.276726E-6</v>
      </c>
      <c r="D686" s="24">
        <v>1.6999399999999999E-5</v>
      </c>
      <c r="E686" s="24">
        <v>5.2161810000000002E-7</v>
      </c>
      <c r="F686" s="25">
        <v>0.99998019999999999</v>
      </c>
      <c r="H686" s="19">
        <v>228</v>
      </c>
      <c r="I686" s="32">
        <v>683</v>
      </c>
      <c r="J686" s="24">
        <v>5.5470819999999995E-7</v>
      </c>
      <c r="K686" s="24">
        <v>4.1438860000000003E-6</v>
      </c>
      <c r="L686" s="24">
        <v>1.2386050000000001E-7</v>
      </c>
      <c r="M686" s="25">
        <v>0.99999519999999997</v>
      </c>
      <c r="O686" s="19">
        <v>228</v>
      </c>
      <c r="P686" s="32">
        <v>683</v>
      </c>
      <c r="Q686" s="24">
        <v>2.091986E-8</v>
      </c>
      <c r="R686" s="24">
        <v>1.735096E-7</v>
      </c>
      <c r="S686" s="24">
        <v>4.1689059999999998E-9</v>
      </c>
      <c r="T686" s="25">
        <v>0.99999979999999999</v>
      </c>
      <c r="V686" s="153">
        <f t="shared" si="31"/>
        <v>0.99998019999999999</v>
      </c>
      <c r="W686" s="44">
        <f t="shared" si="32"/>
        <v>0.99999519999999997</v>
      </c>
      <c r="X686" s="154">
        <f t="shared" si="33"/>
        <v>0.99999979999999999</v>
      </c>
    </row>
    <row r="687" spans="1:24" x14ac:dyDescent="0.25">
      <c r="A687" s="19">
        <v>228</v>
      </c>
      <c r="B687" s="32">
        <v>684</v>
      </c>
      <c r="C687" s="24">
        <v>0.99837410000000004</v>
      </c>
      <c r="D687" s="24">
        <v>3.0527590000000002E-5</v>
      </c>
      <c r="E687" s="24">
        <v>1.5338389999999999E-3</v>
      </c>
      <c r="F687" s="25">
        <v>6.1499450000000006E-5</v>
      </c>
      <c r="H687" s="19">
        <v>228</v>
      </c>
      <c r="I687" s="32">
        <v>684</v>
      </c>
      <c r="J687" s="24">
        <v>0.99975440000000004</v>
      </c>
      <c r="K687" s="24">
        <v>6.3041950000000002E-6</v>
      </c>
      <c r="L687" s="24">
        <v>2.2705229999999999E-4</v>
      </c>
      <c r="M687" s="25">
        <v>1.226379E-5</v>
      </c>
      <c r="O687" s="19">
        <v>228</v>
      </c>
      <c r="P687" s="32">
        <v>684</v>
      </c>
      <c r="Q687" s="24">
        <v>0.99998989999999999</v>
      </c>
      <c r="R687" s="24">
        <v>2.103193E-7</v>
      </c>
      <c r="S687" s="24">
        <v>9.4291139999999992E-6</v>
      </c>
      <c r="T687" s="25">
        <v>4.1241379999999999E-7</v>
      </c>
      <c r="V687" s="153">
        <f t="shared" si="31"/>
        <v>0.99837410000000004</v>
      </c>
      <c r="W687" s="44">
        <f t="shared" si="32"/>
        <v>0.99975440000000004</v>
      </c>
      <c r="X687" s="154">
        <f t="shared" si="33"/>
        <v>0.99998989999999999</v>
      </c>
    </row>
    <row r="688" spans="1:24" x14ac:dyDescent="0.25">
      <c r="A688" s="19">
        <v>229</v>
      </c>
      <c r="B688" s="32">
        <v>685</v>
      </c>
      <c r="C688" s="24">
        <v>9.4481550000000007E-6</v>
      </c>
      <c r="D688" s="24">
        <v>1.4465029999999999E-6</v>
      </c>
      <c r="E688" s="24">
        <v>0.99998889999999996</v>
      </c>
      <c r="F688" s="25">
        <v>2.044596E-7</v>
      </c>
      <c r="H688" s="19">
        <v>229</v>
      </c>
      <c r="I688" s="32">
        <v>685</v>
      </c>
      <c r="J688" s="24">
        <v>2.2966979999999999E-6</v>
      </c>
      <c r="K688" s="24">
        <v>3.4930980000000001E-7</v>
      </c>
      <c r="L688" s="24">
        <v>0.99999729999999998</v>
      </c>
      <c r="M688" s="25">
        <v>4.7749679999999998E-8</v>
      </c>
      <c r="O688" s="19">
        <v>229</v>
      </c>
      <c r="P688" s="32">
        <v>685</v>
      </c>
      <c r="Q688" s="24">
        <v>8.8445860000000005E-8</v>
      </c>
      <c r="R688" s="24">
        <v>1.355945E-8</v>
      </c>
      <c r="S688" s="24">
        <v>0.99999990000000005</v>
      </c>
      <c r="T688" s="25">
        <v>1.517785E-9</v>
      </c>
      <c r="V688" s="153">
        <f t="shared" si="31"/>
        <v>0.99998889999999996</v>
      </c>
      <c r="W688" s="44">
        <f t="shared" si="32"/>
        <v>0.99999729999999998</v>
      </c>
      <c r="X688" s="154">
        <f t="shared" si="33"/>
        <v>0.99999990000000005</v>
      </c>
    </row>
    <row r="689" spans="1:24" x14ac:dyDescent="0.25">
      <c r="A689" s="19">
        <v>229</v>
      </c>
      <c r="B689" s="32">
        <v>686</v>
      </c>
      <c r="C689" s="24">
        <v>2.276726E-6</v>
      </c>
      <c r="D689" s="24">
        <v>1.6999399999999999E-5</v>
      </c>
      <c r="E689" s="24">
        <v>5.2161810000000002E-7</v>
      </c>
      <c r="F689" s="25">
        <v>0.99998019999999999</v>
      </c>
      <c r="H689" s="19">
        <v>229</v>
      </c>
      <c r="I689" s="32">
        <v>686</v>
      </c>
      <c r="J689" s="24">
        <v>5.5470819999999995E-7</v>
      </c>
      <c r="K689" s="24">
        <v>4.1438860000000003E-6</v>
      </c>
      <c r="L689" s="24">
        <v>1.2386050000000001E-7</v>
      </c>
      <c r="M689" s="25">
        <v>0.99999519999999997</v>
      </c>
      <c r="O689" s="19">
        <v>229</v>
      </c>
      <c r="P689" s="32">
        <v>686</v>
      </c>
      <c r="Q689" s="24">
        <v>2.091986E-8</v>
      </c>
      <c r="R689" s="24">
        <v>1.735096E-7</v>
      </c>
      <c r="S689" s="24">
        <v>4.1689059999999998E-9</v>
      </c>
      <c r="T689" s="25">
        <v>0.99999979999999999</v>
      </c>
      <c r="V689" s="153">
        <f t="shared" si="31"/>
        <v>0.99998019999999999</v>
      </c>
      <c r="W689" s="44">
        <f t="shared" si="32"/>
        <v>0.99999519999999997</v>
      </c>
      <c r="X689" s="154">
        <f t="shared" si="33"/>
        <v>0.99999979999999999</v>
      </c>
    </row>
    <row r="690" spans="1:24" x14ac:dyDescent="0.25">
      <c r="A690" s="19">
        <v>229</v>
      </c>
      <c r="B690" s="32">
        <v>687</v>
      </c>
      <c r="C690" s="24">
        <v>7.2384720000000003E-6</v>
      </c>
      <c r="D690" s="24">
        <v>0.99961029999999995</v>
      </c>
      <c r="E690" s="24">
        <v>4.0158170000000004E-6</v>
      </c>
      <c r="F690" s="25">
        <v>3.784708E-4</v>
      </c>
      <c r="H690" s="19">
        <v>229</v>
      </c>
      <c r="I690" s="32">
        <v>687</v>
      </c>
      <c r="J690" s="24">
        <v>1.579974E-6</v>
      </c>
      <c r="K690" s="24">
        <v>0.99991439999999998</v>
      </c>
      <c r="L690" s="24">
        <v>8.7267160000000003E-7</v>
      </c>
      <c r="M690" s="25">
        <v>8.3135369999999995E-5</v>
      </c>
      <c r="O690" s="19">
        <v>229</v>
      </c>
      <c r="P690" s="32">
        <v>687</v>
      </c>
      <c r="Q690" s="24">
        <v>4.7440739999999998E-8</v>
      </c>
      <c r="R690" s="24">
        <v>0.99999689999999997</v>
      </c>
      <c r="S690" s="24">
        <v>2.6289310000000001E-8</v>
      </c>
      <c r="T690" s="25">
        <v>3.074396E-6</v>
      </c>
      <c r="V690" s="153">
        <f t="shared" si="31"/>
        <v>0.99961029999999995</v>
      </c>
      <c r="W690" s="44">
        <f t="shared" si="32"/>
        <v>0.99991439999999998</v>
      </c>
      <c r="X690" s="154">
        <f t="shared" si="33"/>
        <v>0.99999689999999997</v>
      </c>
    </row>
    <row r="691" spans="1:24" x14ac:dyDescent="0.25">
      <c r="A691" s="19">
        <v>230</v>
      </c>
      <c r="B691" s="32">
        <v>688</v>
      </c>
      <c r="C691" s="24">
        <v>0.99997119999999995</v>
      </c>
      <c r="D691" s="24">
        <v>5.0415449999999997E-6</v>
      </c>
      <c r="E691" s="24">
        <v>2.1718259999999999E-5</v>
      </c>
      <c r="F691" s="25">
        <v>2.0432050000000001E-6</v>
      </c>
      <c r="H691" s="19">
        <v>230</v>
      </c>
      <c r="I691" s="32">
        <v>688</v>
      </c>
      <c r="J691" s="24">
        <v>0.99999320000000003</v>
      </c>
      <c r="K691" s="24">
        <v>1.199151E-6</v>
      </c>
      <c r="L691" s="24">
        <v>5.0967779999999999E-6</v>
      </c>
      <c r="M691" s="25">
        <v>4.8575690000000001E-7</v>
      </c>
      <c r="O691" s="19">
        <v>230</v>
      </c>
      <c r="P691" s="32">
        <v>688</v>
      </c>
      <c r="Q691" s="24">
        <v>0.99999979999999999</v>
      </c>
      <c r="R691" s="24">
        <v>4.7235559999999999E-8</v>
      </c>
      <c r="S691" s="24">
        <v>2.0129649999999999E-7</v>
      </c>
      <c r="T691" s="25">
        <v>1.7592190000000001E-8</v>
      </c>
      <c r="V691" s="153">
        <f t="shared" si="31"/>
        <v>0.99997119999999995</v>
      </c>
      <c r="W691" s="44">
        <f t="shared" si="32"/>
        <v>0.99999320000000003</v>
      </c>
      <c r="X691" s="154">
        <f t="shared" si="33"/>
        <v>0.99999979999999999</v>
      </c>
    </row>
    <row r="692" spans="1:24" x14ac:dyDescent="0.25">
      <c r="A692" s="19">
        <v>230</v>
      </c>
      <c r="B692" s="32">
        <v>689</v>
      </c>
      <c r="C692" s="24">
        <v>0.99997119999999995</v>
      </c>
      <c r="D692" s="24">
        <v>5.0415449999999997E-6</v>
      </c>
      <c r="E692" s="24">
        <v>2.1718259999999999E-5</v>
      </c>
      <c r="F692" s="25">
        <v>2.0432050000000001E-6</v>
      </c>
      <c r="H692" s="19">
        <v>230</v>
      </c>
      <c r="I692" s="32">
        <v>689</v>
      </c>
      <c r="J692" s="24">
        <v>0.99999320000000003</v>
      </c>
      <c r="K692" s="24">
        <v>1.199151E-6</v>
      </c>
      <c r="L692" s="24">
        <v>5.0967779999999999E-6</v>
      </c>
      <c r="M692" s="25">
        <v>4.8575690000000001E-7</v>
      </c>
      <c r="O692" s="19">
        <v>230</v>
      </c>
      <c r="P692" s="32">
        <v>689</v>
      </c>
      <c r="Q692" s="24">
        <v>0.99999979999999999</v>
      </c>
      <c r="R692" s="24">
        <v>4.7235559999999999E-8</v>
      </c>
      <c r="S692" s="24">
        <v>2.0129649999999999E-7</v>
      </c>
      <c r="T692" s="25">
        <v>1.7592190000000001E-8</v>
      </c>
      <c r="V692" s="153">
        <f t="shared" si="31"/>
        <v>0.99997119999999995</v>
      </c>
      <c r="W692" s="44">
        <f t="shared" si="32"/>
        <v>0.99999320000000003</v>
      </c>
      <c r="X692" s="154">
        <f t="shared" si="33"/>
        <v>0.99999979999999999</v>
      </c>
    </row>
    <row r="693" spans="1:24" x14ac:dyDescent="0.25">
      <c r="A693" s="19">
        <v>230</v>
      </c>
      <c r="B693" s="32">
        <v>690</v>
      </c>
      <c r="C693" s="24">
        <v>1.172378E-4</v>
      </c>
      <c r="D693" s="24">
        <v>0.91327340000000001</v>
      </c>
      <c r="E693" s="24">
        <v>6.4707109999999997E-5</v>
      </c>
      <c r="F693" s="25">
        <v>8.6544679999999999E-2</v>
      </c>
      <c r="H693" s="19">
        <v>230</v>
      </c>
      <c r="I693" s="32">
        <v>690</v>
      </c>
      <c r="J693" s="24">
        <v>1.8938630000000001E-4</v>
      </c>
      <c r="K693" s="24">
        <v>0.64078650000000004</v>
      </c>
      <c r="L693" s="24">
        <v>1.0378709999999999E-4</v>
      </c>
      <c r="M693" s="25">
        <v>0.35892030000000003</v>
      </c>
      <c r="O693" s="19">
        <v>230</v>
      </c>
      <c r="P693" s="32">
        <v>690</v>
      </c>
      <c r="Q693" s="24">
        <v>6.0799159999999996E-7</v>
      </c>
      <c r="R693" s="24">
        <v>4.7983730000000001E-5</v>
      </c>
      <c r="S693" s="24">
        <v>3.29125E-7</v>
      </c>
      <c r="T693" s="25">
        <v>0.99995109999999998</v>
      </c>
      <c r="V693" s="153">
        <f t="shared" si="31"/>
        <v>0.91327340000000001</v>
      </c>
      <c r="W693" s="44">
        <f t="shared" si="32"/>
        <v>0.64078650000000004</v>
      </c>
      <c r="X693" s="154">
        <f t="shared" si="33"/>
        <v>0.99995109999999998</v>
      </c>
    </row>
    <row r="694" spans="1:24" x14ac:dyDescent="0.25">
      <c r="A694" s="19">
        <v>231</v>
      </c>
      <c r="B694" s="32">
        <v>691</v>
      </c>
      <c r="C694" s="24">
        <v>3.9427780000000001E-5</v>
      </c>
      <c r="D694" s="24">
        <v>6.0578699999999997E-6</v>
      </c>
      <c r="E694" s="24">
        <v>0.9999536</v>
      </c>
      <c r="F694" s="25">
        <v>8.9676819999999998E-7</v>
      </c>
      <c r="H694" s="19">
        <v>231</v>
      </c>
      <c r="I694" s="32">
        <v>691</v>
      </c>
      <c r="J694" s="24">
        <v>9.4072769999999993E-6</v>
      </c>
      <c r="K694" s="24">
        <v>1.4376480000000001E-6</v>
      </c>
      <c r="L694" s="24">
        <v>0.99998889999999996</v>
      </c>
      <c r="M694" s="25">
        <v>2.0426349999999999E-7</v>
      </c>
      <c r="O694" s="19">
        <v>231</v>
      </c>
      <c r="P694" s="32">
        <v>691</v>
      </c>
      <c r="Q694" s="24">
        <v>3.5942610000000002E-7</v>
      </c>
      <c r="R694" s="24">
        <v>5.520532E-8</v>
      </c>
      <c r="S694" s="24">
        <v>0.99999959999999999</v>
      </c>
      <c r="T694" s="25">
        <v>6.2501169999999998E-9</v>
      </c>
      <c r="V694" s="153">
        <f t="shared" si="31"/>
        <v>0.9999536</v>
      </c>
      <c r="W694" s="44">
        <f t="shared" si="32"/>
        <v>0.99998889999999996</v>
      </c>
      <c r="X694" s="154">
        <f t="shared" si="33"/>
        <v>0.99999959999999999</v>
      </c>
    </row>
    <row r="695" spans="1:24" x14ac:dyDescent="0.25">
      <c r="A695" s="19">
        <v>231</v>
      </c>
      <c r="B695" s="32">
        <v>692</v>
      </c>
      <c r="C695" s="24">
        <v>2.0475389999999999E-4</v>
      </c>
      <c r="D695" s="24">
        <v>0.1911236</v>
      </c>
      <c r="E695" s="24">
        <v>7.1978950000000006E-5</v>
      </c>
      <c r="F695" s="25">
        <v>0.80859959999999997</v>
      </c>
      <c r="H695" s="19">
        <v>231</v>
      </c>
      <c r="I695" s="32">
        <v>692</v>
      </c>
      <c r="J695" s="24">
        <v>1.5975679999999999E-5</v>
      </c>
      <c r="K695" s="24">
        <v>4.9508590000000002E-4</v>
      </c>
      <c r="L695" s="24">
        <v>4.4776309999999999E-6</v>
      </c>
      <c r="M695" s="25">
        <v>0.9994845</v>
      </c>
      <c r="O695" s="19">
        <v>231</v>
      </c>
      <c r="P695" s="32">
        <v>692</v>
      </c>
      <c r="Q695" s="24">
        <v>1.9589350000000001E-7</v>
      </c>
      <c r="R695" s="24">
        <v>1.6061960000000001E-6</v>
      </c>
      <c r="S695" s="24">
        <v>3.9326160000000002E-8</v>
      </c>
      <c r="T695" s="25">
        <v>0.99999819999999995</v>
      </c>
      <c r="V695" s="153">
        <f t="shared" si="31"/>
        <v>0.80859959999999997</v>
      </c>
      <c r="W695" s="44">
        <f t="shared" si="32"/>
        <v>0.9994845</v>
      </c>
      <c r="X695" s="154">
        <f t="shared" si="33"/>
        <v>0.99999819999999995</v>
      </c>
    </row>
    <row r="696" spans="1:24" x14ac:dyDescent="0.25">
      <c r="A696" s="19">
        <v>231</v>
      </c>
      <c r="B696" s="32">
        <v>693</v>
      </c>
      <c r="C696" s="24">
        <v>2.5494840000000001E-5</v>
      </c>
      <c r="D696" s="24">
        <v>7.5306150000000003E-4</v>
      </c>
      <c r="E696" s="24">
        <v>1.399659E-5</v>
      </c>
      <c r="F696" s="25">
        <v>0.99920739999999997</v>
      </c>
      <c r="H696" s="19">
        <v>231</v>
      </c>
      <c r="I696" s="32">
        <v>693</v>
      </c>
      <c r="J696" s="24">
        <v>5.8289469999999996E-6</v>
      </c>
      <c r="K696" s="24">
        <v>1.610406E-4</v>
      </c>
      <c r="L696" s="24">
        <v>3.1742399999999999E-6</v>
      </c>
      <c r="M696" s="25">
        <v>0.99983</v>
      </c>
      <c r="O696" s="19">
        <v>231</v>
      </c>
      <c r="P696" s="32">
        <v>693</v>
      </c>
      <c r="Q696" s="24">
        <v>2.0431610000000001E-7</v>
      </c>
      <c r="R696" s="24">
        <v>6.8511880000000002E-6</v>
      </c>
      <c r="S696" s="24">
        <v>1.105158E-7</v>
      </c>
      <c r="T696" s="25">
        <v>0.99999280000000002</v>
      </c>
      <c r="V696" s="153">
        <f t="shared" si="31"/>
        <v>0.99920739999999997</v>
      </c>
      <c r="W696" s="44">
        <f t="shared" si="32"/>
        <v>0.99983</v>
      </c>
      <c r="X696" s="154">
        <f t="shared" si="33"/>
        <v>0.99999280000000002</v>
      </c>
    </row>
    <row r="697" spans="1:24" x14ac:dyDescent="0.25">
      <c r="A697" s="19">
        <v>232</v>
      </c>
      <c r="B697" s="32">
        <v>694</v>
      </c>
      <c r="C697" s="24">
        <v>3.9781150000000001E-5</v>
      </c>
      <c r="D697" s="24">
        <v>6.4283139999999999E-6</v>
      </c>
      <c r="E697" s="24">
        <v>0.99995290000000003</v>
      </c>
      <c r="F697" s="25">
        <v>9.1438399999999996E-7</v>
      </c>
      <c r="H697" s="19">
        <v>232</v>
      </c>
      <c r="I697" s="32">
        <v>694</v>
      </c>
      <c r="J697" s="24">
        <v>1.650555E-5</v>
      </c>
      <c r="K697" s="24">
        <v>8.9766839999999999E-5</v>
      </c>
      <c r="L697" s="24">
        <v>0.99989289999999997</v>
      </c>
      <c r="M697" s="25">
        <v>7.9426660000000003E-7</v>
      </c>
      <c r="O697" s="19">
        <v>232</v>
      </c>
      <c r="P697" s="32">
        <v>694</v>
      </c>
      <c r="Q697" s="24">
        <v>3.6112770000000003E-7</v>
      </c>
      <c r="R697" s="24">
        <v>5.5469920000000001E-8</v>
      </c>
      <c r="S697" s="24">
        <v>0.99999959999999999</v>
      </c>
      <c r="T697" s="25">
        <v>6.2827369999999996E-9</v>
      </c>
      <c r="V697" s="153">
        <f t="shared" si="31"/>
        <v>0.99995290000000003</v>
      </c>
      <c r="W697" s="44">
        <f t="shared" si="32"/>
        <v>0.99989289999999997</v>
      </c>
      <c r="X697" s="154">
        <f t="shared" si="33"/>
        <v>0.99999959999999999</v>
      </c>
    </row>
    <row r="698" spans="1:24" x14ac:dyDescent="0.25">
      <c r="A698" s="19">
        <v>232</v>
      </c>
      <c r="B698" s="32">
        <v>695</v>
      </c>
      <c r="C698" s="24">
        <v>0.99997119999999995</v>
      </c>
      <c r="D698" s="24">
        <v>5.0415449999999997E-6</v>
      </c>
      <c r="E698" s="24">
        <v>2.1718259999999999E-5</v>
      </c>
      <c r="F698" s="25">
        <v>2.0432050000000001E-6</v>
      </c>
      <c r="H698" s="19">
        <v>232</v>
      </c>
      <c r="I698" s="32">
        <v>695</v>
      </c>
      <c r="J698" s="24">
        <v>0.99999320000000003</v>
      </c>
      <c r="K698" s="24">
        <v>1.199151E-6</v>
      </c>
      <c r="L698" s="24">
        <v>5.0967779999999999E-6</v>
      </c>
      <c r="M698" s="25">
        <v>4.8575690000000001E-7</v>
      </c>
      <c r="O698" s="19">
        <v>232</v>
      </c>
      <c r="P698" s="32">
        <v>695</v>
      </c>
      <c r="Q698" s="24">
        <v>0.99999979999999999</v>
      </c>
      <c r="R698" s="24">
        <v>4.7235559999999999E-8</v>
      </c>
      <c r="S698" s="24">
        <v>2.0129649999999999E-7</v>
      </c>
      <c r="T698" s="25">
        <v>1.7592190000000001E-8</v>
      </c>
      <c r="V698" s="153">
        <f t="shared" si="31"/>
        <v>0.99997119999999995</v>
      </c>
      <c r="W698" s="44">
        <f t="shared" si="32"/>
        <v>0.99999320000000003</v>
      </c>
      <c r="X698" s="154">
        <f t="shared" si="33"/>
        <v>0.99999979999999999</v>
      </c>
    </row>
    <row r="699" spans="1:24" x14ac:dyDescent="0.25">
      <c r="A699" s="19">
        <v>232</v>
      </c>
      <c r="B699" s="32">
        <v>696</v>
      </c>
      <c r="C699" s="24">
        <v>1.3447660000000001E-4</v>
      </c>
      <c r="D699" s="24">
        <v>2.4236750000000001E-2</v>
      </c>
      <c r="E699" s="24">
        <v>7.2694449999999997E-5</v>
      </c>
      <c r="F699" s="25">
        <v>0.97555610000000004</v>
      </c>
      <c r="H699" s="19">
        <v>232</v>
      </c>
      <c r="I699" s="32">
        <v>696</v>
      </c>
      <c r="J699" s="24">
        <v>1.3162469999999999E-5</v>
      </c>
      <c r="K699" s="24">
        <v>4.4337499999999998E-4</v>
      </c>
      <c r="L699" s="24">
        <v>7.1565739999999999E-6</v>
      </c>
      <c r="M699" s="25">
        <v>0.99953630000000004</v>
      </c>
      <c r="O699" s="19">
        <v>232</v>
      </c>
      <c r="P699" s="32">
        <v>696</v>
      </c>
      <c r="Q699" s="24">
        <v>4.2658310000000002E-7</v>
      </c>
      <c r="R699" s="24">
        <v>1.427478E-5</v>
      </c>
      <c r="S699" s="24">
        <v>2.310344E-7</v>
      </c>
      <c r="T699" s="25">
        <v>0.99998509999999996</v>
      </c>
      <c r="V699" s="153">
        <f t="shared" si="31"/>
        <v>0.97555610000000004</v>
      </c>
      <c r="W699" s="44">
        <f t="shared" si="32"/>
        <v>0.99953630000000004</v>
      </c>
      <c r="X699" s="154">
        <f t="shared" si="33"/>
        <v>0.99998509999999996</v>
      </c>
    </row>
    <row r="700" spans="1:24" x14ac:dyDescent="0.25">
      <c r="A700" s="19">
        <v>233</v>
      </c>
      <c r="B700" s="32">
        <v>697</v>
      </c>
      <c r="C700" s="24">
        <v>9.4481550000000007E-6</v>
      </c>
      <c r="D700" s="24">
        <v>1.4465029999999999E-6</v>
      </c>
      <c r="E700" s="24">
        <v>0.99998889999999996</v>
      </c>
      <c r="F700" s="25">
        <v>2.044596E-7</v>
      </c>
      <c r="H700" s="19">
        <v>233</v>
      </c>
      <c r="I700" s="32">
        <v>697</v>
      </c>
      <c r="J700" s="24">
        <v>2.2966979999999999E-6</v>
      </c>
      <c r="K700" s="24">
        <v>3.4930980000000001E-7</v>
      </c>
      <c r="L700" s="24">
        <v>0.99999729999999998</v>
      </c>
      <c r="M700" s="25">
        <v>4.7749679999999998E-8</v>
      </c>
      <c r="O700" s="19">
        <v>233</v>
      </c>
      <c r="P700" s="32">
        <v>697</v>
      </c>
      <c r="Q700" s="24">
        <v>8.8445860000000005E-8</v>
      </c>
      <c r="R700" s="24">
        <v>1.355945E-8</v>
      </c>
      <c r="S700" s="24">
        <v>0.99999990000000005</v>
      </c>
      <c r="T700" s="25">
        <v>1.517785E-9</v>
      </c>
      <c r="V700" s="153">
        <f t="shared" si="31"/>
        <v>0.99998889999999996</v>
      </c>
      <c r="W700" s="44">
        <f t="shared" si="32"/>
        <v>0.99999729999999998</v>
      </c>
      <c r="X700" s="154">
        <f t="shared" si="33"/>
        <v>0.99999990000000005</v>
      </c>
    </row>
    <row r="701" spans="1:24" x14ac:dyDescent="0.25">
      <c r="A701" s="19">
        <v>233</v>
      </c>
      <c r="B701" s="32">
        <v>698</v>
      </c>
      <c r="C701" s="24">
        <v>3.9543170000000002E-5</v>
      </c>
      <c r="D701" s="24">
        <v>6.0763099999999996E-6</v>
      </c>
      <c r="E701" s="24">
        <v>0.99995350000000005</v>
      </c>
      <c r="F701" s="25">
        <v>8.9977169999999999E-7</v>
      </c>
      <c r="H701" s="19">
        <v>233</v>
      </c>
      <c r="I701" s="32">
        <v>698</v>
      </c>
      <c r="J701" s="24">
        <v>9.5344380000000003E-6</v>
      </c>
      <c r="K701" s="24">
        <v>2.106268E-6</v>
      </c>
      <c r="L701" s="24">
        <v>0.99998810000000005</v>
      </c>
      <c r="M701" s="25">
        <v>2.1052259999999999E-7</v>
      </c>
      <c r="O701" s="19">
        <v>233</v>
      </c>
      <c r="P701" s="32">
        <v>698</v>
      </c>
      <c r="Q701" s="24">
        <v>3.603814E-7</v>
      </c>
      <c r="R701" s="24">
        <v>5.5333319999999999E-8</v>
      </c>
      <c r="S701" s="24">
        <v>0.99999959999999999</v>
      </c>
      <c r="T701" s="25">
        <v>6.2691429999999998E-9</v>
      </c>
      <c r="V701" s="153">
        <f t="shared" si="31"/>
        <v>0.99995350000000005</v>
      </c>
      <c r="W701" s="44">
        <f t="shared" si="32"/>
        <v>0.99998810000000005</v>
      </c>
      <c r="X701" s="154">
        <f t="shared" si="33"/>
        <v>0.99999959999999999</v>
      </c>
    </row>
    <row r="702" spans="1:24" x14ac:dyDescent="0.25">
      <c r="A702" s="19">
        <v>233</v>
      </c>
      <c r="B702" s="32">
        <v>699</v>
      </c>
      <c r="C702" s="24">
        <v>0.99685710000000005</v>
      </c>
      <c r="D702" s="24">
        <v>2.6777340000000001E-5</v>
      </c>
      <c r="E702" s="24">
        <v>3.069048E-3</v>
      </c>
      <c r="F702" s="25">
        <v>4.7124550000000003E-5</v>
      </c>
      <c r="H702" s="19">
        <v>233</v>
      </c>
      <c r="I702" s="32">
        <v>699</v>
      </c>
      <c r="J702" s="24">
        <v>0.99983739999999999</v>
      </c>
      <c r="K702" s="24">
        <v>3.9222380000000001E-6</v>
      </c>
      <c r="L702" s="24">
        <v>1.5108259999999999E-4</v>
      </c>
      <c r="M702" s="25">
        <v>7.6339270000000004E-6</v>
      </c>
      <c r="O702" s="19">
        <v>233</v>
      </c>
      <c r="P702" s="32">
        <v>699</v>
      </c>
      <c r="Q702" s="24">
        <v>0.99999369999999999</v>
      </c>
      <c r="R702" s="24">
        <v>1.3170209999999999E-7</v>
      </c>
      <c r="S702" s="24">
        <v>5.9223220000000002E-6</v>
      </c>
      <c r="T702" s="25">
        <v>2.585107E-7</v>
      </c>
      <c r="V702" s="153">
        <f t="shared" si="31"/>
        <v>0.99685710000000005</v>
      </c>
      <c r="W702" s="44">
        <f t="shared" si="32"/>
        <v>0.99983739999999999</v>
      </c>
      <c r="X702" s="154">
        <f t="shared" si="33"/>
        <v>0.99999369999999999</v>
      </c>
    </row>
    <row r="703" spans="1:24" x14ac:dyDescent="0.25">
      <c r="A703" s="19">
        <v>234</v>
      </c>
      <c r="B703" s="32">
        <v>700</v>
      </c>
      <c r="C703" s="24">
        <v>0.55964570000000002</v>
      </c>
      <c r="D703" s="24">
        <v>1.1860149999999999E-3</v>
      </c>
      <c r="E703" s="24">
        <v>0.43884299999999998</v>
      </c>
      <c r="F703" s="25">
        <v>3.253237E-4</v>
      </c>
      <c r="H703" s="19">
        <v>234</v>
      </c>
      <c r="I703" s="32">
        <v>700</v>
      </c>
      <c r="J703" s="24">
        <v>0.99868389999999996</v>
      </c>
      <c r="K703" s="24">
        <v>4.7965679999999999E-5</v>
      </c>
      <c r="L703" s="24">
        <v>1.252743E-3</v>
      </c>
      <c r="M703" s="25">
        <v>1.5394929999999999E-5</v>
      </c>
      <c r="O703" s="19">
        <v>234</v>
      </c>
      <c r="P703" s="32">
        <v>700</v>
      </c>
      <c r="Q703" s="24">
        <v>0.99999669999999996</v>
      </c>
      <c r="R703" s="24">
        <v>5.905819E-7</v>
      </c>
      <c r="S703" s="24">
        <v>2.5224950000000001E-6</v>
      </c>
      <c r="T703" s="25">
        <v>2.2339949999999999E-7</v>
      </c>
      <c r="V703" s="153">
        <f t="shared" si="31"/>
        <v>0.55964570000000002</v>
      </c>
      <c r="W703" s="44">
        <f t="shared" si="32"/>
        <v>0.99868389999999996</v>
      </c>
      <c r="X703" s="154">
        <f t="shared" si="33"/>
        <v>0.99999669999999996</v>
      </c>
    </row>
    <row r="704" spans="1:24" x14ac:dyDescent="0.25">
      <c r="A704" s="19">
        <v>234</v>
      </c>
      <c r="B704" s="32">
        <v>701</v>
      </c>
      <c r="C704" s="24">
        <v>0.99987239999999999</v>
      </c>
      <c r="D704" s="24">
        <v>2.0692649999999999E-5</v>
      </c>
      <c r="E704" s="24">
        <v>9.8436109999999998E-5</v>
      </c>
      <c r="F704" s="25">
        <v>8.4582820000000008E-6</v>
      </c>
      <c r="H704" s="19">
        <v>234</v>
      </c>
      <c r="I704" s="32">
        <v>701</v>
      </c>
      <c r="J704" s="24">
        <v>0.99997309999999995</v>
      </c>
      <c r="K704" s="24">
        <v>4.7746220000000002E-6</v>
      </c>
      <c r="L704" s="24">
        <v>2.0208999999999999E-5</v>
      </c>
      <c r="M704" s="25">
        <v>1.9624539999999998E-6</v>
      </c>
      <c r="O704" s="19">
        <v>234</v>
      </c>
      <c r="P704" s="32">
        <v>701</v>
      </c>
      <c r="Q704" s="24">
        <v>0.99999890000000002</v>
      </c>
      <c r="R704" s="24">
        <v>1.871027E-7</v>
      </c>
      <c r="S704" s="24">
        <v>7.962892E-7</v>
      </c>
      <c r="T704" s="25">
        <v>7.0115399999999998E-8</v>
      </c>
      <c r="V704" s="153">
        <f t="shared" si="31"/>
        <v>0.99987239999999999</v>
      </c>
      <c r="W704" s="44">
        <f t="shared" si="32"/>
        <v>0.99997309999999995</v>
      </c>
      <c r="X704" s="154">
        <f t="shared" si="33"/>
        <v>0.99999890000000002</v>
      </c>
    </row>
    <row r="705" spans="1:24" x14ac:dyDescent="0.25">
      <c r="A705" s="19">
        <v>234</v>
      </c>
      <c r="B705" s="32">
        <v>702</v>
      </c>
      <c r="C705" s="24">
        <v>0.99860720000000003</v>
      </c>
      <c r="D705" s="24">
        <v>2.90772E-5</v>
      </c>
      <c r="E705" s="24">
        <v>1.305748E-3</v>
      </c>
      <c r="F705" s="25">
        <v>5.801849E-5</v>
      </c>
      <c r="H705" s="19">
        <v>234</v>
      </c>
      <c r="I705" s="32">
        <v>702</v>
      </c>
      <c r="J705" s="24">
        <v>0.99973710000000005</v>
      </c>
      <c r="K705" s="24">
        <v>6.0757689999999997E-6</v>
      </c>
      <c r="L705" s="24">
        <v>2.4500729999999999E-4</v>
      </c>
      <c r="M705" s="25">
        <v>1.181864E-5</v>
      </c>
      <c r="O705" s="19">
        <v>234</v>
      </c>
      <c r="P705" s="32">
        <v>702</v>
      </c>
      <c r="Q705" s="24">
        <v>0.99996410000000002</v>
      </c>
      <c r="R705" s="24">
        <v>2.123185E-7</v>
      </c>
      <c r="S705" s="24">
        <v>3.5234139999999998E-5</v>
      </c>
      <c r="T705" s="25">
        <v>4.1625970000000002E-7</v>
      </c>
      <c r="V705" s="153">
        <f t="shared" si="31"/>
        <v>0.99860720000000003</v>
      </c>
      <c r="W705" s="44">
        <f t="shared" si="32"/>
        <v>0.99973710000000005</v>
      </c>
      <c r="X705" s="154">
        <f t="shared" si="33"/>
        <v>0.99996410000000002</v>
      </c>
    </row>
    <row r="706" spans="1:24" x14ac:dyDescent="0.25">
      <c r="A706" s="19">
        <v>235</v>
      </c>
      <c r="B706" s="32">
        <v>703</v>
      </c>
      <c r="C706" s="24">
        <v>9.683638E-2</v>
      </c>
      <c r="D706" s="24">
        <v>6.7030519999999996E-2</v>
      </c>
      <c r="E706" s="24">
        <v>0.77094870000000004</v>
      </c>
      <c r="F706" s="25">
        <v>6.518438E-2</v>
      </c>
      <c r="H706" s="19">
        <v>235</v>
      </c>
      <c r="I706" s="32">
        <v>703</v>
      </c>
      <c r="J706" s="24">
        <v>3.5907380000000001E-4</v>
      </c>
      <c r="K706" s="24">
        <v>1.2378439999999999E-4</v>
      </c>
      <c r="L706" s="24">
        <v>0.99947430000000004</v>
      </c>
      <c r="M706" s="25">
        <v>4.2888259999999998E-5</v>
      </c>
      <c r="O706" s="19">
        <v>235</v>
      </c>
      <c r="P706" s="32">
        <v>703</v>
      </c>
      <c r="Q706" s="24">
        <v>3.117989E-6</v>
      </c>
      <c r="R706" s="24">
        <v>5.4207410000000003E-7</v>
      </c>
      <c r="S706" s="24">
        <v>0.99999610000000005</v>
      </c>
      <c r="T706" s="25">
        <v>2.2856800000000001E-7</v>
      </c>
      <c r="V706" s="153">
        <f t="shared" si="31"/>
        <v>0.77094870000000004</v>
      </c>
      <c r="W706" s="44">
        <f t="shared" si="32"/>
        <v>0.99947430000000004</v>
      </c>
      <c r="X706" s="154">
        <f t="shared" si="33"/>
        <v>0.99999610000000005</v>
      </c>
    </row>
    <row r="707" spans="1:24" x14ac:dyDescent="0.25">
      <c r="A707" s="19">
        <v>235</v>
      </c>
      <c r="B707" s="32">
        <v>704</v>
      </c>
      <c r="C707" s="24">
        <v>2.276726E-6</v>
      </c>
      <c r="D707" s="24">
        <v>1.6999399999999999E-5</v>
      </c>
      <c r="E707" s="24">
        <v>5.2161810000000002E-7</v>
      </c>
      <c r="F707" s="25">
        <v>0.99998019999999999</v>
      </c>
      <c r="H707" s="19">
        <v>235</v>
      </c>
      <c r="I707" s="32">
        <v>704</v>
      </c>
      <c r="J707" s="24">
        <v>5.5470819999999995E-7</v>
      </c>
      <c r="K707" s="24">
        <v>4.1438860000000003E-6</v>
      </c>
      <c r="L707" s="24">
        <v>1.2386050000000001E-7</v>
      </c>
      <c r="M707" s="25">
        <v>0.99999519999999997</v>
      </c>
      <c r="O707" s="19">
        <v>235</v>
      </c>
      <c r="P707" s="32">
        <v>704</v>
      </c>
      <c r="Q707" s="24">
        <v>2.091986E-8</v>
      </c>
      <c r="R707" s="24">
        <v>1.735096E-7</v>
      </c>
      <c r="S707" s="24">
        <v>4.1689059999999998E-9</v>
      </c>
      <c r="T707" s="25">
        <v>0.99999979999999999</v>
      </c>
      <c r="V707" s="153">
        <f t="shared" si="31"/>
        <v>0.99998019999999999</v>
      </c>
      <c r="W707" s="44">
        <f t="shared" si="32"/>
        <v>0.99999519999999997</v>
      </c>
      <c r="X707" s="154">
        <f t="shared" si="33"/>
        <v>0.99999979999999999</v>
      </c>
    </row>
    <row r="708" spans="1:24" x14ac:dyDescent="0.25">
      <c r="A708" s="19">
        <v>235</v>
      </c>
      <c r="B708" s="32">
        <v>705</v>
      </c>
      <c r="C708" s="24">
        <v>4.314465E-4</v>
      </c>
      <c r="D708" s="24">
        <v>8.0065929999999993E-2</v>
      </c>
      <c r="E708" s="24">
        <v>6.4579049999999999E-4</v>
      </c>
      <c r="F708" s="25">
        <v>0.91885680000000003</v>
      </c>
      <c r="H708" s="19">
        <v>235</v>
      </c>
      <c r="I708" s="32">
        <v>705</v>
      </c>
      <c r="J708" s="24">
        <v>3.3535629999999999E-3</v>
      </c>
      <c r="K708" s="24">
        <v>1.0564219999999999E-2</v>
      </c>
      <c r="L708" s="24">
        <v>5.0165750000000002E-2</v>
      </c>
      <c r="M708" s="25">
        <v>0.93591650000000004</v>
      </c>
      <c r="O708" s="19">
        <v>235</v>
      </c>
      <c r="P708" s="32">
        <v>705</v>
      </c>
      <c r="Q708" s="24">
        <v>7.3157890000000002E-7</v>
      </c>
      <c r="R708" s="24">
        <v>2.5053719999999998E-5</v>
      </c>
      <c r="S708" s="24">
        <v>4.326716E-7</v>
      </c>
      <c r="T708" s="25">
        <v>0.99997380000000002</v>
      </c>
      <c r="V708" s="153">
        <f t="shared" si="31"/>
        <v>0.91885680000000003</v>
      </c>
      <c r="W708" s="44">
        <f t="shared" si="32"/>
        <v>0.93591650000000004</v>
      </c>
      <c r="X708" s="154">
        <f t="shared" si="33"/>
        <v>0.99997380000000002</v>
      </c>
    </row>
    <row r="709" spans="1:24" x14ac:dyDescent="0.25">
      <c r="A709" s="19">
        <v>236</v>
      </c>
      <c r="B709" s="32">
        <v>706</v>
      </c>
      <c r="C709" s="24">
        <v>3.9343949999999999E-4</v>
      </c>
      <c r="D709" s="24">
        <v>0.99345600000000001</v>
      </c>
      <c r="E709" s="24">
        <v>5.7950889999999998E-3</v>
      </c>
      <c r="F709" s="25">
        <v>3.5544940000000001E-4</v>
      </c>
      <c r="H709" s="19">
        <v>236</v>
      </c>
      <c r="I709" s="32">
        <v>706</v>
      </c>
      <c r="J709" s="24">
        <v>1.70914E-5</v>
      </c>
      <c r="K709" s="24">
        <v>0.99912590000000001</v>
      </c>
      <c r="L709" s="24">
        <v>1.7426719999999998E-5</v>
      </c>
      <c r="M709" s="25">
        <v>8.3961699999999997E-4</v>
      </c>
      <c r="O709" s="19">
        <v>236</v>
      </c>
      <c r="P709" s="32">
        <v>706</v>
      </c>
      <c r="Q709" s="24">
        <v>2.9002479999999999E-7</v>
      </c>
      <c r="R709" s="24">
        <v>0.99999850000000001</v>
      </c>
      <c r="S709" s="24">
        <v>1.8919439999999999E-7</v>
      </c>
      <c r="T709" s="25">
        <v>1.0072840000000001E-6</v>
      </c>
      <c r="V709" s="153">
        <f t="shared" ref="V709:V772" si="34">MAX(C709:F709)</f>
        <v>0.99345600000000001</v>
      </c>
      <c r="W709" s="44">
        <f t="shared" ref="W709:W772" si="35">MAX(J709:M709)</f>
        <v>0.99912590000000001</v>
      </c>
      <c r="X709" s="154">
        <f t="shared" ref="X709:X772" si="36">MAX(Q709:T709)</f>
        <v>0.99999850000000001</v>
      </c>
    </row>
    <row r="710" spans="1:24" x14ac:dyDescent="0.25">
      <c r="A710" s="19">
        <v>236</v>
      </c>
      <c r="B710" s="32">
        <v>707</v>
      </c>
      <c r="C710" s="24">
        <v>2.276726E-6</v>
      </c>
      <c r="D710" s="24">
        <v>1.6999399999999999E-5</v>
      </c>
      <c r="E710" s="24">
        <v>5.2161810000000002E-7</v>
      </c>
      <c r="F710" s="25">
        <v>0.99998019999999999</v>
      </c>
      <c r="H710" s="19">
        <v>236</v>
      </c>
      <c r="I710" s="32">
        <v>707</v>
      </c>
      <c r="J710" s="24">
        <v>5.5470819999999995E-7</v>
      </c>
      <c r="K710" s="24">
        <v>4.1438860000000003E-6</v>
      </c>
      <c r="L710" s="24">
        <v>1.2386050000000001E-7</v>
      </c>
      <c r="M710" s="25">
        <v>0.99999519999999997</v>
      </c>
      <c r="O710" s="19">
        <v>236</v>
      </c>
      <c r="P710" s="32">
        <v>707</v>
      </c>
      <c r="Q710" s="24">
        <v>2.091986E-8</v>
      </c>
      <c r="R710" s="24">
        <v>1.735096E-7</v>
      </c>
      <c r="S710" s="24">
        <v>4.1689059999999998E-9</v>
      </c>
      <c r="T710" s="25">
        <v>0.99999979999999999</v>
      </c>
      <c r="V710" s="153">
        <f t="shared" si="34"/>
        <v>0.99998019999999999</v>
      </c>
      <c r="W710" s="44">
        <f t="shared" si="35"/>
        <v>0.99999519999999997</v>
      </c>
      <c r="X710" s="154">
        <f t="shared" si="36"/>
        <v>0.99999979999999999</v>
      </c>
    </row>
    <row r="711" spans="1:24" x14ac:dyDescent="0.25">
      <c r="A711" s="19">
        <v>236</v>
      </c>
      <c r="B711" s="32">
        <v>708</v>
      </c>
      <c r="C711" s="24">
        <v>3.856904E-3</v>
      </c>
      <c r="D711" s="24">
        <v>2.5150839999999999E-3</v>
      </c>
      <c r="E711" s="24">
        <v>4.4328880000000002E-4</v>
      </c>
      <c r="F711" s="25">
        <v>0.99318470000000003</v>
      </c>
      <c r="H711" s="19">
        <v>236</v>
      </c>
      <c r="I711" s="32">
        <v>708</v>
      </c>
      <c r="J711" s="24">
        <v>0.9988418</v>
      </c>
      <c r="K711" s="24">
        <v>9.3016600000000007E-5</v>
      </c>
      <c r="L711" s="24">
        <v>3.5876380000000001E-4</v>
      </c>
      <c r="M711" s="25">
        <v>7.0644160000000002E-4</v>
      </c>
      <c r="O711" s="19">
        <v>236</v>
      </c>
      <c r="P711" s="32">
        <v>708</v>
      </c>
      <c r="Q711" s="24">
        <v>0.99999590000000005</v>
      </c>
      <c r="R711" s="24">
        <v>8.4536919999999999E-8</v>
      </c>
      <c r="S711" s="24">
        <v>3.8104200000000001E-6</v>
      </c>
      <c r="T711" s="25">
        <v>1.6577219999999999E-7</v>
      </c>
      <c r="V711" s="153">
        <f t="shared" si="34"/>
        <v>0.99318470000000003</v>
      </c>
      <c r="W711" s="44">
        <f t="shared" si="35"/>
        <v>0.9988418</v>
      </c>
      <c r="X711" s="154">
        <f t="shared" si="36"/>
        <v>0.99999590000000005</v>
      </c>
    </row>
    <row r="712" spans="1:24" x14ac:dyDescent="0.25">
      <c r="A712" s="19">
        <v>237</v>
      </c>
      <c r="B712" s="32">
        <v>709</v>
      </c>
      <c r="C712" s="24">
        <v>9.4481550000000007E-6</v>
      </c>
      <c r="D712" s="24">
        <v>1.4465029999999999E-6</v>
      </c>
      <c r="E712" s="24">
        <v>0.99998889999999996</v>
      </c>
      <c r="F712" s="25">
        <v>2.044596E-7</v>
      </c>
      <c r="H712" s="19">
        <v>237</v>
      </c>
      <c r="I712" s="32">
        <v>709</v>
      </c>
      <c r="J712" s="24">
        <v>2.2966979999999999E-6</v>
      </c>
      <c r="K712" s="24">
        <v>3.4930980000000001E-7</v>
      </c>
      <c r="L712" s="24">
        <v>0.99999729999999998</v>
      </c>
      <c r="M712" s="25">
        <v>4.7749679999999998E-8</v>
      </c>
      <c r="O712" s="19">
        <v>237</v>
      </c>
      <c r="P712" s="32">
        <v>709</v>
      </c>
      <c r="Q712" s="24">
        <v>8.8445860000000005E-8</v>
      </c>
      <c r="R712" s="24">
        <v>1.355945E-8</v>
      </c>
      <c r="S712" s="24">
        <v>0.99999990000000005</v>
      </c>
      <c r="T712" s="25">
        <v>1.517785E-9</v>
      </c>
      <c r="V712" s="153">
        <f t="shared" si="34"/>
        <v>0.99998889999999996</v>
      </c>
      <c r="W712" s="44">
        <f t="shared" si="35"/>
        <v>0.99999729999999998</v>
      </c>
      <c r="X712" s="154">
        <f t="shared" si="36"/>
        <v>0.99999990000000005</v>
      </c>
    </row>
    <row r="713" spans="1:24" x14ac:dyDescent="0.25">
      <c r="A713" s="19">
        <v>237</v>
      </c>
      <c r="B713" s="32">
        <v>710</v>
      </c>
      <c r="C713" s="24">
        <v>0.99997119999999995</v>
      </c>
      <c r="D713" s="24">
        <v>5.0415449999999997E-6</v>
      </c>
      <c r="E713" s="24">
        <v>2.1718259999999999E-5</v>
      </c>
      <c r="F713" s="25">
        <v>2.0432050000000001E-6</v>
      </c>
      <c r="H713" s="19">
        <v>237</v>
      </c>
      <c r="I713" s="32">
        <v>710</v>
      </c>
      <c r="J713" s="24">
        <v>0.99999320000000003</v>
      </c>
      <c r="K713" s="24">
        <v>1.199151E-6</v>
      </c>
      <c r="L713" s="24">
        <v>5.0967779999999999E-6</v>
      </c>
      <c r="M713" s="25">
        <v>4.8575690000000001E-7</v>
      </c>
      <c r="O713" s="19">
        <v>237</v>
      </c>
      <c r="P713" s="32">
        <v>710</v>
      </c>
      <c r="Q713" s="24">
        <v>0.99999979999999999</v>
      </c>
      <c r="R713" s="24">
        <v>4.7235559999999999E-8</v>
      </c>
      <c r="S713" s="24">
        <v>2.0129649999999999E-7</v>
      </c>
      <c r="T713" s="25">
        <v>1.7592190000000001E-8</v>
      </c>
      <c r="V713" s="153">
        <f t="shared" si="34"/>
        <v>0.99997119999999995</v>
      </c>
      <c r="W713" s="44">
        <f t="shared" si="35"/>
        <v>0.99999320000000003</v>
      </c>
      <c r="X713" s="154">
        <f t="shared" si="36"/>
        <v>0.99999979999999999</v>
      </c>
    </row>
    <row r="714" spans="1:24" x14ac:dyDescent="0.25">
      <c r="A714" s="19">
        <v>237</v>
      </c>
      <c r="B714" s="32">
        <v>711</v>
      </c>
      <c r="C714" s="24">
        <v>7.0099809999999997E-5</v>
      </c>
      <c r="D714" s="24">
        <v>0.98735110000000004</v>
      </c>
      <c r="E714" s="24">
        <v>3.8707719999999997E-5</v>
      </c>
      <c r="F714" s="25">
        <v>1.254011E-2</v>
      </c>
      <c r="H714" s="19">
        <v>237</v>
      </c>
      <c r="I714" s="32">
        <v>711</v>
      </c>
      <c r="J714" s="24">
        <v>2.7980909999999999E-5</v>
      </c>
      <c r="K714" s="24">
        <v>4.2302609999999999E-3</v>
      </c>
      <c r="L714" s="24">
        <v>1.5267570000000001E-5</v>
      </c>
      <c r="M714" s="25">
        <v>0.99572649999999996</v>
      </c>
      <c r="O714" s="19">
        <v>237</v>
      </c>
      <c r="P714" s="32">
        <v>711</v>
      </c>
      <c r="Q714" s="24">
        <v>3.370374E-7</v>
      </c>
      <c r="R714" s="24">
        <v>1.139516E-5</v>
      </c>
      <c r="S714" s="24">
        <v>1.8234389999999999E-7</v>
      </c>
      <c r="T714" s="25">
        <v>0.99998810000000005</v>
      </c>
      <c r="V714" s="153">
        <f t="shared" si="34"/>
        <v>0.98735110000000004</v>
      </c>
      <c r="W714" s="44">
        <f t="shared" si="35"/>
        <v>0.99572649999999996</v>
      </c>
      <c r="X714" s="154">
        <f t="shared" si="36"/>
        <v>0.99998810000000005</v>
      </c>
    </row>
    <row r="715" spans="1:24" x14ac:dyDescent="0.25">
      <c r="A715" s="19">
        <v>238</v>
      </c>
      <c r="B715" s="32">
        <v>712</v>
      </c>
      <c r="C715" s="24">
        <v>9.151839E-5</v>
      </c>
      <c r="D715" s="24">
        <v>0.99975930000000002</v>
      </c>
      <c r="E715" s="24">
        <v>2.951387E-5</v>
      </c>
      <c r="F715" s="25">
        <v>1.196565E-4</v>
      </c>
      <c r="H715" s="19">
        <v>238</v>
      </c>
      <c r="I715" s="32">
        <v>712</v>
      </c>
      <c r="J715" s="24">
        <v>8.6178519999999996E-6</v>
      </c>
      <c r="K715" s="24">
        <v>0.99995999999999996</v>
      </c>
      <c r="L715" s="24">
        <v>5.4994229999999998E-6</v>
      </c>
      <c r="M715" s="25">
        <v>2.589769E-5</v>
      </c>
      <c r="O715" s="19">
        <v>238</v>
      </c>
      <c r="P715" s="32">
        <v>712</v>
      </c>
      <c r="Q715" s="24">
        <v>2.9370990000000001E-7</v>
      </c>
      <c r="R715" s="24">
        <v>0.99999859999999996</v>
      </c>
      <c r="S715" s="24">
        <v>1.9199669999999999E-7</v>
      </c>
      <c r="T715" s="25">
        <v>9.1962880000000002E-7</v>
      </c>
      <c r="V715" s="153">
        <f t="shared" si="34"/>
        <v>0.99975930000000002</v>
      </c>
      <c r="W715" s="44">
        <f t="shared" si="35"/>
        <v>0.99995999999999996</v>
      </c>
      <c r="X715" s="154">
        <f t="shared" si="36"/>
        <v>0.99999859999999996</v>
      </c>
    </row>
    <row r="716" spans="1:24" x14ac:dyDescent="0.25">
      <c r="A716" s="19">
        <v>238</v>
      </c>
      <c r="B716" s="32">
        <v>713</v>
      </c>
      <c r="C716" s="24">
        <v>9.4481550000000007E-6</v>
      </c>
      <c r="D716" s="24">
        <v>1.4465029999999999E-6</v>
      </c>
      <c r="E716" s="24">
        <v>0.99998889999999996</v>
      </c>
      <c r="F716" s="25">
        <v>2.044596E-7</v>
      </c>
      <c r="H716" s="19">
        <v>238</v>
      </c>
      <c r="I716" s="32">
        <v>713</v>
      </c>
      <c r="J716" s="24">
        <v>2.2966979999999999E-6</v>
      </c>
      <c r="K716" s="24">
        <v>3.4930980000000001E-7</v>
      </c>
      <c r="L716" s="24">
        <v>0.99999729999999998</v>
      </c>
      <c r="M716" s="25">
        <v>4.7749679999999998E-8</v>
      </c>
      <c r="O716" s="19">
        <v>238</v>
      </c>
      <c r="P716" s="32">
        <v>713</v>
      </c>
      <c r="Q716" s="24">
        <v>8.8445860000000005E-8</v>
      </c>
      <c r="R716" s="24">
        <v>1.355945E-8</v>
      </c>
      <c r="S716" s="24">
        <v>0.99999990000000005</v>
      </c>
      <c r="T716" s="25">
        <v>1.517785E-9</v>
      </c>
      <c r="V716" s="153">
        <f t="shared" si="34"/>
        <v>0.99998889999999996</v>
      </c>
      <c r="W716" s="44">
        <f t="shared" si="35"/>
        <v>0.99999729999999998</v>
      </c>
      <c r="X716" s="154">
        <f t="shared" si="36"/>
        <v>0.99999990000000005</v>
      </c>
    </row>
    <row r="717" spans="1:24" x14ac:dyDescent="0.25">
      <c r="A717" s="19">
        <v>238</v>
      </c>
      <c r="B717" s="32">
        <v>714</v>
      </c>
      <c r="C717" s="24">
        <v>0.99956560000000005</v>
      </c>
      <c r="D717" s="24">
        <v>9.7725360000000002E-6</v>
      </c>
      <c r="E717" s="24">
        <v>4.057199E-4</v>
      </c>
      <c r="F717" s="25">
        <v>1.889895E-5</v>
      </c>
      <c r="H717" s="19">
        <v>238</v>
      </c>
      <c r="I717" s="32">
        <v>714</v>
      </c>
      <c r="J717" s="24">
        <v>0.99991070000000004</v>
      </c>
      <c r="K717" s="24">
        <v>2.2182089999999998E-6</v>
      </c>
      <c r="L717" s="24">
        <v>8.2815800000000001E-5</v>
      </c>
      <c r="M717" s="25">
        <v>4.318145E-6</v>
      </c>
      <c r="O717" s="19">
        <v>238</v>
      </c>
      <c r="P717" s="32">
        <v>714</v>
      </c>
      <c r="Q717" s="24">
        <v>0.99999629999999995</v>
      </c>
      <c r="R717" s="24">
        <v>7.7392849999999995E-8</v>
      </c>
      <c r="S717" s="24">
        <v>3.486921E-6</v>
      </c>
      <c r="T717" s="25">
        <v>1.5168779999999999E-7</v>
      </c>
      <c r="V717" s="153">
        <f t="shared" si="34"/>
        <v>0.99956560000000005</v>
      </c>
      <c r="W717" s="44">
        <f t="shared" si="35"/>
        <v>0.99991070000000004</v>
      </c>
      <c r="X717" s="154">
        <f t="shared" si="36"/>
        <v>0.99999629999999995</v>
      </c>
    </row>
    <row r="718" spans="1:24" x14ac:dyDescent="0.25">
      <c r="A718" s="19">
        <v>239</v>
      </c>
      <c r="B718" s="32">
        <v>715</v>
      </c>
      <c r="C718" s="24">
        <v>0.91178329999999996</v>
      </c>
      <c r="D718" s="24">
        <v>2.3724100000000001E-2</v>
      </c>
      <c r="E718" s="24">
        <v>6.4017589999999999E-2</v>
      </c>
      <c r="F718" s="25">
        <v>4.7505129999999998E-4</v>
      </c>
      <c r="H718" s="19">
        <v>239</v>
      </c>
      <c r="I718" s="32">
        <v>715</v>
      </c>
      <c r="J718" s="24">
        <v>0.99972760000000005</v>
      </c>
      <c r="K718" s="24">
        <v>4.9978319999999997E-5</v>
      </c>
      <c r="L718" s="24">
        <v>2.1376969999999999E-4</v>
      </c>
      <c r="M718" s="25">
        <v>8.6927569999999999E-6</v>
      </c>
      <c r="O718" s="19">
        <v>239</v>
      </c>
      <c r="P718" s="32">
        <v>715</v>
      </c>
      <c r="Q718" s="24">
        <v>0.99999749999999998</v>
      </c>
      <c r="R718" s="24">
        <v>4.406753E-7</v>
      </c>
      <c r="S718" s="24">
        <v>1.8726239999999999E-6</v>
      </c>
      <c r="T718" s="25">
        <v>1.6675270000000001E-7</v>
      </c>
      <c r="V718" s="153">
        <f t="shared" si="34"/>
        <v>0.91178329999999996</v>
      </c>
      <c r="W718" s="44">
        <f t="shared" si="35"/>
        <v>0.99972760000000005</v>
      </c>
      <c r="X718" s="154">
        <f t="shared" si="36"/>
        <v>0.99999749999999998</v>
      </c>
    </row>
    <row r="719" spans="1:24" x14ac:dyDescent="0.25">
      <c r="A719" s="19">
        <v>239</v>
      </c>
      <c r="B719" s="32">
        <v>716</v>
      </c>
      <c r="C719" s="24">
        <v>0.99997119999999995</v>
      </c>
      <c r="D719" s="24">
        <v>5.0415449999999997E-6</v>
      </c>
      <c r="E719" s="24">
        <v>2.1718259999999999E-5</v>
      </c>
      <c r="F719" s="25">
        <v>2.0432050000000001E-6</v>
      </c>
      <c r="H719" s="19">
        <v>239</v>
      </c>
      <c r="I719" s="32">
        <v>716</v>
      </c>
      <c r="J719" s="24">
        <v>0.99999320000000003</v>
      </c>
      <c r="K719" s="24">
        <v>1.199151E-6</v>
      </c>
      <c r="L719" s="24">
        <v>5.0967779999999999E-6</v>
      </c>
      <c r="M719" s="25">
        <v>4.8575690000000001E-7</v>
      </c>
      <c r="O719" s="19">
        <v>239</v>
      </c>
      <c r="P719" s="32">
        <v>716</v>
      </c>
      <c r="Q719" s="24">
        <v>0.99999979999999999</v>
      </c>
      <c r="R719" s="24">
        <v>4.7235559999999999E-8</v>
      </c>
      <c r="S719" s="24">
        <v>2.0129649999999999E-7</v>
      </c>
      <c r="T719" s="25">
        <v>1.7592190000000001E-8</v>
      </c>
      <c r="V719" s="153">
        <f t="shared" si="34"/>
        <v>0.99997119999999995</v>
      </c>
      <c r="W719" s="44">
        <f t="shared" si="35"/>
        <v>0.99999320000000003</v>
      </c>
      <c r="X719" s="154">
        <f t="shared" si="36"/>
        <v>0.99999979999999999</v>
      </c>
    </row>
    <row r="720" spans="1:24" x14ac:dyDescent="0.25">
      <c r="A720" s="19">
        <v>239</v>
      </c>
      <c r="B720" s="32">
        <v>717</v>
      </c>
      <c r="C720" s="24">
        <v>0.99922529999999998</v>
      </c>
      <c r="D720" s="24">
        <v>1.7472739999999999E-5</v>
      </c>
      <c r="E720" s="24">
        <v>7.2315240000000005E-4</v>
      </c>
      <c r="F720" s="25">
        <v>3.4040040000000002E-5</v>
      </c>
      <c r="H720" s="19">
        <v>239</v>
      </c>
      <c r="I720" s="32">
        <v>717</v>
      </c>
      <c r="J720" s="24">
        <v>0.99984660000000003</v>
      </c>
      <c r="K720" s="24">
        <v>3.8943829999999997E-6</v>
      </c>
      <c r="L720" s="24">
        <v>1.4195820000000001E-4</v>
      </c>
      <c r="M720" s="25">
        <v>7.5768269999999997E-6</v>
      </c>
      <c r="O720" s="19">
        <v>239</v>
      </c>
      <c r="P720" s="32">
        <v>717</v>
      </c>
      <c r="Q720" s="24">
        <v>0.99999360000000004</v>
      </c>
      <c r="R720" s="24">
        <v>1.3263450000000001E-7</v>
      </c>
      <c r="S720" s="24">
        <v>5.9581949999999996E-6</v>
      </c>
      <c r="T720" s="25">
        <v>2.6002169999999999E-7</v>
      </c>
      <c r="V720" s="153">
        <f t="shared" si="34"/>
        <v>0.99922529999999998</v>
      </c>
      <c r="W720" s="44">
        <f t="shared" si="35"/>
        <v>0.99984660000000003</v>
      </c>
      <c r="X720" s="154">
        <f t="shared" si="36"/>
        <v>0.99999360000000004</v>
      </c>
    </row>
    <row r="721" spans="1:24" x14ac:dyDescent="0.25">
      <c r="A721" s="19">
        <v>240</v>
      </c>
      <c r="B721" s="32">
        <v>718</v>
      </c>
      <c r="C721" s="24">
        <v>2.276726E-6</v>
      </c>
      <c r="D721" s="24">
        <v>1.6999399999999999E-5</v>
      </c>
      <c r="E721" s="24">
        <v>5.2161810000000002E-7</v>
      </c>
      <c r="F721" s="25">
        <v>0.99998019999999999</v>
      </c>
      <c r="H721" s="19">
        <v>240</v>
      </c>
      <c r="I721" s="32">
        <v>718</v>
      </c>
      <c r="J721" s="24">
        <v>5.5470819999999995E-7</v>
      </c>
      <c r="K721" s="24">
        <v>4.1438860000000003E-6</v>
      </c>
      <c r="L721" s="24">
        <v>1.2386050000000001E-7</v>
      </c>
      <c r="M721" s="25">
        <v>0.99999519999999997</v>
      </c>
      <c r="O721" s="19">
        <v>240</v>
      </c>
      <c r="P721" s="32">
        <v>718</v>
      </c>
      <c r="Q721" s="24">
        <v>2.091986E-8</v>
      </c>
      <c r="R721" s="24">
        <v>1.735096E-7</v>
      </c>
      <c r="S721" s="24">
        <v>4.1689059999999998E-9</v>
      </c>
      <c r="T721" s="25">
        <v>0.99999979999999999</v>
      </c>
      <c r="V721" s="153">
        <f t="shared" si="34"/>
        <v>0.99998019999999999</v>
      </c>
      <c r="W721" s="44">
        <f t="shared" si="35"/>
        <v>0.99999519999999997</v>
      </c>
      <c r="X721" s="154">
        <f t="shared" si="36"/>
        <v>0.99999979999999999</v>
      </c>
    </row>
    <row r="722" spans="1:24" x14ac:dyDescent="0.25">
      <c r="A722" s="19">
        <v>240</v>
      </c>
      <c r="B722" s="32">
        <v>719</v>
      </c>
      <c r="C722" s="24">
        <v>1.547684E-5</v>
      </c>
      <c r="D722" s="24">
        <v>0.99992769999999997</v>
      </c>
      <c r="E722" s="24">
        <v>9.9636260000000001E-6</v>
      </c>
      <c r="F722" s="25">
        <v>4.6892950000000003E-5</v>
      </c>
      <c r="H722" s="19">
        <v>240</v>
      </c>
      <c r="I722" s="32">
        <v>719</v>
      </c>
      <c r="J722" s="24">
        <v>3.5948139999999998E-6</v>
      </c>
      <c r="K722" s="24">
        <v>0.99998319999999996</v>
      </c>
      <c r="L722" s="24">
        <v>2.2982400000000001E-6</v>
      </c>
      <c r="M722" s="25">
        <v>1.0939599999999999E-5</v>
      </c>
      <c r="O722" s="19">
        <v>240</v>
      </c>
      <c r="P722" s="32">
        <v>719</v>
      </c>
      <c r="Q722" s="24">
        <v>1.2494770000000001E-7</v>
      </c>
      <c r="R722" s="24">
        <v>0.99999930000000004</v>
      </c>
      <c r="S722" s="24">
        <v>8.1420260000000001E-8</v>
      </c>
      <c r="T722" s="25">
        <v>4.755053E-7</v>
      </c>
      <c r="V722" s="153">
        <f t="shared" si="34"/>
        <v>0.99992769999999997</v>
      </c>
      <c r="W722" s="44">
        <f t="shared" si="35"/>
        <v>0.99998319999999996</v>
      </c>
      <c r="X722" s="154">
        <f t="shared" si="36"/>
        <v>0.99999930000000004</v>
      </c>
    </row>
    <row r="723" spans="1:24" x14ac:dyDescent="0.25">
      <c r="A723" s="19">
        <v>240</v>
      </c>
      <c r="B723" s="32">
        <v>720</v>
      </c>
      <c r="C723" s="24">
        <v>5.3939880000000002E-4</v>
      </c>
      <c r="D723" s="24">
        <v>0.27586260000000001</v>
      </c>
      <c r="E723" s="24">
        <v>2.110453E-4</v>
      </c>
      <c r="F723" s="25">
        <v>0.723387</v>
      </c>
      <c r="H723" s="19">
        <v>240</v>
      </c>
      <c r="I723" s="32">
        <v>720</v>
      </c>
      <c r="J723" s="24">
        <v>3.2277409999999999E-4</v>
      </c>
      <c r="K723" s="24">
        <v>0.58800640000000004</v>
      </c>
      <c r="L723" s="24">
        <v>1.759501E-4</v>
      </c>
      <c r="M723" s="25">
        <v>0.4114949</v>
      </c>
      <c r="O723" s="19">
        <v>240</v>
      </c>
      <c r="P723" s="32">
        <v>720</v>
      </c>
      <c r="Q723" s="24">
        <v>2.8739929999999999E-7</v>
      </c>
      <c r="R723" s="24">
        <v>0.99997729999999996</v>
      </c>
      <c r="S723" s="24">
        <v>1.596798E-7</v>
      </c>
      <c r="T723" s="25">
        <v>2.2290380000000001E-5</v>
      </c>
      <c r="V723" s="153">
        <f t="shared" si="34"/>
        <v>0.723387</v>
      </c>
      <c r="W723" s="44">
        <f t="shared" si="35"/>
        <v>0.58800640000000004</v>
      </c>
      <c r="X723" s="154">
        <f t="shared" si="36"/>
        <v>0.99997729999999996</v>
      </c>
    </row>
    <row r="724" spans="1:24" x14ac:dyDescent="0.25">
      <c r="A724" s="19">
        <v>241</v>
      </c>
      <c r="B724" s="32">
        <v>721</v>
      </c>
      <c r="C724" s="24">
        <v>0.99997119999999995</v>
      </c>
      <c r="D724" s="24">
        <v>5.0415449999999997E-6</v>
      </c>
      <c r="E724" s="24">
        <v>2.1718259999999999E-5</v>
      </c>
      <c r="F724" s="25">
        <v>2.0432050000000001E-6</v>
      </c>
      <c r="H724" s="19">
        <v>241</v>
      </c>
      <c r="I724" s="32">
        <v>721</v>
      </c>
      <c r="J724" s="24">
        <v>0.99999320000000003</v>
      </c>
      <c r="K724" s="24">
        <v>1.199151E-6</v>
      </c>
      <c r="L724" s="24">
        <v>5.0967779999999999E-6</v>
      </c>
      <c r="M724" s="25">
        <v>4.8575690000000001E-7</v>
      </c>
      <c r="O724" s="19">
        <v>241</v>
      </c>
      <c r="P724" s="32">
        <v>721</v>
      </c>
      <c r="Q724" s="24">
        <v>0.99999979999999999</v>
      </c>
      <c r="R724" s="24">
        <v>4.7235559999999999E-8</v>
      </c>
      <c r="S724" s="24">
        <v>2.0129649999999999E-7</v>
      </c>
      <c r="T724" s="25">
        <v>1.7592190000000001E-8</v>
      </c>
      <c r="V724" s="153">
        <f t="shared" si="34"/>
        <v>0.99997119999999995</v>
      </c>
      <c r="W724" s="44">
        <f t="shared" si="35"/>
        <v>0.99999320000000003</v>
      </c>
      <c r="X724" s="154">
        <f t="shared" si="36"/>
        <v>0.99999979999999999</v>
      </c>
    </row>
    <row r="725" spans="1:24" x14ac:dyDescent="0.25">
      <c r="A725" s="19">
        <v>241</v>
      </c>
      <c r="B725" s="32">
        <v>722</v>
      </c>
      <c r="C725" s="24">
        <v>2.276726E-6</v>
      </c>
      <c r="D725" s="24">
        <v>1.6999399999999999E-5</v>
      </c>
      <c r="E725" s="24">
        <v>5.2161810000000002E-7</v>
      </c>
      <c r="F725" s="25">
        <v>0.99998019999999999</v>
      </c>
      <c r="H725" s="19">
        <v>241</v>
      </c>
      <c r="I725" s="32">
        <v>722</v>
      </c>
      <c r="J725" s="24">
        <v>5.5470819999999995E-7</v>
      </c>
      <c r="K725" s="24">
        <v>4.1438860000000003E-6</v>
      </c>
      <c r="L725" s="24">
        <v>1.2386050000000001E-7</v>
      </c>
      <c r="M725" s="25">
        <v>0.99999519999999997</v>
      </c>
      <c r="O725" s="19">
        <v>241</v>
      </c>
      <c r="P725" s="32">
        <v>722</v>
      </c>
      <c r="Q725" s="24">
        <v>2.091986E-8</v>
      </c>
      <c r="R725" s="24">
        <v>1.735096E-7</v>
      </c>
      <c r="S725" s="24">
        <v>4.1689059999999998E-9</v>
      </c>
      <c r="T725" s="25">
        <v>0.99999979999999999</v>
      </c>
      <c r="V725" s="153">
        <f t="shared" si="34"/>
        <v>0.99998019999999999</v>
      </c>
      <c r="W725" s="44">
        <f t="shared" si="35"/>
        <v>0.99999519999999997</v>
      </c>
      <c r="X725" s="154">
        <f t="shared" si="36"/>
        <v>0.99999979999999999</v>
      </c>
    </row>
    <row r="726" spans="1:24" x14ac:dyDescent="0.25">
      <c r="A726" s="19">
        <v>241</v>
      </c>
      <c r="B726" s="32">
        <v>723</v>
      </c>
      <c r="C726" s="24">
        <v>8.706199E-5</v>
      </c>
      <c r="D726" s="24">
        <v>1.2536459999999999E-6</v>
      </c>
      <c r="E726" s="24">
        <v>0.9999093</v>
      </c>
      <c r="F726" s="25">
        <v>2.41363E-6</v>
      </c>
      <c r="H726" s="19">
        <v>241</v>
      </c>
      <c r="I726" s="32">
        <v>723</v>
      </c>
      <c r="J726" s="24">
        <v>2.0207040000000001E-5</v>
      </c>
      <c r="K726" s="24">
        <v>2.8933629999999999E-7</v>
      </c>
      <c r="L726" s="24">
        <v>0.99997899999999995</v>
      </c>
      <c r="M726" s="25">
        <v>5.537627E-7</v>
      </c>
      <c r="O726" s="19">
        <v>241</v>
      </c>
      <c r="P726" s="32">
        <v>723</v>
      </c>
      <c r="Q726" s="24">
        <v>7.8537569999999997E-7</v>
      </c>
      <c r="R726" s="24">
        <v>9.6712969999999998E-9</v>
      </c>
      <c r="S726" s="24">
        <v>0.99999919999999998</v>
      </c>
      <c r="T726" s="25">
        <v>1.8498469999999999E-8</v>
      </c>
      <c r="V726" s="153">
        <f t="shared" si="34"/>
        <v>0.9999093</v>
      </c>
      <c r="W726" s="44">
        <f t="shared" si="35"/>
        <v>0.99997899999999995</v>
      </c>
      <c r="X726" s="154">
        <f t="shared" si="36"/>
        <v>0.99999919999999998</v>
      </c>
    </row>
    <row r="727" spans="1:24" x14ac:dyDescent="0.25">
      <c r="A727" s="19">
        <v>242</v>
      </c>
      <c r="B727" s="32">
        <v>724</v>
      </c>
      <c r="C727" s="24">
        <v>4.001225E-5</v>
      </c>
      <c r="D727" s="24">
        <v>6.147737E-6</v>
      </c>
      <c r="E727" s="24">
        <v>0.99995290000000003</v>
      </c>
      <c r="F727" s="25">
        <v>9.1065249999999998E-7</v>
      </c>
      <c r="H727" s="19">
        <v>242</v>
      </c>
      <c r="I727" s="32">
        <v>724</v>
      </c>
      <c r="J727" s="24">
        <v>9.5544540000000006E-6</v>
      </c>
      <c r="K727" s="24">
        <v>1.4588379999999999E-6</v>
      </c>
      <c r="L727" s="24">
        <v>0.99998880000000001</v>
      </c>
      <c r="M727" s="25">
        <v>2.0734870000000001E-7</v>
      </c>
      <c r="O727" s="19">
        <v>242</v>
      </c>
      <c r="P727" s="32">
        <v>724</v>
      </c>
      <c r="Q727" s="24">
        <v>3.7772189999999998E-7</v>
      </c>
      <c r="R727" s="24">
        <v>5.608385E-8</v>
      </c>
      <c r="S727" s="24">
        <v>0.99999959999999999</v>
      </c>
      <c r="T727" s="25">
        <v>6.348257E-9</v>
      </c>
      <c r="V727" s="153">
        <f t="shared" si="34"/>
        <v>0.99995290000000003</v>
      </c>
      <c r="W727" s="44">
        <f t="shared" si="35"/>
        <v>0.99998880000000001</v>
      </c>
      <c r="X727" s="154">
        <f t="shared" si="36"/>
        <v>0.99999959999999999</v>
      </c>
    </row>
    <row r="728" spans="1:24" x14ac:dyDescent="0.25">
      <c r="A728" s="19">
        <v>242</v>
      </c>
      <c r="B728" s="32">
        <v>725</v>
      </c>
      <c r="C728" s="24">
        <v>9.4481550000000007E-6</v>
      </c>
      <c r="D728" s="24">
        <v>1.4465029999999999E-6</v>
      </c>
      <c r="E728" s="24">
        <v>0.99998889999999996</v>
      </c>
      <c r="F728" s="25">
        <v>2.044596E-7</v>
      </c>
      <c r="H728" s="19">
        <v>242</v>
      </c>
      <c r="I728" s="32">
        <v>725</v>
      </c>
      <c r="J728" s="24">
        <v>2.2966979999999999E-6</v>
      </c>
      <c r="K728" s="24">
        <v>3.4930980000000001E-7</v>
      </c>
      <c r="L728" s="24">
        <v>0.99999729999999998</v>
      </c>
      <c r="M728" s="25">
        <v>4.7749679999999998E-8</v>
      </c>
      <c r="O728" s="19">
        <v>242</v>
      </c>
      <c r="P728" s="32">
        <v>725</v>
      </c>
      <c r="Q728" s="24">
        <v>8.8445860000000005E-8</v>
      </c>
      <c r="R728" s="24">
        <v>1.355945E-8</v>
      </c>
      <c r="S728" s="24">
        <v>0.99999990000000005</v>
      </c>
      <c r="T728" s="25">
        <v>1.517785E-9</v>
      </c>
      <c r="V728" s="153">
        <f t="shared" si="34"/>
        <v>0.99998889999999996</v>
      </c>
      <c r="W728" s="44">
        <f t="shared" si="35"/>
        <v>0.99999729999999998</v>
      </c>
      <c r="X728" s="154">
        <f t="shared" si="36"/>
        <v>0.99999990000000005</v>
      </c>
    </row>
    <row r="729" spans="1:24" x14ac:dyDescent="0.25">
      <c r="A729" s="19">
        <v>242</v>
      </c>
      <c r="B729" s="32">
        <v>726</v>
      </c>
      <c r="C729" s="24">
        <v>3.8046950000000003E-2</v>
      </c>
      <c r="D729" s="24">
        <v>4.2159739999999998E-5</v>
      </c>
      <c r="E729" s="24">
        <v>0.96182939999999995</v>
      </c>
      <c r="F729" s="25">
        <v>8.150191E-5</v>
      </c>
      <c r="H729" s="19">
        <v>242</v>
      </c>
      <c r="I729" s="32">
        <v>726</v>
      </c>
      <c r="J729" s="24">
        <v>1.214136E-2</v>
      </c>
      <c r="K729" s="24">
        <v>6.5092469999999997E-6</v>
      </c>
      <c r="L729" s="24">
        <v>0.98783960000000004</v>
      </c>
      <c r="M729" s="25">
        <v>1.253494E-5</v>
      </c>
      <c r="O729" s="19">
        <v>242</v>
      </c>
      <c r="P729" s="32">
        <v>726</v>
      </c>
      <c r="Q729" s="24">
        <v>0.96776799999999996</v>
      </c>
      <c r="R729" s="24">
        <v>6.4028279999999998E-6</v>
      </c>
      <c r="S729" s="24">
        <v>3.2213150000000003E-2</v>
      </c>
      <c r="T729" s="25">
        <v>1.245115E-5</v>
      </c>
      <c r="V729" s="153">
        <f t="shared" si="34"/>
        <v>0.96182939999999995</v>
      </c>
      <c r="W729" s="44">
        <f t="shared" si="35"/>
        <v>0.98783960000000004</v>
      </c>
      <c r="X729" s="154">
        <f t="shared" si="36"/>
        <v>0.96776799999999996</v>
      </c>
    </row>
    <row r="730" spans="1:24" x14ac:dyDescent="0.25">
      <c r="A730" s="19">
        <v>243</v>
      </c>
      <c r="B730" s="32">
        <v>727</v>
      </c>
      <c r="C730" s="24">
        <v>4.02517E-5</v>
      </c>
      <c r="D730" s="24">
        <v>6.1826169999999997E-6</v>
      </c>
      <c r="E730" s="24">
        <v>0.99995270000000003</v>
      </c>
      <c r="F730" s="25">
        <v>9.1651719999999996E-7</v>
      </c>
      <c r="H730" s="19">
        <v>243</v>
      </c>
      <c r="I730" s="32">
        <v>727</v>
      </c>
      <c r="J730" s="24">
        <v>9.6037239999999999E-6</v>
      </c>
      <c r="K730" s="24">
        <v>1.470217E-6</v>
      </c>
      <c r="L730" s="24">
        <v>0.99998869999999995</v>
      </c>
      <c r="M730" s="25">
        <v>2.0876449999999999E-7</v>
      </c>
      <c r="O730" s="19">
        <v>243</v>
      </c>
      <c r="P730" s="32">
        <v>727</v>
      </c>
      <c r="Q730" s="24">
        <v>3.667977E-7</v>
      </c>
      <c r="R730" s="24">
        <v>5.6325709999999998E-8</v>
      </c>
      <c r="S730" s="24">
        <v>0.99999959999999999</v>
      </c>
      <c r="T730" s="25">
        <v>6.3817580000000003E-9</v>
      </c>
      <c r="V730" s="153">
        <f t="shared" si="34"/>
        <v>0.99995270000000003</v>
      </c>
      <c r="W730" s="44">
        <f t="shared" si="35"/>
        <v>0.99998869999999995</v>
      </c>
      <c r="X730" s="154">
        <f t="shared" si="36"/>
        <v>0.99999959999999999</v>
      </c>
    </row>
    <row r="731" spans="1:24" x14ac:dyDescent="0.25">
      <c r="A731" s="19">
        <v>243</v>
      </c>
      <c r="B731" s="32">
        <v>728</v>
      </c>
      <c r="C731" s="24">
        <v>0.99997119999999995</v>
      </c>
      <c r="D731" s="24">
        <v>5.0415449999999997E-6</v>
      </c>
      <c r="E731" s="24">
        <v>2.1718259999999999E-5</v>
      </c>
      <c r="F731" s="25">
        <v>2.0432050000000001E-6</v>
      </c>
      <c r="H731" s="19">
        <v>243</v>
      </c>
      <c r="I731" s="32">
        <v>728</v>
      </c>
      <c r="J731" s="24">
        <v>0.99999320000000003</v>
      </c>
      <c r="K731" s="24">
        <v>1.199151E-6</v>
      </c>
      <c r="L731" s="24">
        <v>5.0967779999999999E-6</v>
      </c>
      <c r="M731" s="25">
        <v>4.8575690000000001E-7</v>
      </c>
      <c r="O731" s="19">
        <v>243</v>
      </c>
      <c r="P731" s="32">
        <v>728</v>
      </c>
      <c r="Q731" s="24">
        <v>0.99999979999999999</v>
      </c>
      <c r="R731" s="24">
        <v>4.7235559999999999E-8</v>
      </c>
      <c r="S731" s="24">
        <v>2.0129649999999999E-7</v>
      </c>
      <c r="T731" s="25">
        <v>1.7592190000000001E-8</v>
      </c>
      <c r="V731" s="153">
        <f t="shared" si="34"/>
        <v>0.99997119999999995</v>
      </c>
      <c r="W731" s="44">
        <f t="shared" si="35"/>
        <v>0.99999320000000003</v>
      </c>
      <c r="X731" s="154">
        <f t="shared" si="36"/>
        <v>0.99999979999999999</v>
      </c>
    </row>
    <row r="732" spans="1:24" x14ac:dyDescent="0.25">
      <c r="A732" s="19">
        <v>243</v>
      </c>
      <c r="B732" s="32">
        <v>729</v>
      </c>
      <c r="C732" s="24">
        <v>0.99958709999999995</v>
      </c>
      <c r="D732" s="24">
        <v>9.6570540000000003E-6</v>
      </c>
      <c r="E732" s="24">
        <v>3.8454469999999998E-4</v>
      </c>
      <c r="F732" s="25">
        <v>1.8678450000000001E-5</v>
      </c>
      <c r="H732" s="19">
        <v>243</v>
      </c>
      <c r="I732" s="32">
        <v>729</v>
      </c>
      <c r="J732" s="24">
        <v>0.9999112</v>
      </c>
      <c r="K732" s="24">
        <v>2.2051260000000002E-6</v>
      </c>
      <c r="L732" s="24">
        <v>8.2277670000000005E-5</v>
      </c>
      <c r="M732" s="25">
        <v>4.2922799999999998E-6</v>
      </c>
      <c r="O732" s="19">
        <v>243</v>
      </c>
      <c r="P732" s="32">
        <v>729</v>
      </c>
      <c r="Q732" s="24">
        <v>0.99999629999999995</v>
      </c>
      <c r="R732" s="24">
        <v>7.6985549999999994E-8</v>
      </c>
      <c r="S732" s="24">
        <v>3.4683150000000001E-6</v>
      </c>
      <c r="T732" s="25">
        <v>1.508866E-7</v>
      </c>
      <c r="V732" s="153">
        <f t="shared" si="34"/>
        <v>0.99958709999999995</v>
      </c>
      <c r="W732" s="44">
        <f t="shared" si="35"/>
        <v>0.9999112</v>
      </c>
      <c r="X732" s="154">
        <f t="shared" si="36"/>
        <v>0.99999629999999995</v>
      </c>
    </row>
    <row r="733" spans="1:24" x14ac:dyDescent="0.25">
      <c r="A733" s="19">
        <v>244</v>
      </c>
      <c r="B733" s="32">
        <v>730</v>
      </c>
      <c r="C733" s="24">
        <v>9.4481550000000007E-6</v>
      </c>
      <c r="D733" s="24">
        <v>1.4465029999999999E-6</v>
      </c>
      <c r="E733" s="24">
        <v>0.99998889999999996</v>
      </c>
      <c r="F733" s="25">
        <v>2.044596E-7</v>
      </c>
      <c r="H733" s="19">
        <v>244</v>
      </c>
      <c r="I733" s="32">
        <v>730</v>
      </c>
      <c r="J733" s="24">
        <v>2.2966979999999999E-6</v>
      </c>
      <c r="K733" s="24">
        <v>3.4930980000000001E-7</v>
      </c>
      <c r="L733" s="24">
        <v>0.99999729999999998</v>
      </c>
      <c r="M733" s="25">
        <v>4.7749679999999998E-8</v>
      </c>
      <c r="O733" s="19">
        <v>244</v>
      </c>
      <c r="P733" s="32">
        <v>730</v>
      </c>
      <c r="Q733" s="24">
        <v>8.8445860000000005E-8</v>
      </c>
      <c r="R733" s="24">
        <v>1.355945E-8</v>
      </c>
      <c r="S733" s="24">
        <v>0.99999990000000005</v>
      </c>
      <c r="T733" s="25">
        <v>1.517785E-9</v>
      </c>
      <c r="V733" s="153">
        <f t="shared" si="34"/>
        <v>0.99998889999999996</v>
      </c>
      <c r="W733" s="44">
        <f t="shared" si="35"/>
        <v>0.99999729999999998</v>
      </c>
      <c r="X733" s="154">
        <f t="shared" si="36"/>
        <v>0.99999990000000005</v>
      </c>
    </row>
    <row r="734" spans="1:24" x14ac:dyDescent="0.25">
      <c r="A734" s="19">
        <v>244</v>
      </c>
      <c r="B734" s="32">
        <v>731</v>
      </c>
      <c r="C734" s="24">
        <v>0.99997119999999995</v>
      </c>
      <c r="D734" s="24">
        <v>5.0415449999999997E-6</v>
      </c>
      <c r="E734" s="24">
        <v>2.1718259999999999E-5</v>
      </c>
      <c r="F734" s="25">
        <v>2.0432050000000001E-6</v>
      </c>
      <c r="H734" s="19">
        <v>244</v>
      </c>
      <c r="I734" s="32">
        <v>731</v>
      </c>
      <c r="J734" s="24">
        <v>0.99999320000000003</v>
      </c>
      <c r="K734" s="24">
        <v>1.199151E-6</v>
      </c>
      <c r="L734" s="24">
        <v>5.0967779999999999E-6</v>
      </c>
      <c r="M734" s="25">
        <v>4.8575690000000001E-7</v>
      </c>
      <c r="O734" s="19">
        <v>244</v>
      </c>
      <c r="P734" s="32">
        <v>731</v>
      </c>
      <c r="Q734" s="24">
        <v>0.99999979999999999</v>
      </c>
      <c r="R734" s="24">
        <v>4.7235559999999999E-8</v>
      </c>
      <c r="S734" s="24">
        <v>2.0129649999999999E-7</v>
      </c>
      <c r="T734" s="25">
        <v>1.7592190000000001E-8</v>
      </c>
      <c r="V734" s="153">
        <f t="shared" si="34"/>
        <v>0.99997119999999995</v>
      </c>
      <c r="W734" s="44">
        <f t="shared" si="35"/>
        <v>0.99999320000000003</v>
      </c>
      <c r="X734" s="154">
        <f t="shared" si="36"/>
        <v>0.99999979999999999</v>
      </c>
    </row>
    <row r="735" spans="1:24" x14ac:dyDescent="0.25">
      <c r="A735" s="19">
        <v>244</v>
      </c>
      <c r="B735" s="32">
        <v>732</v>
      </c>
      <c r="C735" s="24">
        <v>1.4269229999999999E-5</v>
      </c>
      <c r="D735" s="24">
        <v>4.2992749999999999E-4</v>
      </c>
      <c r="E735" s="24">
        <v>7.8326390000000002E-6</v>
      </c>
      <c r="F735" s="25">
        <v>0.99954799999999999</v>
      </c>
      <c r="H735" s="19">
        <v>244</v>
      </c>
      <c r="I735" s="32">
        <v>732</v>
      </c>
      <c r="J735" s="24">
        <v>3.3058510000000001E-6</v>
      </c>
      <c r="K735" s="24">
        <v>9.4009000000000001E-5</v>
      </c>
      <c r="L735" s="24">
        <v>1.799067E-6</v>
      </c>
      <c r="M735" s="25">
        <v>0.99990089999999998</v>
      </c>
      <c r="O735" s="19">
        <v>244</v>
      </c>
      <c r="P735" s="32">
        <v>732</v>
      </c>
      <c r="Q735" s="24">
        <v>1.187282E-7</v>
      </c>
      <c r="R735" s="24">
        <v>3.9947050000000004E-6</v>
      </c>
      <c r="S735" s="24">
        <v>6.4212270000000006E-8</v>
      </c>
      <c r="T735" s="25">
        <v>0.99999579999999999</v>
      </c>
      <c r="V735" s="153">
        <f t="shared" si="34"/>
        <v>0.99954799999999999</v>
      </c>
      <c r="W735" s="44">
        <f t="shared" si="35"/>
        <v>0.99990089999999998</v>
      </c>
      <c r="X735" s="154">
        <f t="shared" si="36"/>
        <v>0.99999579999999999</v>
      </c>
    </row>
    <row r="736" spans="1:24" x14ac:dyDescent="0.25">
      <c r="A736" s="19">
        <v>245</v>
      </c>
      <c r="B736" s="32">
        <v>733</v>
      </c>
      <c r="C736" s="24">
        <v>2.659602E-4</v>
      </c>
      <c r="D736" s="24">
        <v>0.9681476</v>
      </c>
      <c r="E736" s="24">
        <v>1.286507E-4</v>
      </c>
      <c r="F736" s="25">
        <v>3.1457810000000003E-2</v>
      </c>
      <c r="H736" s="19">
        <v>245</v>
      </c>
      <c r="I736" s="32">
        <v>733</v>
      </c>
      <c r="J736" s="24">
        <v>4.5419620000000003E-5</v>
      </c>
      <c r="K736" s="24">
        <v>0.99650680000000003</v>
      </c>
      <c r="L736" s="24">
        <v>1.755122E-5</v>
      </c>
      <c r="M736" s="25">
        <v>3.4302170000000002E-3</v>
      </c>
      <c r="O736" s="19">
        <v>245</v>
      </c>
      <c r="P736" s="32">
        <v>733</v>
      </c>
      <c r="Q736" s="24">
        <v>1.8362990000000001E-6</v>
      </c>
      <c r="R736" s="24">
        <v>0.99999360000000004</v>
      </c>
      <c r="S736" s="24">
        <v>4.2688939999999997E-7</v>
      </c>
      <c r="T736" s="25">
        <v>4.101721E-6</v>
      </c>
      <c r="V736" s="153">
        <f t="shared" si="34"/>
        <v>0.9681476</v>
      </c>
      <c r="W736" s="44">
        <f t="shared" si="35"/>
        <v>0.99650680000000003</v>
      </c>
      <c r="X736" s="154">
        <f t="shared" si="36"/>
        <v>0.99999360000000004</v>
      </c>
    </row>
    <row r="737" spans="1:24" x14ac:dyDescent="0.25">
      <c r="A737" s="19">
        <v>245</v>
      </c>
      <c r="B737" s="32">
        <v>734</v>
      </c>
      <c r="C737" s="24">
        <v>2.276726E-6</v>
      </c>
      <c r="D737" s="24">
        <v>1.6999399999999999E-5</v>
      </c>
      <c r="E737" s="24">
        <v>5.2161810000000002E-7</v>
      </c>
      <c r="F737" s="25">
        <v>0.99998019999999999</v>
      </c>
      <c r="H737" s="19">
        <v>245</v>
      </c>
      <c r="I737" s="32">
        <v>734</v>
      </c>
      <c r="J737" s="24">
        <v>5.5470819999999995E-7</v>
      </c>
      <c r="K737" s="24">
        <v>4.1438860000000003E-6</v>
      </c>
      <c r="L737" s="24">
        <v>1.2386050000000001E-7</v>
      </c>
      <c r="M737" s="25">
        <v>0.99999519999999997</v>
      </c>
      <c r="O737" s="19">
        <v>245</v>
      </c>
      <c r="P737" s="32">
        <v>734</v>
      </c>
      <c r="Q737" s="24">
        <v>2.091986E-8</v>
      </c>
      <c r="R737" s="24">
        <v>1.735096E-7</v>
      </c>
      <c r="S737" s="24">
        <v>4.1689059999999998E-9</v>
      </c>
      <c r="T737" s="25">
        <v>0.99999979999999999</v>
      </c>
      <c r="V737" s="153">
        <f t="shared" si="34"/>
        <v>0.99998019999999999</v>
      </c>
      <c r="W737" s="44">
        <f t="shared" si="35"/>
        <v>0.99999519999999997</v>
      </c>
      <c r="X737" s="154">
        <f t="shared" si="36"/>
        <v>0.99999979999999999</v>
      </c>
    </row>
    <row r="738" spans="1:24" x14ac:dyDescent="0.25">
      <c r="A738" s="19">
        <v>245</v>
      </c>
      <c r="B738" s="32">
        <v>735</v>
      </c>
      <c r="C738" s="24">
        <v>1.34472E-3</v>
      </c>
      <c r="D738" s="24">
        <v>8.1768599999999995E-5</v>
      </c>
      <c r="E738" s="24">
        <v>0.99850620000000001</v>
      </c>
      <c r="F738" s="25">
        <v>6.7264739999999996E-5</v>
      </c>
      <c r="H738" s="19">
        <v>245</v>
      </c>
      <c r="I738" s="32">
        <v>735</v>
      </c>
      <c r="J738" s="24">
        <v>8.9335860000000003E-3</v>
      </c>
      <c r="K738" s="24">
        <v>2.3730749999999998E-2</v>
      </c>
      <c r="L738" s="24">
        <v>0.96541129999999997</v>
      </c>
      <c r="M738" s="25">
        <v>1.924402E-3</v>
      </c>
      <c r="O738" s="19">
        <v>245</v>
      </c>
      <c r="P738" s="32">
        <v>735</v>
      </c>
      <c r="Q738" s="24">
        <v>2.897951E-2</v>
      </c>
      <c r="R738" s="24">
        <v>3.9337769999999999E-6</v>
      </c>
      <c r="S738" s="24">
        <v>0.97100960000000003</v>
      </c>
      <c r="T738" s="25">
        <v>6.9343879999999997E-6</v>
      </c>
      <c r="V738" s="153">
        <f t="shared" si="34"/>
        <v>0.99850620000000001</v>
      </c>
      <c r="W738" s="44">
        <f t="shared" si="35"/>
        <v>0.96541129999999997</v>
      </c>
      <c r="X738" s="154">
        <f t="shared" si="36"/>
        <v>0.97100960000000003</v>
      </c>
    </row>
    <row r="739" spans="1:24" x14ac:dyDescent="0.25">
      <c r="A739" s="19">
        <v>246</v>
      </c>
      <c r="B739" s="32">
        <v>736</v>
      </c>
      <c r="C739" s="24">
        <v>2.276726E-6</v>
      </c>
      <c r="D739" s="24">
        <v>1.6999399999999999E-5</v>
      </c>
      <c r="E739" s="24">
        <v>5.2161810000000002E-7</v>
      </c>
      <c r="F739" s="25">
        <v>0.99998019999999999</v>
      </c>
      <c r="H739" s="19">
        <v>246</v>
      </c>
      <c r="I739" s="32">
        <v>736</v>
      </c>
      <c r="J739" s="24">
        <v>5.5470819999999995E-7</v>
      </c>
      <c r="K739" s="24">
        <v>4.1438860000000003E-6</v>
      </c>
      <c r="L739" s="24">
        <v>1.2386050000000001E-7</v>
      </c>
      <c r="M739" s="25">
        <v>0.99999519999999997</v>
      </c>
      <c r="O739" s="19">
        <v>246</v>
      </c>
      <c r="P739" s="32">
        <v>736</v>
      </c>
      <c r="Q739" s="24">
        <v>2.091986E-8</v>
      </c>
      <c r="R739" s="24">
        <v>1.735096E-7</v>
      </c>
      <c r="S739" s="24">
        <v>4.1689059999999998E-9</v>
      </c>
      <c r="T739" s="25">
        <v>0.99999979999999999</v>
      </c>
      <c r="V739" s="153">
        <f t="shared" si="34"/>
        <v>0.99998019999999999</v>
      </c>
      <c r="W739" s="44">
        <f t="shared" si="35"/>
        <v>0.99999519999999997</v>
      </c>
      <c r="X739" s="154">
        <f t="shared" si="36"/>
        <v>0.99999979999999999</v>
      </c>
    </row>
    <row r="740" spans="1:24" x14ac:dyDescent="0.25">
      <c r="A740" s="19">
        <v>246</v>
      </c>
      <c r="B740" s="32">
        <v>737</v>
      </c>
      <c r="C740" s="24">
        <v>2.276726E-6</v>
      </c>
      <c r="D740" s="24">
        <v>1.6999399999999999E-5</v>
      </c>
      <c r="E740" s="24">
        <v>5.2161810000000002E-7</v>
      </c>
      <c r="F740" s="25">
        <v>0.99998019999999999</v>
      </c>
      <c r="H740" s="19">
        <v>246</v>
      </c>
      <c r="I740" s="32">
        <v>737</v>
      </c>
      <c r="J740" s="24">
        <v>5.5470819999999995E-7</v>
      </c>
      <c r="K740" s="24">
        <v>4.1438860000000003E-6</v>
      </c>
      <c r="L740" s="24">
        <v>1.2386050000000001E-7</v>
      </c>
      <c r="M740" s="25">
        <v>0.99999519999999997</v>
      </c>
      <c r="O740" s="19">
        <v>246</v>
      </c>
      <c r="P740" s="32">
        <v>737</v>
      </c>
      <c r="Q740" s="24">
        <v>2.091986E-8</v>
      </c>
      <c r="R740" s="24">
        <v>1.735096E-7</v>
      </c>
      <c r="S740" s="24">
        <v>4.1689059999999998E-9</v>
      </c>
      <c r="T740" s="25">
        <v>0.99999979999999999</v>
      </c>
      <c r="V740" s="153">
        <f t="shared" si="34"/>
        <v>0.99998019999999999</v>
      </c>
      <c r="W740" s="44">
        <f t="shared" si="35"/>
        <v>0.99999519999999997</v>
      </c>
      <c r="X740" s="154">
        <f t="shared" si="36"/>
        <v>0.99999979999999999</v>
      </c>
    </row>
    <row r="741" spans="1:24" x14ac:dyDescent="0.25">
      <c r="A741" s="19">
        <v>246</v>
      </c>
      <c r="B741" s="32">
        <v>738</v>
      </c>
      <c r="C741" s="24">
        <v>2.7701530000000001E-5</v>
      </c>
      <c r="D741" s="24">
        <v>8.9257490000000002E-4</v>
      </c>
      <c r="E741" s="24">
        <v>1.522603E-5</v>
      </c>
      <c r="F741" s="25">
        <v>0.99906450000000002</v>
      </c>
      <c r="H741" s="19">
        <v>246</v>
      </c>
      <c r="I741" s="32">
        <v>738</v>
      </c>
      <c r="J741" s="24">
        <v>6.2439670000000004E-6</v>
      </c>
      <c r="K741" s="24">
        <v>1.722758E-4</v>
      </c>
      <c r="L741" s="24">
        <v>3.4000110000000001E-6</v>
      </c>
      <c r="M741" s="25">
        <v>0.99981810000000004</v>
      </c>
      <c r="O741" s="19">
        <v>246</v>
      </c>
      <c r="P741" s="32">
        <v>738</v>
      </c>
      <c r="Q741" s="24">
        <v>2.177646E-7</v>
      </c>
      <c r="R741" s="24">
        <v>7.3012560000000004E-6</v>
      </c>
      <c r="S741" s="24">
        <v>1.1780019999999999E-7</v>
      </c>
      <c r="T741" s="25">
        <v>0.9999924</v>
      </c>
      <c r="V741" s="153">
        <f t="shared" si="34"/>
        <v>0.99906450000000002</v>
      </c>
      <c r="W741" s="44">
        <f t="shared" si="35"/>
        <v>0.99981810000000004</v>
      </c>
      <c r="X741" s="154">
        <f t="shared" si="36"/>
        <v>0.9999924</v>
      </c>
    </row>
    <row r="742" spans="1:24" x14ac:dyDescent="0.25">
      <c r="A742" s="19">
        <v>247</v>
      </c>
      <c r="B742" s="32">
        <v>739</v>
      </c>
      <c r="C742" s="24">
        <v>2.276726E-6</v>
      </c>
      <c r="D742" s="24">
        <v>1.6999399999999999E-5</v>
      </c>
      <c r="E742" s="24">
        <v>5.2161810000000002E-7</v>
      </c>
      <c r="F742" s="25">
        <v>0.99998019999999999</v>
      </c>
      <c r="H742" s="19">
        <v>247</v>
      </c>
      <c r="I742" s="32">
        <v>739</v>
      </c>
      <c r="J742" s="24">
        <v>5.5470819999999995E-7</v>
      </c>
      <c r="K742" s="24">
        <v>4.1438860000000003E-6</v>
      </c>
      <c r="L742" s="24">
        <v>1.2386050000000001E-7</v>
      </c>
      <c r="M742" s="25">
        <v>0.99999519999999997</v>
      </c>
      <c r="O742" s="19">
        <v>247</v>
      </c>
      <c r="P742" s="32">
        <v>739</v>
      </c>
      <c r="Q742" s="24">
        <v>2.091986E-8</v>
      </c>
      <c r="R742" s="24">
        <v>1.735096E-7</v>
      </c>
      <c r="S742" s="24">
        <v>4.1689059999999998E-9</v>
      </c>
      <c r="T742" s="25">
        <v>0.99999979999999999</v>
      </c>
      <c r="V742" s="153">
        <f t="shared" si="34"/>
        <v>0.99998019999999999</v>
      </c>
      <c r="W742" s="44">
        <f t="shared" si="35"/>
        <v>0.99999519999999997</v>
      </c>
      <c r="X742" s="154">
        <f t="shared" si="36"/>
        <v>0.99999979999999999</v>
      </c>
    </row>
    <row r="743" spans="1:24" x14ac:dyDescent="0.25">
      <c r="A743" s="19">
        <v>247</v>
      </c>
      <c r="B743" s="32">
        <v>740</v>
      </c>
      <c r="C743" s="24">
        <v>9.4481550000000007E-6</v>
      </c>
      <c r="D743" s="24">
        <v>1.4465029999999999E-6</v>
      </c>
      <c r="E743" s="24">
        <v>0.99998889999999996</v>
      </c>
      <c r="F743" s="25">
        <v>2.044596E-7</v>
      </c>
      <c r="H743" s="19">
        <v>247</v>
      </c>
      <c r="I743" s="32">
        <v>740</v>
      </c>
      <c r="J743" s="24">
        <v>2.2966979999999999E-6</v>
      </c>
      <c r="K743" s="24">
        <v>3.4930980000000001E-7</v>
      </c>
      <c r="L743" s="24">
        <v>0.99999729999999998</v>
      </c>
      <c r="M743" s="25">
        <v>4.7749679999999998E-8</v>
      </c>
      <c r="O743" s="19">
        <v>247</v>
      </c>
      <c r="P743" s="32">
        <v>740</v>
      </c>
      <c r="Q743" s="24">
        <v>8.8445860000000005E-8</v>
      </c>
      <c r="R743" s="24">
        <v>1.355945E-8</v>
      </c>
      <c r="S743" s="24">
        <v>0.99999990000000005</v>
      </c>
      <c r="T743" s="25">
        <v>1.517785E-9</v>
      </c>
      <c r="V743" s="153">
        <f t="shared" si="34"/>
        <v>0.99998889999999996</v>
      </c>
      <c r="W743" s="44">
        <f t="shared" si="35"/>
        <v>0.99999729999999998</v>
      </c>
      <c r="X743" s="154">
        <f t="shared" si="36"/>
        <v>0.99999990000000005</v>
      </c>
    </row>
    <row r="744" spans="1:24" x14ac:dyDescent="0.25">
      <c r="A744" s="19">
        <v>247</v>
      </c>
      <c r="B744" s="32">
        <v>741</v>
      </c>
      <c r="C744" s="24">
        <v>8.706199E-5</v>
      </c>
      <c r="D744" s="24">
        <v>1.2536459999999999E-6</v>
      </c>
      <c r="E744" s="24">
        <v>0.9999093</v>
      </c>
      <c r="F744" s="25">
        <v>2.41363E-6</v>
      </c>
      <c r="H744" s="19">
        <v>247</v>
      </c>
      <c r="I744" s="32">
        <v>741</v>
      </c>
      <c r="J744" s="24">
        <v>2.0207040000000001E-5</v>
      </c>
      <c r="K744" s="24">
        <v>2.8933629999999999E-7</v>
      </c>
      <c r="L744" s="24">
        <v>0.99997899999999995</v>
      </c>
      <c r="M744" s="25">
        <v>5.537627E-7</v>
      </c>
      <c r="O744" s="19">
        <v>247</v>
      </c>
      <c r="P744" s="32">
        <v>741</v>
      </c>
      <c r="Q744" s="24">
        <v>7.8537569999999997E-7</v>
      </c>
      <c r="R744" s="24">
        <v>9.6712969999999998E-9</v>
      </c>
      <c r="S744" s="24">
        <v>0.99999919999999998</v>
      </c>
      <c r="T744" s="25">
        <v>1.8498469999999999E-8</v>
      </c>
      <c r="V744" s="153">
        <f t="shared" si="34"/>
        <v>0.9999093</v>
      </c>
      <c r="W744" s="44">
        <f t="shared" si="35"/>
        <v>0.99997899999999995</v>
      </c>
      <c r="X744" s="154">
        <f t="shared" si="36"/>
        <v>0.99999919999999998</v>
      </c>
    </row>
    <row r="745" spans="1:24" x14ac:dyDescent="0.25">
      <c r="A745" s="19">
        <v>248</v>
      </c>
      <c r="B745" s="32">
        <v>742</v>
      </c>
      <c r="C745" s="24">
        <v>9.4481550000000007E-6</v>
      </c>
      <c r="D745" s="24">
        <v>1.4465029999999999E-6</v>
      </c>
      <c r="E745" s="24">
        <v>0.99998889999999996</v>
      </c>
      <c r="F745" s="25">
        <v>2.044596E-7</v>
      </c>
      <c r="H745" s="19">
        <v>248</v>
      </c>
      <c r="I745" s="32">
        <v>742</v>
      </c>
      <c r="J745" s="24">
        <v>2.2966979999999999E-6</v>
      </c>
      <c r="K745" s="24">
        <v>3.4930980000000001E-7</v>
      </c>
      <c r="L745" s="24">
        <v>0.99999729999999998</v>
      </c>
      <c r="M745" s="25">
        <v>4.7749679999999998E-8</v>
      </c>
      <c r="O745" s="19">
        <v>248</v>
      </c>
      <c r="P745" s="32">
        <v>742</v>
      </c>
      <c r="Q745" s="24">
        <v>8.8445860000000005E-8</v>
      </c>
      <c r="R745" s="24">
        <v>1.355945E-8</v>
      </c>
      <c r="S745" s="24">
        <v>0.99999990000000005</v>
      </c>
      <c r="T745" s="25">
        <v>1.517785E-9</v>
      </c>
      <c r="V745" s="153">
        <f t="shared" si="34"/>
        <v>0.99998889999999996</v>
      </c>
      <c r="W745" s="44">
        <f t="shared" si="35"/>
        <v>0.99999729999999998</v>
      </c>
      <c r="X745" s="154">
        <f t="shared" si="36"/>
        <v>0.99999990000000005</v>
      </c>
    </row>
    <row r="746" spans="1:24" x14ac:dyDescent="0.25">
      <c r="A746" s="19">
        <v>248</v>
      </c>
      <c r="B746" s="32">
        <v>743</v>
      </c>
      <c r="C746" s="24">
        <v>1.2291119999999999E-6</v>
      </c>
      <c r="D746" s="24">
        <v>0.99999420000000006</v>
      </c>
      <c r="E746" s="24">
        <v>7.9416120000000002E-7</v>
      </c>
      <c r="F746" s="25">
        <v>3.7938719999999999E-6</v>
      </c>
      <c r="H746" s="19">
        <v>248</v>
      </c>
      <c r="I746" s="32">
        <v>743</v>
      </c>
      <c r="J746" s="24">
        <v>2.9681750000000002E-7</v>
      </c>
      <c r="K746" s="24">
        <v>0.99999859999999996</v>
      </c>
      <c r="L746" s="24">
        <v>1.9076719999999999E-7</v>
      </c>
      <c r="M746" s="25">
        <v>9.2250340000000001E-7</v>
      </c>
      <c r="O746" s="19">
        <v>248</v>
      </c>
      <c r="P746" s="32">
        <v>743</v>
      </c>
      <c r="Q746" s="24">
        <v>1.082673E-8</v>
      </c>
      <c r="R746" s="24">
        <v>1</v>
      </c>
      <c r="S746" s="24">
        <v>7.0570769999999997E-9</v>
      </c>
      <c r="T746" s="25">
        <v>3.4161410000000002E-8</v>
      </c>
      <c r="V746" s="153">
        <f t="shared" si="34"/>
        <v>0.99999420000000006</v>
      </c>
      <c r="W746" s="44">
        <f t="shared" si="35"/>
        <v>0.99999859999999996</v>
      </c>
      <c r="X746" s="154">
        <f t="shared" si="36"/>
        <v>1</v>
      </c>
    </row>
    <row r="747" spans="1:24" x14ac:dyDescent="0.25">
      <c r="A747" s="19">
        <v>248</v>
      </c>
      <c r="B747" s="32">
        <v>744</v>
      </c>
      <c r="C747" s="24">
        <v>1.484511E-4</v>
      </c>
      <c r="D747" s="24">
        <v>0.97023539999999997</v>
      </c>
      <c r="E747" s="24">
        <v>8.2073169999999997E-5</v>
      </c>
      <c r="F747" s="25">
        <v>2.9534080000000001E-2</v>
      </c>
      <c r="H747" s="19">
        <v>248</v>
      </c>
      <c r="I747" s="32">
        <v>744</v>
      </c>
      <c r="J747" s="24">
        <v>5.0207490000000003E-5</v>
      </c>
      <c r="K747" s="24">
        <v>5.6049009999999998E-3</v>
      </c>
      <c r="L747" s="24">
        <v>2.7411030000000001E-5</v>
      </c>
      <c r="M747" s="25">
        <v>0.99431749999999997</v>
      </c>
      <c r="O747" s="19">
        <v>248</v>
      </c>
      <c r="P747" s="32">
        <v>744</v>
      </c>
      <c r="Q747" s="24">
        <v>6.9283330000000005E-7</v>
      </c>
      <c r="R747" s="24">
        <v>2.3401580000000002E-5</v>
      </c>
      <c r="S747" s="24">
        <v>3.7489559999999998E-7</v>
      </c>
      <c r="T747" s="25">
        <v>0.99997550000000002</v>
      </c>
      <c r="V747" s="153">
        <f t="shared" si="34"/>
        <v>0.97023539999999997</v>
      </c>
      <c r="W747" s="44">
        <f t="shared" si="35"/>
        <v>0.99431749999999997</v>
      </c>
      <c r="X747" s="154">
        <f t="shared" si="36"/>
        <v>0.99997550000000002</v>
      </c>
    </row>
    <row r="748" spans="1:24" x14ac:dyDescent="0.25">
      <c r="A748" s="19">
        <v>249</v>
      </c>
      <c r="B748" s="32">
        <v>745</v>
      </c>
      <c r="C748" s="24">
        <v>0.99987959999999998</v>
      </c>
      <c r="D748" s="24">
        <v>2.1113619999999999E-5</v>
      </c>
      <c r="E748" s="24">
        <v>9.0208450000000005E-5</v>
      </c>
      <c r="F748" s="25">
        <v>9.1172490000000004E-6</v>
      </c>
      <c r="H748" s="19">
        <v>249</v>
      </c>
      <c r="I748" s="32">
        <v>745</v>
      </c>
      <c r="J748" s="24">
        <v>0.99984229999999996</v>
      </c>
      <c r="K748" s="24">
        <v>1.3744799999999999E-5</v>
      </c>
      <c r="L748" s="24">
        <v>2.8916800000000001E-5</v>
      </c>
      <c r="M748" s="25">
        <v>1.1504750000000001E-4</v>
      </c>
      <c r="O748" s="19">
        <v>249</v>
      </c>
      <c r="P748" s="32">
        <v>745</v>
      </c>
      <c r="Q748" s="24">
        <v>0.99999890000000002</v>
      </c>
      <c r="R748" s="24">
        <v>1.920271E-7</v>
      </c>
      <c r="S748" s="24">
        <v>8.1774300000000005E-7</v>
      </c>
      <c r="T748" s="25">
        <v>7.1922650000000002E-8</v>
      </c>
      <c r="V748" s="153">
        <f t="shared" si="34"/>
        <v>0.99987959999999998</v>
      </c>
      <c r="W748" s="44">
        <f t="shared" si="35"/>
        <v>0.99984229999999996</v>
      </c>
      <c r="X748" s="154">
        <f t="shared" si="36"/>
        <v>0.99999890000000002</v>
      </c>
    </row>
    <row r="749" spans="1:24" x14ac:dyDescent="0.25">
      <c r="A749" s="19">
        <v>249</v>
      </c>
      <c r="B749" s="32">
        <v>746</v>
      </c>
      <c r="C749" s="24">
        <v>2.276726E-6</v>
      </c>
      <c r="D749" s="24">
        <v>1.6999399999999999E-5</v>
      </c>
      <c r="E749" s="24">
        <v>5.2161810000000002E-7</v>
      </c>
      <c r="F749" s="25">
        <v>0.99998019999999999</v>
      </c>
      <c r="H749" s="19">
        <v>249</v>
      </c>
      <c r="I749" s="32">
        <v>746</v>
      </c>
      <c r="J749" s="24">
        <v>5.5470819999999995E-7</v>
      </c>
      <c r="K749" s="24">
        <v>4.1438860000000003E-6</v>
      </c>
      <c r="L749" s="24">
        <v>1.2386050000000001E-7</v>
      </c>
      <c r="M749" s="25">
        <v>0.99999519999999997</v>
      </c>
      <c r="O749" s="19">
        <v>249</v>
      </c>
      <c r="P749" s="32">
        <v>746</v>
      </c>
      <c r="Q749" s="24">
        <v>2.091986E-8</v>
      </c>
      <c r="R749" s="24">
        <v>1.735096E-7</v>
      </c>
      <c r="S749" s="24">
        <v>4.1689059999999998E-9</v>
      </c>
      <c r="T749" s="25">
        <v>0.99999979999999999</v>
      </c>
      <c r="V749" s="153">
        <f t="shared" si="34"/>
        <v>0.99998019999999999</v>
      </c>
      <c r="W749" s="44">
        <f t="shared" si="35"/>
        <v>0.99999519999999997</v>
      </c>
      <c r="X749" s="154">
        <f t="shared" si="36"/>
        <v>0.99999979999999999</v>
      </c>
    </row>
    <row r="750" spans="1:24" x14ac:dyDescent="0.25">
      <c r="A750" s="19">
        <v>249</v>
      </c>
      <c r="B750" s="32">
        <v>747</v>
      </c>
      <c r="C750" s="24">
        <v>0.9969903</v>
      </c>
      <c r="D750" s="24">
        <v>1.256924E-4</v>
      </c>
      <c r="E750" s="24">
        <v>1.428896E-3</v>
      </c>
      <c r="F750" s="25">
        <v>1.455132E-3</v>
      </c>
      <c r="H750" s="19">
        <v>249</v>
      </c>
      <c r="I750" s="32">
        <v>747</v>
      </c>
      <c r="J750" s="24">
        <v>0.99982479999999996</v>
      </c>
      <c r="K750" s="24">
        <v>4.7721100000000003E-6</v>
      </c>
      <c r="L750" s="24">
        <v>1.601823E-4</v>
      </c>
      <c r="M750" s="25">
        <v>1.020151E-5</v>
      </c>
      <c r="O750" s="19">
        <v>249</v>
      </c>
      <c r="P750" s="32">
        <v>747</v>
      </c>
      <c r="Q750" s="24">
        <v>0.99999300000000002</v>
      </c>
      <c r="R750" s="24">
        <v>1.4563129999999999E-7</v>
      </c>
      <c r="S750" s="24">
        <v>6.5370210000000002E-6</v>
      </c>
      <c r="T750" s="25">
        <v>2.8556290000000001E-7</v>
      </c>
      <c r="V750" s="153">
        <f t="shared" si="34"/>
        <v>0.9969903</v>
      </c>
      <c r="W750" s="44">
        <f t="shared" si="35"/>
        <v>0.99982479999999996</v>
      </c>
      <c r="X750" s="154">
        <f t="shared" si="36"/>
        <v>0.99999300000000002</v>
      </c>
    </row>
    <row r="751" spans="1:24" x14ac:dyDescent="0.25">
      <c r="A751" s="19">
        <v>250</v>
      </c>
      <c r="B751" s="32">
        <v>748</v>
      </c>
      <c r="C751" s="24">
        <v>1.2291119999999999E-6</v>
      </c>
      <c r="D751" s="24">
        <v>0.99999420000000006</v>
      </c>
      <c r="E751" s="24">
        <v>7.9416120000000002E-7</v>
      </c>
      <c r="F751" s="25">
        <v>3.7938719999999999E-6</v>
      </c>
      <c r="H751" s="19">
        <v>250</v>
      </c>
      <c r="I751" s="32">
        <v>748</v>
      </c>
      <c r="J751" s="24">
        <v>2.9681750000000002E-7</v>
      </c>
      <c r="K751" s="24">
        <v>0.99999859999999996</v>
      </c>
      <c r="L751" s="24">
        <v>1.9076719999999999E-7</v>
      </c>
      <c r="M751" s="25">
        <v>9.2250340000000001E-7</v>
      </c>
      <c r="O751" s="19">
        <v>250</v>
      </c>
      <c r="P751" s="32">
        <v>748</v>
      </c>
      <c r="Q751" s="24">
        <v>1.082673E-8</v>
      </c>
      <c r="R751" s="24">
        <v>1</v>
      </c>
      <c r="S751" s="24">
        <v>7.0570769999999997E-9</v>
      </c>
      <c r="T751" s="25">
        <v>3.4161410000000002E-8</v>
      </c>
      <c r="V751" s="153">
        <f t="shared" si="34"/>
        <v>0.99999420000000006</v>
      </c>
      <c r="W751" s="44">
        <f t="shared" si="35"/>
        <v>0.99999859999999996</v>
      </c>
      <c r="X751" s="154">
        <f t="shared" si="36"/>
        <v>1</v>
      </c>
    </row>
    <row r="752" spans="1:24" x14ac:dyDescent="0.25">
      <c r="A752" s="19">
        <v>250</v>
      </c>
      <c r="B752" s="32">
        <v>749</v>
      </c>
      <c r="C752" s="24">
        <v>9.4481550000000007E-6</v>
      </c>
      <c r="D752" s="24">
        <v>1.4465029999999999E-6</v>
      </c>
      <c r="E752" s="24">
        <v>0.99998889999999996</v>
      </c>
      <c r="F752" s="25">
        <v>2.044596E-7</v>
      </c>
      <c r="H752" s="19">
        <v>250</v>
      </c>
      <c r="I752" s="32">
        <v>749</v>
      </c>
      <c r="J752" s="24">
        <v>2.2966979999999999E-6</v>
      </c>
      <c r="K752" s="24">
        <v>3.4930980000000001E-7</v>
      </c>
      <c r="L752" s="24">
        <v>0.99999729999999998</v>
      </c>
      <c r="M752" s="25">
        <v>4.7749679999999998E-8</v>
      </c>
      <c r="O752" s="19">
        <v>250</v>
      </c>
      <c r="P752" s="32">
        <v>749</v>
      </c>
      <c r="Q752" s="24">
        <v>8.8445860000000005E-8</v>
      </c>
      <c r="R752" s="24">
        <v>1.355945E-8</v>
      </c>
      <c r="S752" s="24">
        <v>0.99999990000000005</v>
      </c>
      <c r="T752" s="25">
        <v>1.517785E-9</v>
      </c>
      <c r="V752" s="153">
        <f t="shared" si="34"/>
        <v>0.99998889999999996</v>
      </c>
      <c r="W752" s="44">
        <f t="shared" si="35"/>
        <v>0.99999729999999998</v>
      </c>
      <c r="X752" s="154">
        <f t="shared" si="36"/>
        <v>0.99999990000000005</v>
      </c>
    </row>
    <row r="753" spans="1:24" x14ac:dyDescent="0.25">
      <c r="A753" s="19">
        <v>250</v>
      </c>
      <c r="B753" s="32">
        <v>750</v>
      </c>
      <c r="C753" s="24">
        <v>2.8160330000000001E-5</v>
      </c>
      <c r="D753" s="24">
        <v>8.1293520000000005E-4</v>
      </c>
      <c r="E753" s="24">
        <v>1.6795730000000001E-5</v>
      </c>
      <c r="F753" s="25">
        <v>0.99914210000000003</v>
      </c>
      <c r="H753" s="19">
        <v>250</v>
      </c>
      <c r="I753" s="32">
        <v>750</v>
      </c>
      <c r="J753" s="24">
        <v>6.1528370000000002E-6</v>
      </c>
      <c r="K753" s="24">
        <v>1.6949940000000001E-4</v>
      </c>
      <c r="L753" s="24">
        <v>3.3472509999999998E-6</v>
      </c>
      <c r="M753" s="25">
        <v>0.99982099999999996</v>
      </c>
      <c r="O753" s="19">
        <v>250</v>
      </c>
      <c r="P753" s="32">
        <v>750</v>
      </c>
      <c r="Q753" s="24">
        <v>2.150867E-7</v>
      </c>
      <c r="R753" s="24">
        <v>7.2080829999999998E-6</v>
      </c>
      <c r="S753" s="24">
        <v>1.1617180000000001E-7</v>
      </c>
      <c r="T753" s="25">
        <v>0.99999249999999995</v>
      </c>
      <c r="V753" s="153">
        <f t="shared" si="34"/>
        <v>0.99914210000000003</v>
      </c>
      <c r="W753" s="44">
        <f t="shared" si="35"/>
        <v>0.99982099999999996</v>
      </c>
      <c r="X753" s="154">
        <f t="shared" si="36"/>
        <v>0.99999249999999995</v>
      </c>
    </row>
    <row r="754" spans="1:24" x14ac:dyDescent="0.25">
      <c r="A754" s="19">
        <v>251</v>
      </c>
      <c r="B754" s="32">
        <v>751</v>
      </c>
      <c r="C754" s="24">
        <v>3.9693539999999998E-5</v>
      </c>
      <c r="D754" s="24">
        <v>6.0985409999999998E-6</v>
      </c>
      <c r="E754" s="24">
        <v>0.99995330000000004</v>
      </c>
      <c r="F754" s="25">
        <v>9.0262869999999997E-7</v>
      </c>
      <c r="H754" s="19">
        <v>251</v>
      </c>
      <c r="I754" s="32">
        <v>751</v>
      </c>
      <c r="J754" s="24">
        <v>9.4685650000000004E-6</v>
      </c>
      <c r="K754" s="24">
        <v>1.447129E-6</v>
      </c>
      <c r="L754" s="24">
        <v>0.99998889999999996</v>
      </c>
      <c r="M754" s="25">
        <v>2.0555100000000001E-7</v>
      </c>
      <c r="O754" s="19">
        <v>251</v>
      </c>
      <c r="P754" s="32">
        <v>751</v>
      </c>
      <c r="Q754" s="24">
        <v>3.6178759999999999E-7</v>
      </c>
      <c r="R754" s="24">
        <v>5.5572370000000002E-8</v>
      </c>
      <c r="S754" s="24">
        <v>0.99999959999999999</v>
      </c>
      <c r="T754" s="25">
        <v>6.2877650000000002E-9</v>
      </c>
      <c r="V754" s="153">
        <f t="shared" si="34"/>
        <v>0.99995330000000004</v>
      </c>
      <c r="W754" s="44">
        <f t="shared" si="35"/>
        <v>0.99998889999999996</v>
      </c>
      <c r="X754" s="154">
        <f t="shared" si="36"/>
        <v>0.99999959999999999</v>
      </c>
    </row>
    <row r="755" spans="1:24" x14ac:dyDescent="0.25">
      <c r="A755" s="19">
        <v>251</v>
      </c>
      <c r="B755" s="32">
        <v>752</v>
      </c>
      <c r="C755" s="24">
        <v>9.4481550000000007E-6</v>
      </c>
      <c r="D755" s="24">
        <v>1.4465029999999999E-6</v>
      </c>
      <c r="E755" s="24">
        <v>0.99998889999999996</v>
      </c>
      <c r="F755" s="25">
        <v>2.044596E-7</v>
      </c>
      <c r="H755" s="19">
        <v>251</v>
      </c>
      <c r="I755" s="32">
        <v>752</v>
      </c>
      <c r="J755" s="24">
        <v>2.2966979999999999E-6</v>
      </c>
      <c r="K755" s="24">
        <v>3.4930980000000001E-7</v>
      </c>
      <c r="L755" s="24">
        <v>0.99999729999999998</v>
      </c>
      <c r="M755" s="25">
        <v>4.7749679999999998E-8</v>
      </c>
      <c r="O755" s="19">
        <v>251</v>
      </c>
      <c r="P755" s="32">
        <v>752</v>
      </c>
      <c r="Q755" s="24">
        <v>8.8445860000000005E-8</v>
      </c>
      <c r="R755" s="24">
        <v>1.355945E-8</v>
      </c>
      <c r="S755" s="24">
        <v>0.99999990000000005</v>
      </c>
      <c r="T755" s="25">
        <v>1.517785E-9</v>
      </c>
      <c r="V755" s="153">
        <f t="shared" si="34"/>
        <v>0.99998889999999996</v>
      </c>
      <c r="W755" s="44">
        <f t="shared" si="35"/>
        <v>0.99999729999999998</v>
      </c>
      <c r="X755" s="154">
        <f t="shared" si="36"/>
        <v>0.99999990000000005</v>
      </c>
    </row>
    <row r="756" spans="1:24" x14ac:dyDescent="0.25">
      <c r="A756" s="19">
        <v>251</v>
      </c>
      <c r="B756" s="32">
        <v>753</v>
      </c>
      <c r="C756" s="24">
        <v>1.4269229999999999E-5</v>
      </c>
      <c r="D756" s="24">
        <v>4.2992749999999999E-4</v>
      </c>
      <c r="E756" s="24">
        <v>7.8326390000000002E-6</v>
      </c>
      <c r="F756" s="25">
        <v>0.99954799999999999</v>
      </c>
      <c r="H756" s="19">
        <v>251</v>
      </c>
      <c r="I756" s="32">
        <v>753</v>
      </c>
      <c r="J756" s="24">
        <v>3.3058510000000001E-6</v>
      </c>
      <c r="K756" s="24">
        <v>9.4009000000000001E-5</v>
      </c>
      <c r="L756" s="24">
        <v>1.799067E-6</v>
      </c>
      <c r="M756" s="25">
        <v>0.99990089999999998</v>
      </c>
      <c r="O756" s="19">
        <v>251</v>
      </c>
      <c r="P756" s="32">
        <v>753</v>
      </c>
      <c r="Q756" s="24">
        <v>1.187282E-7</v>
      </c>
      <c r="R756" s="24">
        <v>3.9947050000000004E-6</v>
      </c>
      <c r="S756" s="24">
        <v>6.4212270000000006E-8</v>
      </c>
      <c r="T756" s="25">
        <v>0.99999579999999999</v>
      </c>
      <c r="V756" s="153">
        <f t="shared" si="34"/>
        <v>0.99954799999999999</v>
      </c>
      <c r="W756" s="44">
        <f t="shared" si="35"/>
        <v>0.99990089999999998</v>
      </c>
      <c r="X756" s="154">
        <f t="shared" si="36"/>
        <v>0.99999579999999999</v>
      </c>
    </row>
    <row r="757" spans="1:24" x14ac:dyDescent="0.25">
      <c r="A757" s="19">
        <v>252</v>
      </c>
      <c r="B757" s="32">
        <v>754</v>
      </c>
      <c r="C757" s="24">
        <v>9.4481550000000007E-6</v>
      </c>
      <c r="D757" s="24">
        <v>1.4465029999999999E-6</v>
      </c>
      <c r="E757" s="24">
        <v>0.99998889999999996</v>
      </c>
      <c r="F757" s="25">
        <v>2.044596E-7</v>
      </c>
      <c r="H757" s="19">
        <v>252</v>
      </c>
      <c r="I757" s="32">
        <v>754</v>
      </c>
      <c r="J757" s="24">
        <v>2.2966979999999999E-6</v>
      </c>
      <c r="K757" s="24">
        <v>3.4930980000000001E-7</v>
      </c>
      <c r="L757" s="24">
        <v>0.99999729999999998</v>
      </c>
      <c r="M757" s="25">
        <v>4.7749679999999998E-8</v>
      </c>
      <c r="O757" s="19">
        <v>252</v>
      </c>
      <c r="P757" s="32">
        <v>754</v>
      </c>
      <c r="Q757" s="24">
        <v>8.8445860000000005E-8</v>
      </c>
      <c r="R757" s="24">
        <v>1.355945E-8</v>
      </c>
      <c r="S757" s="24">
        <v>0.99999990000000005</v>
      </c>
      <c r="T757" s="25">
        <v>1.517785E-9</v>
      </c>
      <c r="V757" s="153">
        <f t="shared" si="34"/>
        <v>0.99998889999999996</v>
      </c>
      <c r="W757" s="44">
        <f t="shared" si="35"/>
        <v>0.99999729999999998</v>
      </c>
      <c r="X757" s="154">
        <f t="shared" si="36"/>
        <v>0.99999990000000005</v>
      </c>
    </row>
    <row r="758" spans="1:24" x14ac:dyDescent="0.25">
      <c r="A758" s="19">
        <v>252</v>
      </c>
      <c r="B758" s="32">
        <v>755</v>
      </c>
      <c r="C758" s="24">
        <v>9.4481550000000007E-6</v>
      </c>
      <c r="D758" s="24">
        <v>1.4465029999999999E-6</v>
      </c>
      <c r="E758" s="24">
        <v>0.99998889999999996</v>
      </c>
      <c r="F758" s="25">
        <v>2.044596E-7</v>
      </c>
      <c r="H758" s="19">
        <v>252</v>
      </c>
      <c r="I758" s="32">
        <v>755</v>
      </c>
      <c r="J758" s="24">
        <v>2.2966979999999999E-6</v>
      </c>
      <c r="K758" s="24">
        <v>3.4930980000000001E-7</v>
      </c>
      <c r="L758" s="24">
        <v>0.99999729999999998</v>
      </c>
      <c r="M758" s="25">
        <v>4.7749679999999998E-8</v>
      </c>
      <c r="O758" s="19">
        <v>252</v>
      </c>
      <c r="P758" s="32">
        <v>755</v>
      </c>
      <c r="Q758" s="24">
        <v>8.8445860000000005E-8</v>
      </c>
      <c r="R758" s="24">
        <v>1.355945E-8</v>
      </c>
      <c r="S758" s="24">
        <v>0.99999990000000005</v>
      </c>
      <c r="T758" s="25">
        <v>1.517785E-9</v>
      </c>
      <c r="V758" s="153">
        <f t="shared" si="34"/>
        <v>0.99998889999999996</v>
      </c>
      <c r="W758" s="44">
        <f t="shared" si="35"/>
        <v>0.99999729999999998</v>
      </c>
      <c r="X758" s="154">
        <f t="shared" si="36"/>
        <v>0.99999990000000005</v>
      </c>
    </row>
    <row r="759" spans="1:24" x14ac:dyDescent="0.25">
      <c r="A759" s="19">
        <v>252</v>
      </c>
      <c r="B759" s="32">
        <v>756</v>
      </c>
      <c r="C759" s="24">
        <v>7.7474450000000002E-5</v>
      </c>
      <c r="D759" s="24">
        <v>2.088651E-3</v>
      </c>
      <c r="E759" s="24">
        <v>4.0952460000000002E-5</v>
      </c>
      <c r="F759" s="25">
        <v>0.99779289999999998</v>
      </c>
      <c r="H759" s="19">
        <v>252</v>
      </c>
      <c r="I759" s="32">
        <v>756</v>
      </c>
      <c r="J759" s="24">
        <v>1.6024200000000002E-5</v>
      </c>
      <c r="K759" s="24">
        <v>4.2132500000000001E-4</v>
      </c>
      <c r="L759" s="24">
        <v>8.6699550000000002E-6</v>
      </c>
      <c r="M759" s="25">
        <v>0.99955400000000005</v>
      </c>
      <c r="O759" s="19">
        <v>252</v>
      </c>
      <c r="P759" s="32">
        <v>756</v>
      </c>
      <c r="Q759" s="24">
        <v>3.384289E-3</v>
      </c>
      <c r="R759" s="24">
        <v>3.242198E-4</v>
      </c>
      <c r="S759" s="24">
        <v>7.0925210000000004E-5</v>
      </c>
      <c r="T759" s="25">
        <v>0.99622060000000001</v>
      </c>
      <c r="V759" s="153">
        <f t="shared" si="34"/>
        <v>0.99779289999999998</v>
      </c>
      <c r="W759" s="44">
        <f t="shared" si="35"/>
        <v>0.99955400000000005</v>
      </c>
      <c r="X759" s="154">
        <f t="shared" si="36"/>
        <v>0.99622060000000001</v>
      </c>
    </row>
    <row r="760" spans="1:24" x14ac:dyDescent="0.25">
      <c r="A760" s="19">
        <v>253</v>
      </c>
      <c r="B760" s="32">
        <v>757</v>
      </c>
      <c r="C760" s="24">
        <v>9.4481550000000007E-6</v>
      </c>
      <c r="D760" s="24">
        <v>1.4465029999999999E-6</v>
      </c>
      <c r="E760" s="24">
        <v>0.99998889999999996</v>
      </c>
      <c r="F760" s="25">
        <v>2.044596E-7</v>
      </c>
      <c r="H760" s="19">
        <v>253</v>
      </c>
      <c r="I760" s="32">
        <v>757</v>
      </c>
      <c r="J760" s="24">
        <v>2.2966979999999999E-6</v>
      </c>
      <c r="K760" s="24">
        <v>3.4930980000000001E-7</v>
      </c>
      <c r="L760" s="24">
        <v>0.99999729999999998</v>
      </c>
      <c r="M760" s="25">
        <v>4.7749679999999998E-8</v>
      </c>
      <c r="O760" s="19">
        <v>253</v>
      </c>
      <c r="P760" s="32">
        <v>757</v>
      </c>
      <c r="Q760" s="24">
        <v>8.8445860000000005E-8</v>
      </c>
      <c r="R760" s="24">
        <v>1.355945E-8</v>
      </c>
      <c r="S760" s="24">
        <v>0.99999990000000005</v>
      </c>
      <c r="T760" s="25">
        <v>1.517785E-9</v>
      </c>
      <c r="V760" s="153">
        <f t="shared" si="34"/>
        <v>0.99998889999999996</v>
      </c>
      <c r="W760" s="44">
        <f t="shared" si="35"/>
        <v>0.99999729999999998</v>
      </c>
      <c r="X760" s="154">
        <f t="shared" si="36"/>
        <v>0.99999990000000005</v>
      </c>
    </row>
    <row r="761" spans="1:24" x14ac:dyDescent="0.25">
      <c r="A761" s="19">
        <v>253</v>
      </c>
      <c r="B761" s="32">
        <v>758</v>
      </c>
      <c r="C761" s="24">
        <v>9.4481550000000007E-6</v>
      </c>
      <c r="D761" s="24">
        <v>1.4465029999999999E-6</v>
      </c>
      <c r="E761" s="24">
        <v>0.99998889999999996</v>
      </c>
      <c r="F761" s="25">
        <v>2.044596E-7</v>
      </c>
      <c r="H761" s="19">
        <v>253</v>
      </c>
      <c r="I761" s="32">
        <v>758</v>
      </c>
      <c r="J761" s="24">
        <v>2.2966979999999999E-6</v>
      </c>
      <c r="K761" s="24">
        <v>3.4930980000000001E-7</v>
      </c>
      <c r="L761" s="24">
        <v>0.99999729999999998</v>
      </c>
      <c r="M761" s="25">
        <v>4.7749679999999998E-8</v>
      </c>
      <c r="O761" s="19">
        <v>253</v>
      </c>
      <c r="P761" s="32">
        <v>758</v>
      </c>
      <c r="Q761" s="24">
        <v>8.8445860000000005E-8</v>
      </c>
      <c r="R761" s="24">
        <v>1.355945E-8</v>
      </c>
      <c r="S761" s="24">
        <v>0.99999990000000005</v>
      </c>
      <c r="T761" s="25">
        <v>1.517785E-9</v>
      </c>
      <c r="V761" s="153">
        <f t="shared" si="34"/>
        <v>0.99998889999999996</v>
      </c>
      <c r="W761" s="44">
        <f t="shared" si="35"/>
        <v>0.99999729999999998</v>
      </c>
      <c r="X761" s="154">
        <f t="shared" si="36"/>
        <v>0.99999990000000005</v>
      </c>
    </row>
    <row r="762" spans="1:24" x14ac:dyDescent="0.25">
      <c r="A762" s="19">
        <v>253</v>
      </c>
      <c r="B762" s="32">
        <v>759</v>
      </c>
      <c r="C762" s="24">
        <v>0.97683310000000001</v>
      </c>
      <c r="D762" s="24">
        <v>1.072946E-3</v>
      </c>
      <c r="E762" s="24">
        <v>7.4680550000000004E-3</v>
      </c>
      <c r="F762" s="25">
        <v>1.4625920000000001E-2</v>
      </c>
      <c r="H762" s="19">
        <v>253</v>
      </c>
      <c r="I762" s="32">
        <v>759</v>
      </c>
      <c r="J762" s="24">
        <v>0.99959310000000001</v>
      </c>
      <c r="K762" s="24">
        <v>1.431423E-5</v>
      </c>
      <c r="L762" s="24">
        <v>3.5407949999999999E-4</v>
      </c>
      <c r="M762" s="25">
        <v>3.846086E-5</v>
      </c>
      <c r="O762" s="19">
        <v>253</v>
      </c>
      <c r="P762" s="32">
        <v>759</v>
      </c>
      <c r="Q762" s="24">
        <v>0.99998609999999999</v>
      </c>
      <c r="R762" s="24">
        <v>2.906063E-7</v>
      </c>
      <c r="S762" s="24">
        <v>1.3003319999999999E-5</v>
      </c>
      <c r="T762" s="25">
        <v>5.701846E-7</v>
      </c>
      <c r="V762" s="153">
        <f t="shared" si="34"/>
        <v>0.97683310000000001</v>
      </c>
      <c r="W762" s="44">
        <f t="shared" si="35"/>
        <v>0.99959310000000001</v>
      </c>
      <c r="X762" s="154">
        <f t="shared" si="36"/>
        <v>0.99998609999999999</v>
      </c>
    </row>
    <row r="763" spans="1:24" x14ac:dyDescent="0.25">
      <c r="A763" s="19">
        <v>254</v>
      </c>
      <c r="B763" s="32">
        <v>760</v>
      </c>
      <c r="C763" s="24">
        <v>4.0339519999999997E-5</v>
      </c>
      <c r="D763" s="24">
        <v>6.1978009999999996E-6</v>
      </c>
      <c r="E763" s="24">
        <v>0.99995250000000002</v>
      </c>
      <c r="F763" s="25">
        <v>9.1854479999999996E-7</v>
      </c>
      <c r="H763" s="19">
        <v>254</v>
      </c>
      <c r="I763" s="32">
        <v>760</v>
      </c>
      <c r="J763" s="24">
        <v>9.6554749999999992E-6</v>
      </c>
      <c r="K763" s="24">
        <v>1.4708880000000001E-6</v>
      </c>
      <c r="L763" s="24">
        <v>0.99998869999999995</v>
      </c>
      <c r="M763" s="25">
        <v>2.0918179999999999E-7</v>
      </c>
      <c r="O763" s="19">
        <v>254</v>
      </c>
      <c r="P763" s="32">
        <v>760</v>
      </c>
      <c r="Q763" s="24">
        <v>3.6748260000000001E-7</v>
      </c>
      <c r="R763" s="24">
        <v>5.6443579999999998E-8</v>
      </c>
      <c r="S763" s="24">
        <v>0.99999959999999999</v>
      </c>
      <c r="T763" s="25">
        <v>6.3939079999999997E-9</v>
      </c>
      <c r="V763" s="153">
        <f t="shared" si="34"/>
        <v>0.99995250000000002</v>
      </c>
      <c r="W763" s="44">
        <f t="shared" si="35"/>
        <v>0.99998869999999995</v>
      </c>
      <c r="X763" s="154">
        <f t="shared" si="36"/>
        <v>0.99999959999999999</v>
      </c>
    </row>
    <row r="764" spans="1:24" x14ac:dyDescent="0.25">
      <c r="A764" s="19">
        <v>254</v>
      </c>
      <c r="B764" s="32">
        <v>761</v>
      </c>
      <c r="C764" s="24">
        <v>1.2488600000000001E-3</v>
      </c>
      <c r="D764" s="24">
        <v>8.796023E-3</v>
      </c>
      <c r="E764" s="24">
        <v>0.98981529999999995</v>
      </c>
      <c r="F764" s="25">
        <v>1.3977480000000001E-4</v>
      </c>
      <c r="H764" s="19">
        <v>254</v>
      </c>
      <c r="I764" s="32">
        <v>761</v>
      </c>
      <c r="J764" s="24">
        <v>4.6458900000000003E-5</v>
      </c>
      <c r="K764" s="24">
        <v>6.7689479999999999E-4</v>
      </c>
      <c r="L764" s="24">
        <v>0.99927359999999998</v>
      </c>
      <c r="M764" s="25">
        <v>3.0757640000000001E-6</v>
      </c>
      <c r="O764" s="19">
        <v>254</v>
      </c>
      <c r="P764" s="32">
        <v>761</v>
      </c>
      <c r="Q764" s="24">
        <v>8.4399759999999996E-7</v>
      </c>
      <c r="R764" s="24">
        <v>1.290098E-7</v>
      </c>
      <c r="S764" s="24">
        <v>0.99999899999999997</v>
      </c>
      <c r="T764" s="25">
        <v>1.4994509999999999E-8</v>
      </c>
      <c r="V764" s="153">
        <f t="shared" si="34"/>
        <v>0.98981529999999995</v>
      </c>
      <c r="W764" s="44">
        <f t="shared" si="35"/>
        <v>0.99927359999999998</v>
      </c>
      <c r="X764" s="154">
        <f t="shared" si="36"/>
        <v>0.99999899999999997</v>
      </c>
    </row>
    <row r="765" spans="1:24" x14ac:dyDescent="0.25">
      <c r="A765" s="19">
        <v>254</v>
      </c>
      <c r="B765" s="32">
        <v>762</v>
      </c>
      <c r="C765" s="24">
        <v>0.99923379999999995</v>
      </c>
      <c r="D765" s="24">
        <v>1.680836E-5</v>
      </c>
      <c r="E765" s="24">
        <v>7.1686989999999995E-4</v>
      </c>
      <c r="F765" s="25">
        <v>3.2527560000000001E-5</v>
      </c>
      <c r="H765" s="19">
        <v>254</v>
      </c>
      <c r="I765" s="32">
        <v>762</v>
      </c>
      <c r="J765" s="24">
        <v>0.99985040000000003</v>
      </c>
      <c r="K765" s="24">
        <v>3.78326E-6</v>
      </c>
      <c r="L765" s="24">
        <v>1.3822340000000001E-4</v>
      </c>
      <c r="M765" s="25">
        <v>7.5657360000000004E-6</v>
      </c>
      <c r="O765" s="19">
        <v>254</v>
      </c>
      <c r="P765" s="32">
        <v>762</v>
      </c>
      <c r="Q765" s="24">
        <v>0.99999099999999996</v>
      </c>
      <c r="R765" s="24">
        <v>2.004189E-7</v>
      </c>
      <c r="S765" s="24">
        <v>7.032599E-6</v>
      </c>
      <c r="T765" s="25">
        <v>1.798507E-6</v>
      </c>
      <c r="V765" s="153">
        <f t="shared" si="34"/>
        <v>0.99923379999999995</v>
      </c>
      <c r="W765" s="44">
        <f t="shared" si="35"/>
        <v>0.99985040000000003</v>
      </c>
      <c r="X765" s="154">
        <f t="shared" si="36"/>
        <v>0.99999099999999996</v>
      </c>
    </row>
    <row r="766" spans="1:24" x14ac:dyDescent="0.25">
      <c r="A766" s="19">
        <v>255</v>
      </c>
      <c r="B766" s="32">
        <v>763</v>
      </c>
      <c r="C766" s="24">
        <v>9.4481550000000007E-6</v>
      </c>
      <c r="D766" s="24">
        <v>1.4465029999999999E-6</v>
      </c>
      <c r="E766" s="24">
        <v>0.99998889999999996</v>
      </c>
      <c r="F766" s="25">
        <v>2.044596E-7</v>
      </c>
      <c r="H766" s="19">
        <v>255</v>
      </c>
      <c r="I766" s="32">
        <v>763</v>
      </c>
      <c r="J766" s="24">
        <v>2.2966979999999999E-6</v>
      </c>
      <c r="K766" s="24">
        <v>3.4930980000000001E-7</v>
      </c>
      <c r="L766" s="24">
        <v>0.99999729999999998</v>
      </c>
      <c r="M766" s="25">
        <v>4.7749679999999998E-8</v>
      </c>
      <c r="O766" s="19">
        <v>255</v>
      </c>
      <c r="P766" s="32">
        <v>763</v>
      </c>
      <c r="Q766" s="24">
        <v>8.8445860000000005E-8</v>
      </c>
      <c r="R766" s="24">
        <v>1.355945E-8</v>
      </c>
      <c r="S766" s="24">
        <v>0.99999990000000005</v>
      </c>
      <c r="T766" s="25">
        <v>1.517785E-9</v>
      </c>
      <c r="V766" s="153">
        <f t="shared" si="34"/>
        <v>0.99998889999999996</v>
      </c>
      <c r="W766" s="44">
        <f t="shared" si="35"/>
        <v>0.99999729999999998</v>
      </c>
      <c r="X766" s="154">
        <f t="shared" si="36"/>
        <v>0.99999990000000005</v>
      </c>
    </row>
    <row r="767" spans="1:24" x14ac:dyDescent="0.25">
      <c r="A767" s="19">
        <v>255</v>
      </c>
      <c r="B767" s="32">
        <v>764</v>
      </c>
      <c r="C767" s="24">
        <v>1.549597E-3</v>
      </c>
      <c r="D767" s="24">
        <v>0.99818169999999995</v>
      </c>
      <c r="E767" s="24">
        <v>1.109913E-4</v>
      </c>
      <c r="F767" s="25">
        <v>1.5773879999999999E-4</v>
      </c>
      <c r="H767" s="19">
        <v>255</v>
      </c>
      <c r="I767" s="32">
        <v>764</v>
      </c>
      <c r="J767" s="24">
        <v>0.99923200000000001</v>
      </c>
      <c r="K767" s="24">
        <v>6.6355099999999996E-4</v>
      </c>
      <c r="L767" s="24">
        <v>7.8975809999999998E-5</v>
      </c>
      <c r="M767" s="25">
        <v>2.5508050000000001E-5</v>
      </c>
      <c r="O767" s="19">
        <v>255</v>
      </c>
      <c r="P767" s="32">
        <v>764</v>
      </c>
      <c r="Q767" s="24">
        <v>0.99999939999999998</v>
      </c>
      <c r="R767" s="24">
        <v>1.119699E-7</v>
      </c>
      <c r="S767" s="24">
        <v>4.8161470000000004E-7</v>
      </c>
      <c r="T767" s="25">
        <v>4.2839180000000002E-8</v>
      </c>
      <c r="V767" s="153">
        <f t="shared" si="34"/>
        <v>0.99818169999999995</v>
      </c>
      <c r="W767" s="44">
        <f t="shared" si="35"/>
        <v>0.99923200000000001</v>
      </c>
      <c r="X767" s="154">
        <f t="shared" si="36"/>
        <v>0.99999939999999998</v>
      </c>
    </row>
    <row r="768" spans="1:24" x14ac:dyDescent="0.25">
      <c r="A768" s="19">
        <v>255</v>
      </c>
      <c r="B768" s="32">
        <v>765</v>
      </c>
      <c r="C768" s="24">
        <v>0.99976869999999995</v>
      </c>
      <c r="D768" s="24">
        <v>5.4190369999999997E-6</v>
      </c>
      <c r="E768" s="24">
        <v>2.1545559999999999E-4</v>
      </c>
      <c r="F768" s="25">
        <v>1.047097E-5</v>
      </c>
      <c r="H768" s="19">
        <v>255</v>
      </c>
      <c r="I768" s="32">
        <v>765</v>
      </c>
      <c r="J768" s="24">
        <v>0.99994830000000001</v>
      </c>
      <c r="K768" s="24">
        <v>1.2513270000000001E-6</v>
      </c>
      <c r="L768" s="24">
        <v>4.7966110000000002E-5</v>
      </c>
      <c r="M768" s="25">
        <v>2.4367759999999999E-6</v>
      </c>
      <c r="O768" s="19">
        <v>255</v>
      </c>
      <c r="P768" s="32">
        <v>765</v>
      </c>
      <c r="Q768" s="24">
        <v>0.99999780000000005</v>
      </c>
      <c r="R768" s="24">
        <v>4.4880959999999997E-8</v>
      </c>
      <c r="S768" s="24">
        <v>2.0287129999999999E-6</v>
      </c>
      <c r="T768" s="25">
        <v>8.7939540000000004E-8</v>
      </c>
      <c r="V768" s="153">
        <f t="shared" si="34"/>
        <v>0.99976869999999995</v>
      </c>
      <c r="W768" s="44">
        <f t="shared" si="35"/>
        <v>0.99994830000000001</v>
      </c>
      <c r="X768" s="154">
        <f t="shared" si="36"/>
        <v>0.99999780000000005</v>
      </c>
    </row>
    <row r="769" spans="1:24" x14ac:dyDescent="0.25">
      <c r="A769" s="19">
        <v>256</v>
      </c>
      <c r="B769" s="32">
        <v>766</v>
      </c>
      <c r="C769" s="24">
        <v>0.99997119999999995</v>
      </c>
      <c r="D769" s="24">
        <v>5.0415449999999997E-6</v>
      </c>
      <c r="E769" s="24">
        <v>2.1718259999999999E-5</v>
      </c>
      <c r="F769" s="25">
        <v>2.0432050000000001E-6</v>
      </c>
      <c r="H769" s="19">
        <v>256</v>
      </c>
      <c r="I769" s="32">
        <v>766</v>
      </c>
      <c r="J769" s="24">
        <v>0.99999320000000003</v>
      </c>
      <c r="K769" s="24">
        <v>1.199151E-6</v>
      </c>
      <c r="L769" s="24">
        <v>5.0967779999999999E-6</v>
      </c>
      <c r="M769" s="25">
        <v>4.8575690000000001E-7</v>
      </c>
      <c r="O769" s="19">
        <v>256</v>
      </c>
      <c r="P769" s="32">
        <v>766</v>
      </c>
      <c r="Q769" s="24">
        <v>0.99999979999999999</v>
      </c>
      <c r="R769" s="24">
        <v>4.7235559999999999E-8</v>
      </c>
      <c r="S769" s="24">
        <v>2.0129649999999999E-7</v>
      </c>
      <c r="T769" s="25">
        <v>1.7592190000000001E-8</v>
      </c>
      <c r="V769" s="153">
        <f t="shared" si="34"/>
        <v>0.99997119999999995</v>
      </c>
      <c r="W769" s="44">
        <f t="shared" si="35"/>
        <v>0.99999320000000003</v>
      </c>
      <c r="X769" s="154">
        <f t="shared" si="36"/>
        <v>0.99999979999999999</v>
      </c>
    </row>
    <row r="770" spans="1:24" x14ac:dyDescent="0.25">
      <c r="A770" s="19">
        <v>256</v>
      </c>
      <c r="B770" s="32">
        <v>767</v>
      </c>
      <c r="C770" s="24">
        <v>7.2336090000000002E-4</v>
      </c>
      <c r="D770" s="24">
        <v>2.4854020000000001E-5</v>
      </c>
      <c r="E770" s="24">
        <v>0.9992472</v>
      </c>
      <c r="F770" s="25">
        <v>4.5448220000000003E-6</v>
      </c>
      <c r="H770" s="19">
        <v>256</v>
      </c>
      <c r="I770" s="32">
        <v>767</v>
      </c>
      <c r="J770" s="24">
        <v>0.1198823</v>
      </c>
      <c r="K770" s="24">
        <v>1.6863420000000001E-4</v>
      </c>
      <c r="L770" s="24">
        <v>0.87991540000000001</v>
      </c>
      <c r="M770" s="25">
        <v>3.3679249999999998E-5</v>
      </c>
      <c r="O770" s="19">
        <v>256</v>
      </c>
      <c r="P770" s="32">
        <v>767</v>
      </c>
      <c r="Q770" s="24">
        <v>0.99998960000000003</v>
      </c>
      <c r="R770" s="24">
        <v>2.4187329999999999E-7</v>
      </c>
      <c r="S770" s="24">
        <v>1.0050759999999999E-5</v>
      </c>
      <c r="T770" s="25">
        <v>8.2749619999999995E-8</v>
      </c>
      <c r="V770" s="153">
        <f t="shared" si="34"/>
        <v>0.9992472</v>
      </c>
      <c r="W770" s="44">
        <f t="shared" si="35"/>
        <v>0.87991540000000001</v>
      </c>
      <c r="X770" s="154">
        <f t="shared" si="36"/>
        <v>0.99998960000000003</v>
      </c>
    </row>
    <row r="771" spans="1:24" x14ac:dyDescent="0.25">
      <c r="A771" s="19">
        <v>256</v>
      </c>
      <c r="B771" s="32">
        <v>768</v>
      </c>
      <c r="C771" s="24">
        <v>7.3037939999999997E-6</v>
      </c>
      <c r="D771" s="24">
        <v>0.9995927</v>
      </c>
      <c r="E771" s="24">
        <v>4.0374980000000003E-6</v>
      </c>
      <c r="F771" s="25">
        <v>3.9598299999999998E-4</v>
      </c>
      <c r="H771" s="19">
        <v>256</v>
      </c>
      <c r="I771" s="32">
        <v>768</v>
      </c>
      <c r="J771" s="24">
        <v>1.5778059999999999E-6</v>
      </c>
      <c r="K771" s="24">
        <v>0.99991450000000004</v>
      </c>
      <c r="L771" s="24">
        <v>8.7203379999999997E-7</v>
      </c>
      <c r="M771" s="25">
        <v>8.3068700000000006E-5</v>
      </c>
      <c r="O771" s="19">
        <v>256</v>
      </c>
      <c r="P771" s="32">
        <v>768</v>
      </c>
      <c r="Q771" s="24">
        <v>4.733282E-8</v>
      </c>
      <c r="R771" s="24">
        <v>0.99999689999999997</v>
      </c>
      <c r="S771" s="24">
        <v>2.6240289999999999E-8</v>
      </c>
      <c r="T771" s="25">
        <v>3.067513E-6</v>
      </c>
      <c r="V771" s="153">
        <f t="shared" si="34"/>
        <v>0.9995927</v>
      </c>
      <c r="W771" s="44">
        <f t="shared" si="35"/>
        <v>0.99991450000000004</v>
      </c>
      <c r="X771" s="154">
        <f t="shared" si="36"/>
        <v>0.99999689999999997</v>
      </c>
    </row>
    <row r="772" spans="1:24" x14ac:dyDescent="0.25">
      <c r="A772" s="19">
        <v>257</v>
      </c>
      <c r="B772" s="32">
        <v>769</v>
      </c>
      <c r="C772" s="24">
        <v>2.276726E-6</v>
      </c>
      <c r="D772" s="24">
        <v>1.6999399999999999E-5</v>
      </c>
      <c r="E772" s="24">
        <v>5.2161810000000002E-7</v>
      </c>
      <c r="F772" s="25">
        <v>0.99998019999999999</v>
      </c>
      <c r="H772" s="19">
        <v>257</v>
      </c>
      <c r="I772" s="32">
        <v>769</v>
      </c>
      <c r="J772" s="24">
        <v>5.5470819999999995E-7</v>
      </c>
      <c r="K772" s="24">
        <v>4.1438860000000003E-6</v>
      </c>
      <c r="L772" s="24">
        <v>1.2386050000000001E-7</v>
      </c>
      <c r="M772" s="25">
        <v>0.99999519999999997</v>
      </c>
      <c r="O772" s="19">
        <v>257</v>
      </c>
      <c r="P772" s="32">
        <v>769</v>
      </c>
      <c r="Q772" s="24">
        <v>2.091986E-8</v>
      </c>
      <c r="R772" s="24">
        <v>1.735096E-7</v>
      </c>
      <c r="S772" s="24">
        <v>4.1689059999999998E-9</v>
      </c>
      <c r="T772" s="25">
        <v>0.99999979999999999</v>
      </c>
      <c r="V772" s="153">
        <f t="shared" si="34"/>
        <v>0.99998019999999999</v>
      </c>
      <c r="W772" s="44">
        <f t="shared" si="35"/>
        <v>0.99999519999999997</v>
      </c>
      <c r="X772" s="154">
        <f t="shared" si="36"/>
        <v>0.99999979999999999</v>
      </c>
    </row>
    <row r="773" spans="1:24" x14ac:dyDescent="0.25">
      <c r="A773" s="19">
        <v>257</v>
      </c>
      <c r="B773" s="32">
        <v>770</v>
      </c>
      <c r="C773" s="24">
        <v>8.8643659999999997E-6</v>
      </c>
      <c r="D773" s="24">
        <v>6.4930010000000004E-5</v>
      </c>
      <c r="E773" s="24">
        <v>2.0638180000000001E-6</v>
      </c>
      <c r="F773" s="25">
        <v>0.99992409999999998</v>
      </c>
      <c r="H773" s="19">
        <v>257</v>
      </c>
      <c r="I773" s="32">
        <v>770</v>
      </c>
      <c r="J773" s="24">
        <v>2.137683E-6</v>
      </c>
      <c r="K773" s="24">
        <v>1.5796959999999999E-5</v>
      </c>
      <c r="L773" s="24">
        <v>4.8372219999999998E-7</v>
      </c>
      <c r="M773" s="25">
        <v>0.99998160000000003</v>
      </c>
      <c r="O773" s="19">
        <v>257</v>
      </c>
      <c r="P773" s="32">
        <v>770</v>
      </c>
      <c r="Q773" s="24">
        <v>7.9925459999999997E-8</v>
      </c>
      <c r="R773" s="24">
        <v>6.5920150000000001E-7</v>
      </c>
      <c r="S773" s="24">
        <v>1.600334E-8</v>
      </c>
      <c r="T773" s="25">
        <v>0.99999919999999998</v>
      </c>
      <c r="V773" s="153">
        <f t="shared" ref="V773:V836" si="37">MAX(C773:F773)</f>
        <v>0.99992409999999998</v>
      </c>
      <c r="W773" s="44">
        <f t="shared" ref="W773:W836" si="38">MAX(J773:M773)</f>
        <v>0.99998160000000003</v>
      </c>
      <c r="X773" s="154">
        <f t="shared" ref="X773:X836" si="39">MAX(Q773:T773)</f>
        <v>0.99999919999999998</v>
      </c>
    </row>
    <row r="774" spans="1:24" x14ac:dyDescent="0.25">
      <c r="A774" s="19">
        <v>257</v>
      </c>
      <c r="B774" s="32">
        <v>771</v>
      </c>
      <c r="C774" s="24">
        <v>5.4605219999999998E-5</v>
      </c>
      <c r="D774" s="24">
        <v>3.7923800000000001E-3</v>
      </c>
      <c r="E774" s="24">
        <v>3.0041320000000001E-5</v>
      </c>
      <c r="F774" s="25">
        <v>0.99612299999999998</v>
      </c>
      <c r="H774" s="19">
        <v>257</v>
      </c>
      <c r="I774" s="32">
        <v>771</v>
      </c>
      <c r="J774" s="24">
        <v>1.13983E-4</v>
      </c>
      <c r="K774" s="24">
        <v>9.8442689999999999E-2</v>
      </c>
      <c r="L774" s="24">
        <v>6.2286269999999998E-5</v>
      </c>
      <c r="M774" s="25">
        <v>0.90138099999999999</v>
      </c>
      <c r="O774" s="19">
        <v>257</v>
      </c>
      <c r="P774" s="32">
        <v>771</v>
      </c>
      <c r="Q774" s="24">
        <v>3.388465E-7</v>
      </c>
      <c r="R774" s="24">
        <v>1.499677E-5</v>
      </c>
      <c r="S774" s="24">
        <v>1.832707E-7</v>
      </c>
      <c r="T774" s="25">
        <v>0.99998450000000005</v>
      </c>
      <c r="V774" s="153">
        <f t="shared" si="37"/>
        <v>0.99612299999999998</v>
      </c>
      <c r="W774" s="44">
        <f t="shared" si="38"/>
        <v>0.90138099999999999</v>
      </c>
      <c r="X774" s="154">
        <f t="shared" si="39"/>
        <v>0.99998450000000005</v>
      </c>
    </row>
    <row r="775" spans="1:24" x14ac:dyDescent="0.25">
      <c r="A775" s="19">
        <v>258</v>
      </c>
      <c r="B775" s="32">
        <v>772</v>
      </c>
      <c r="C775" s="24">
        <v>4.0175139999999997E-5</v>
      </c>
      <c r="D775" s="24">
        <v>6.1694919999999997E-6</v>
      </c>
      <c r="E775" s="24">
        <v>0.99995270000000003</v>
      </c>
      <c r="F775" s="25">
        <v>9.1438349999999995E-7</v>
      </c>
      <c r="H775" s="19">
        <v>258</v>
      </c>
      <c r="I775" s="32">
        <v>772</v>
      </c>
      <c r="J775" s="24">
        <v>1.320486E-5</v>
      </c>
      <c r="K775" s="24">
        <v>1.491667E-6</v>
      </c>
      <c r="L775" s="24">
        <v>0.99998509999999996</v>
      </c>
      <c r="M775" s="25">
        <v>2.1297759999999999E-7</v>
      </c>
      <c r="O775" s="19">
        <v>258</v>
      </c>
      <c r="P775" s="32">
        <v>772</v>
      </c>
      <c r="Q775" s="24">
        <v>3.6571590000000002E-7</v>
      </c>
      <c r="R775" s="24">
        <v>5.6181070000000001E-8</v>
      </c>
      <c r="S775" s="24">
        <v>0.99999959999999999</v>
      </c>
      <c r="T775" s="25">
        <v>6.3649729999999999E-9</v>
      </c>
      <c r="V775" s="153">
        <f t="shared" si="37"/>
        <v>0.99995270000000003</v>
      </c>
      <c r="W775" s="44">
        <f t="shared" si="38"/>
        <v>0.99998509999999996</v>
      </c>
      <c r="X775" s="154">
        <f t="shared" si="39"/>
        <v>0.99999959999999999</v>
      </c>
    </row>
    <row r="776" spans="1:24" x14ac:dyDescent="0.25">
      <c r="A776" s="19">
        <v>258</v>
      </c>
      <c r="B776" s="32">
        <v>773</v>
      </c>
      <c r="C776" s="24">
        <v>9.4481550000000007E-6</v>
      </c>
      <c r="D776" s="24">
        <v>1.4465029999999999E-6</v>
      </c>
      <c r="E776" s="24">
        <v>0.99998889999999996</v>
      </c>
      <c r="F776" s="25">
        <v>2.044596E-7</v>
      </c>
      <c r="H776" s="19">
        <v>258</v>
      </c>
      <c r="I776" s="32">
        <v>773</v>
      </c>
      <c r="J776" s="24">
        <v>2.2966979999999999E-6</v>
      </c>
      <c r="K776" s="24">
        <v>3.4930980000000001E-7</v>
      </c>
      <c r="L776" s="24">
        <v>0.99999729999999998</v>
      </c>
      <c r="M776" s="25">
        <v>4.7749679999999998E-8</v>
      </c>
      <c r="O776" s="19">
        <v>258</v>
      </c>
      <c r="P776" s="32">
        <v>773</v>
      </c>
      <c r="Q776" s="24">
        <v>8.8445860000000005E-8</v>
      </c>
      <c r="R776" s="24">
        <v>1.355945E-8</v>
      </c>
      <c r="S776" s="24">
        <v>0.99999990000000005</v>
      </c>
      <c r="T776" s="25">
        <v>1.517785E-9</v>
      </c>
      <c r="V776" s="153">
        <f t="shared" si="37"/>
        <v>0.99998889999999996</v>
      </c>
      <c r="W776" s="44">
        <f t="shared" si="38"/>
        <v>0.99999729999999998</v>
      </c>
      <c r="X776" s="154">
        <f t="shared" si="39"/>
        <v>0.99999990000000005</v>
      </c>
    </row>
    <row r="777" spans="1:24" x14ac:dyDescent="0.25">
      <c r="A777" s="19">
        <v>258</v>
      </c>
      <c r="B777" s="32">
        <v>774</v>
      </c>
      <c r="C777" s="24">
        <v>0.99976869999999995</v>
      </c>
      <c r="D777" s="24">
        <v>5.4190369999999997E-6</v>
      </c>
      <c r="E777" s="24">
        <v>2.1545559999999999E-4</v>
      </c>
      <c r="F777" s="25">
        <v>1.047097E-5</v>
      </c>
      <c r="H777" s="19">
        <v>258</v>
      </c>
      <c r="I777" s="32">
        <v>774</v>
      </c>
      <c r="J777" s="24">
        <v>0.99994830000000001</v>
      </c>
      <c r="K777" s="24">
        <v>1.2513270000000001E-6</v>
      </c>
      <c r="L777" s="24">
        <v>4.7966110000000002E-5</v>
      </c>
      <c r="M777" s="25">
        <v>2.4367759999999999E-6</v>
      </c>
      <c r="O777" s="19">
        <v>258</v>
      </c>
      <c r="P777" s="32">
        <v>774</v>
      </c>
      <c r="Q777" s="24">
        <v>0.99999780000000005</v>
      </c>
      <c r="R777" s="24">
        <v>4.4880959999999997E-8</v>
      </c>
      <c r="S777" s="24">
        <v>2.0287129999999999E-6</v>
      </c>
      <c r="T777" s="25">
        <v>8.7939540000000004E-8</v>
      </c>
      <c r="V777" s="153">
        <f t="shared" si="37"/>
        <v>0.99976869999999995</v>
      </c>
      <c r="W777" s="44">
        <f t="shared" si="38"/>
        <v>0.99994830000000001</v>
      </c>
      <c r="X777" s="154">
        <f t="shared" si="39"/>
        <v>0.99999780000000005</v>
      </c>
    </row>
    <row r="778" spans="1:24" x14ac:dyDescent="0.25">
      <c r="A778" s="19">
        <v>259</v>
      </c>
      <c r="B778" s="32">
        <v>775</v>
      </c>
      <c r="C778" s="24">
        <v>0.99935189999999996</v>
      </c>
      <c r="D778" s="24">
        <v>5.7250270000000001E-5</v>
      </c>
      <c r="E778" s="24">
        <v>5.6818009999999998E-4</v>
      </c>
      <c r="F778" s="25">
        <v>2.2698969999999999E-5</v>
      </c>
      <c r="H778" s="19">
        <v>259</v>
      </c>
      <c r="I778" s="32">
        <v>775</v>
      </c>
      <c r="J778" s="24">
        <v>0.99993290000000001</v>
      </c>
      <c r="K778" s="24">
        <v>1.175299E-5</v>
      </c>
      <c r="L778" s="24">
        <v>5.0452599999999999E-5</v>
      </c>
      <c r="M778" s="25">
        <v>4.8678399999999996E-6</v>
      </c>
      <c r="O778" s="19">
        <v>259</v>
      </c>
      <c r="P778" s="32">
        <v>775</v>
      </c>
      <c r="Q778" s="24">
        <v>0.99999740000000004</v>
      </c>
      <c r="R778" s="24">
        <v>4.5752160000000002E-7</v>
      </c>
      <c r="S778" s="24">
        <v>1.9457240000000001E-6</v>
      </c>
      <c r="T778" s="25">
        <v>1.722713E-7</v>
      </c>
      <c r="V778" s="153">
        <f t="shared" si="37"/>
        <v>0.99935189999999996</v>
      </c>
      <c r="W778" s="44">
        <f t="shared" si="38"/>
        <v>0.99993290000000001</v>
      </c>
      <c r="X778" s="154">
        <f t="shared" si="39"/>
        <v>0.99999740000000004</v>
      </c>
    </row>
    <row r="779" spans="1:24" x14ac:dyDescent="0.25">
      <c r="A779" s="19">
        <v>259</v>
      </c>
      <c r="B779" s="32">
        <v>776</v>
      </c>
      <c r="C779" s="24">
        <v>8.6994880000000008E-6</v>
      </c>
      <c r="D779" s="24">
        <v>6.9626590000000001E-5</v>
      </c>
      <c r="E779" s="24">
        <v>2.0316850000000002E-6</v>
      </c>
      <c r="F779" s="25">
        <v>0.99991960000000002</v>
      </c>
      <c r="H779" s="19">
        <v>259</v>
      </c>
      <c r="I779" s="32">
        <v>776</v>
      </c>
      <c r="J779" s="24">
        <v>2.0650600000000001E-6</v>
      </c>
      <c r="K779" s="24">
        <v>1.513687E-5</v>
      </c>
      <c r="L779" s="24">
        <v>4.6691790000000001E-7</v>
      </c>
      <c r="M779" s="25">
        <v>0.99998229999999999</v>
      </c>
      <c r="O779" s="19">
        <v>259</v>
      </c>
      <c r="P779" s="32">
        <v>776</v>
      </c>
      <c r="Q779" s="24">
        <v>7.7227750000000001E-8</v>
      </c>
      <c r="R779" s="24">
        <v>6.3619830000000002E-7</v>
      </c>
      <c r="S779" s="24">
        <v>1.5456400000000001E-8</v>
      </c>
      <c r="T779" s="25">
        <v>0.99999930000000004</v>
      </c>
      <c r="V779" s="153">
        <f t="shared" si="37"/>
        <v>0.99991960000000002</v>
      </c>
      <c r="W779" s="44">
        <f t="shared" si="38"/>
        <v>0.99998229999999999</v>
      </c>
      <c r="X779" s="154">
        <f t="shared" si="39"/>
        <v>0.99999930000000004</v>
      </c>
    </row>
    <row r="780" spans="1:24" x14ac:dyDescent="0.25">
      <c r="A780" s="19">
        <v>259</v>
      </c>
      <c r="B780" s="32">
        <v>777</v>
      </c>
      <c r="C780" s="24">
        <v>1.5232339999999999E-5</v>
      </c>
      <c r="D780" s="24">
        <v>0.99781799999999998</v>
      </c>
      <c r="E780" s="24">
        <v>8.4248809999999993E-6</v>
      </c>
      <c r="F780" s="25">
        <v>2.158381E-3</v>
      </c>
      <c r="H780" s="19">
        <v>259</v>
      </c>
      <c r="I780" s="32">
        <v>777</v>
      </c>
      <c r="J780" s="24">
        <v>2.876129E-6</v>
      </c>
      <c r="K780" s="24">
        <v>0.99984980000000001</v>
      </c>
      <c r="L780" s="24">
        <v>1.539451E-6</v>
      </c>
      <c r="M780" s="25">
        <v>1.457668E-4</v>
      </c>
      <c r="O780" s="19">
        <v>259</v>
      </c>
      <c r="P780" s="32">
        <v>777</v>
      </c>
      <c r="Q780" s="24">
        <v>2.9987839999999998E-7</v>
      </c>
      <c r="R780" s="24">
        <v>0.99999400000000005</v>
      </c>
      <c r="S780" s="24">
        <v>5.471532E-8</v>
      </c>
      <c r="T780" s="25">
        <v>5.6297139999999996E-6</v>
      </c>
      <c r="V780" s="153">
        <f t="shared" si="37"/>
        <v>0.99781799999999998</v>
      </c>
      <c r="W780" s="44">
        <f t="shared" si="38"/>
        <v>0.99984980000000001</v>
      </c>
      <c r="X780" s="154">
        <f t="shared" si="39"/>
        <v>0.99999400000000005</v>
      </c>
    </row>
    <row r="781" spans="1:24" x14ac:dyDescent="0.25">
      <c r="A781" s="19">
        <v>260</v>
      </c>
      <c r="B781" s="32">
        <v>778</v>
      </c>
      <c r="C781" s="24">
        <v>0.85612350000000004</v>
      </c>
      <c r="D781" s="24">
        <v>4.1878409999999999E-4</v>
      </c>
      <c r="E781" s="24">
        <v>0.14335049999999999</v>
      </c>
      <c r="F781" s="25">
        <v>1.0722850000000001E-4</v>
      </c>
      <c r="H781" s="19">
        <v>260</v>
      </c>
      <c r="I781" s="32">
        <v>778</v>
      </c>
      <c r="J781" s="24">
        <v>0.99956310000000004</v>
      </c>
      <c r="K781" s="24">
        <v>2.1283080000000002E-5</v>
      </c>
      <c r="L781" s="24">
        <v>4.0808480000000002E-4</v>
      </c>
      <c r="M781" s="25">
        <v>7.4914080000000002E-6</v>
      </c>
      <c r="O781" s="19">
        <v>260</v>
      </c>
      <c r="P781" s="32">
        <v>778</v>
      </c>
      <c r="Q781" s="24">
        <v>0.99999740000000004</v>
      </c>
      <c r="R781" s="24">
        <v>4.5398510000000002E-7</v>
      </c>
      <c r="S781" s="24">
        <v>1.9294530000000001E-6</v>
      </c>
      <c r="T781" s="25">
        <v>1.7168669999999999E-7</v>
      </c>
      <c r="V781" s="153">
        <f t="shared" si="37"/>
        <v>0.85612350000000004</v>
      </c>
      <c r="W781" s="44">
        <f t="shared" si="38"/>
        <v>0.99956310000000004</v>
      </c>
      <c r="X781" s="154">
        <f t="shared" si="39"/>
        <v>0.99999740000000004</v>
      </c>
    </row>
    <row r="782" spans="1:24" x14ac:dyDescent="0.25">
      <c r="A782" s="19">
        <v>260</v>
      </c>
      <c r="B782" s="32">
        <v>779</v>
      </c>
      <c r="C782" s="24">
        <v>2.276726E-6</v>
      </c>
      <c r="D782" s="24">
        <v>1.6999399999999999E-5</v>
      </c>
      <c r="E782" s="24">
        <v>5.2161810000000002E-7</v>
      </c>
      <c r="F782" s="25">
        <v>0.99998019999999999</v>
      </c>
      <c r="H782" s="19">
        <v>260</v>
      </c>
      <c r="I782" s="32">
        <v>779</v>
      </c>
      <c r="J782" s="24">
        <v>5.5470819999999995E-7</v>
      </c>
      <c r="K782" s="24">
        <v>4.1438860000000003E-6</v>
      </c>
      <c r="L782" s="24">
        <v>1.2386050000000001E-7</v>
      </c>
      <c r="M782" s="25">
        <v>0.99999519999999997</v>
      </c>
      <c r="O782" s="19">
        <v>260</v>
      </c>
      <c r="P782" s="32">
        <v>779</v>
      </c>
      <c r="Q782" s="24">
        <v>2.091986E-8</v>
      </c>
      <c r="R782" s="24">
        <v>1.735096E-7</v>
      </c>
      <c r="S782" s="24">
        <v>4.1689059999999998E-9</v>
      </c>
      <c r="T782" s="25">
        <v>0.99999979999999999</v>
      </c>
      <c r="V782" s="153">
        <f t="shared" si="37"/>
        <v>0.99998019999999999</v>
      </c>
      <c r="W782" s="44">
        <f t="shared" si="38"/>
        <v>0.99999519999999997</v>
      </c>
      <c r="X782" s="154">
        <f t="shared" si="39"/>
        <v>0.99999979999999999</v>
      </c>
    </row>
    <row r="783" spans="1:24" x14ac:dyDescent="0.25">
      <c r="A783" s="19">
        <v>260</v>
      </c>
      <c r="B783" s="32">
        <v>780</v>
      </c>
      <c r="C783" s="24">
        <v>1.4269229999999999E-5</v>
      </c>
      <c r="D783" s="24">
        <v>4.2992749999999999E-4</v>
      </c>
      <c r="E783" s="24">
        <v>7.8326390000000002E-6</v>
      </c>
      <c r="F783" s="25">
        <v>0.99954799999999999</v>
      </c>
      <c r="H783" s="19">
        <v>260</v>
      </c>
      <c r="I783" s="32">
        <v>780</v>
      </c>
      <c r="J783" s="24">
        <v>3.3058510000000001E-6</v>
      </c>
      <c r="K783" s="24">
        <v>9.4009000000000001E-5</v>
      </c>
      <c r="L783" s="24">
        <v>1.799067E-6</v>
      </c>
      <c r="M783" s="25">
        <v>0.99990089999999998</v>
      </c>
      <c r="O783" s="19">
        <v>260</v>
      </c>
      <c r="P783" s="32">
        <v>780</v>
      </c>
      <c r="Q783" s="24">
        <v>1.187282E-7</v>
      </c>
      <c r="R783" s="24">
        <v>3.9947050000000004E-6</v>
      </c>
      <c r="S783" s="24">
        <v>6.4212270000000006E-8</v>
      </c>
      <c r="T783" s="25">
        <v>0.99999579999999999</v>
      </c>
      <c r="V783" s="153">
        <f t="shared" si="37"/>
        <v>0.99954799999999999</v>
      </c>
      <c r="W783" s="44">
        <f t="shared" si="38"/>
        <v>0.99990089999999998</v>
      </c>
      <c r="X783" s="154">
        <f t="shared" si="39"/>
        <v>0.99999579999999999</v>
      </c>
    </row>
    <row r="784" spans="1:24" x14ac:dyDescent="0.25">
      <c r="A784" s="19">
        <v>261</v>
      </c>
      <c r="B784" s="32">
        <v>781</v>
      </c>
      <c r="C784" s="24">
        <v>3.6888760000000002E-4</v>
      </c>
      <c r="D784" s="24">
        <v>0.99699579999999999</v>
      </c>
      <c r="E784" s="24">
        <v>2.3828590000000002E-3</v>
      </c>
      <c r="F784" s="25">
        <v>2.5245740000000001E-4</v>
      </c>
      <c r="H784" s="19">
        <v>261</v>
      </c>
      <c r="I784" s="32">
        <v>781</v>
      </c>
      <c r="J784" s="24">
        <v>1.7241239999999999E-4</v>
      </c>
      <c r="K784" s="24">
        <v>6.3920069999999995E-4</v>
      </c>
      <c r="L784" s="24">
        <v>0.99917250000000002</v>
      </c>
      <c r="M784" s="25">
        <v>1.5839779999999999E-5</v>
      </c>
      <c r="O784" s="19">
        <v>261</v>
      </c>
      <c r="P784" s="32">
        <v>781</v>
      </c>
      <c r="Q784" s="24">
        <v>2.050365E-6</v>
      </c>
      <c r="R784" s="24">
        <v>1.265477E-7</v>
      </c>
      <c r="S784" s="24">
        <v>0.99999780000000005</v>
      </c>
      <c r="T784" s="25">
        <v>1.453565E-8</v>
      </c>
      <c r="V784" s="153">
        <f t="shared" si="37"/>
        <v>0.99699579999999999</v>
      </c>
      <c r="W784" s="44">
        <f t="shared" si="38"/>
        <v>0.99917250000000002</v>
      </c>
      <c r="X784" s="154">
        <f t="shared" si="39"/>
        <v>0.99999780000000005</v>
      </c>
    </row>
    <row r="785" spans="1:24" x14ac:dyDescent="0.25">
      <c r="A785" s="19">
        <v>261</v>
      </c>
      <c r="B785" s="32">
        <v>782</v>
      </c>
      <c r="C785" s="24">
        <v>6.8177809999999997E-5</v>
      </c>
      <c r="D785" s="24">
        <v>2.258449E-3</v>
      </c>
      <c r="E785" s="24">
        <v>1.9930490000000001E-5</v>
      </c>
      <c r="F785" s="25">
        <v>0.99765340000000002</v>
      </c>
      <c r="H785" s="19">
        <v>261</v>
      </c>
      <c r="I785" s="32">
        <v>782</v>
      </c>
      <c r="J785" s="24">
        <v>3.5721499999999997E-4</v>
      </c>
      <c r="K785" s="24">
        <v>0.22639490000000001</v>
      </c>
      <c r="L785" s="24">
        <v>1.175122E-4</v>
      </c>
      <c r="M785" s="25">
        <v>0.7731304</v>
      </c>
      <c r="O785" s="19">
        <v>261</v>
      </c>
      <c r="P785" s="32">
        <v>782</v>
      </c>
      <c r="Q785" s="24">
        <v>2.9603539999999999E-7</v>
      </c>
      <c r="R785" s="24">
        <v>0.99999830000000001</v>
      </c>
      <c r="S785" s="24">
        <v>1.934906E-7</v>
      </c>
      <c r="T785" s="25">
        <v>1.219026E-6</v>
      </c>
      <c r="V785" s="153">
        <f t="shared" si="37"/>
        <v>0.99765340000000002</v>
      </c>
      <c r="W785" s="44">
        <f t="shared" si="38"/>
        <v>0.7731304</v>
      </c>
      <c r="X785" s="154">
        <f t="shared" si="39"/>
        <v>0.99999830000000001</v>
      </c>
    </row>
    <row r="786" spans="1:24" x14ac:dyDescent="0.25">
      <c r="A786" s="19">
        <v>261</v>
      </c>
      <c r="B786" s="32">
        <v>783</v>
      </c>
      <c r="C786" s="24">
        <v>1.6286720000000001E-2</v>
      </c>
      <c r="D786" s="24">
        <v>0.53217959999999997</v>
      </c>
      <c r="E786" s="24">
        <v>2.976837E-3</v>
      </c>
      <c r="F786" s="25">
        <v>0.44855679999999998</v>
      </c>
      <c r="H786" s="19">
        <v>261</v>
      </c>
      <c r="I786" s="32">
        <v>783</v>
      </c>
      <c r="J786" s="24">
        <v>0.99717279999999997</v>
      </c>
      <c r="K786" s="24">
        <v>7.0887900000000004E-4</v>
      </c>
      <c r="L786" s="24">
        <v>1.2098499999999999E-3</v>
      </c>
      <c r="M786" s="25">
        <v>9.0851229999999999E-4</v>
      </c>
      <c r="O786" s="19">
        <v>261</v>
      </c>
      <c r="P786" s="32">
        <v>783</v>
      </c>
      <c r="Q786" s="24">
        <v>0.99998050000000005</v>
      </c>
      <c r="R786" s="24">
        <v>4.1005120000000001E-7</v>
      </c>
      <c r="S786" s="24">
        <v>1.8324869999999999E-5</v>
      </c>
      <c r="T786" s="25">
        <v>8.0479000000000005E-7</v>
      </c>
      <c r="V786" s="153">
        <f t="shared" si="37"/>
        <v>0.53217959999999997</v>
      </c>
      <c r="W786" s="44">
        <f t="shared" si="38"/>
        <v>0.99717279999999997</v>
      </c>
      <c r="X786" s="154">
        <f t="shared" si="39"/>
        <v>0.99998050000000005</v>
      </c>
    </row>
    <row r="787" spans="1:24" x14ac:dyDescent="0.25">
      <c r="A787" s="19">
        <v>262</v>
      </c>
      <c r="B787" s="32">
        <v>784</v>
      </c>
      <c r="C787" s="24">
        <v>4.014031E-5</v>
      </c>
      <c r="D787" s="24">
        <v>6.1684320000000001E-6</v>
      </c>
      <c r="E787" s="24">
        <v>0.99995279999999998</v>
      </c>
      <c r="F787" s="25">
        <v>9.1391470000000001E-7</v>
      </c>
      <c r="H787" s="19">
        <v>262</v>
      </c>
      <c r="I787" s="32">
        <v>784</v>
      </c>
      <c r="J787" s="24">
        <v>9.5753930000000007E-6</v>
      </c>
      <c r="K787" s="24">
        <v>1.4667010000000001E-6</v>
      </c>
      <c r="L787" s="24">
        <v>0.99998869999999995</v>
      </c>
      <c r="M787" s="25">
        <v>2.0816330000000001E-7</v>
      </c>
      <c r="O787" s="19">
        <v>262</v>
      </c>
      <c r="P787" s="32">
        <v>784</v>
      </c>
      <c r="Q787" s="24">
        <v>3.6730989999999998E-7</v>
      </c>
      <c r="R787" s="24">
        <v>6.3417439999999999E-8</v>
      </c>
      <c r="S787" s="24">
        <v>0.99999959999999999</v>
      </c>
      <c r="T787" s="25">
        <v>6.3966799999999999E-9</v>
      </c>
      <c r="V787" s="153">
        <f t="shared" si="37"/>
        <v>0.99995279999999998</v>
      </c>
      <c r="W787" s="44">
        <f t="shared" si="38"/>
        <v>0.99998869999999995</v>
      </c>
      <c r="X787" s="154">
        <f t="shared" si="39"/>
        <v>0.99999959999999999</v>
      </c>
    </row>
    <row r="788" spans="1:24" x14ac:dyDescent="0.25">
      <c r="A788" s="19">
        <v>262</v>
      </c>
      <c r="B788" s="32">
        <v>785</v>
      </c>
      <c r="C788" s="24">
        <v>5.4147110000000001E-6</v>
      </c>
      <c r="D788" s="24">
        <v>0.99997460000000005</v>
      </c>
      <c r="E788" s="24">
        <v>3.4900329999999999E-6</v>
      </c>
      <c r="F788" s="25">
        <v>1.6542180000000001E-5</v>
      </c>
      <c r="H788" s="19">
        <v>262</v>
      </c>
      <c r="I788" s="32">
        <v>785</v>
      </c>
      <c r="J788" s="24">
        <v>1.2747099999999999E-6</v>
      </c>
      <c r="K788" s="24">
        <v>0.99999400000000005</v>
      </c>
      <c r="L788" s="24">
        <v>8.1715749999999998E-7</v>
      </c>
      <c r="M788" s="25">
        <v>3.9251260000000002E-6</v>
      </c>
      <c r="O788" s="19">
        <v>262</v>
      </c>
      <c r="P788" s="32">
        <v>785</v>
      </c>
      <c r="Q788" s="24">
        <v>4.5181530000000003E-8</v>
      </c>
      <c r="R788" s="24">
        <v>0.99999979999999999</v>
      </c>
      <c r="S788" s="24">
        <v>2.9438050000000001E-8</v>
      </c>
      <c r="T788" s="25">
        <v>1.5289820000000001E-7</v>
      </c>
      <c r="V788" s="153">
        <f t="shared" si="37"/>
        <v>0.99997460000000005</v>
      </c>
      <c r="W788" s="44">
        <f t="shared" si="38"/>
        <v>0.99999400000000005</v>
      </c>
      <c r="X788" s="154">
        <f t="shared" si="39"/>
        <v>0.99999979999999999</v>
      </c>
    </row>
    <row r="789" spans="1:24" x14ac:dyDescent="0.25">
      <c r="A789" s="19">
        <v>262</v>
      </c>
      <c r="B789" s="32">
        <v>786</v>
      </c>
      <c r="C789" s="24">
        <v>3.0810579999999998E-3</v>
      </c>
      <c r="D789" s="24">
        <v>5.1717610000000004E-3</v>
      </c>
      <c r="E789" s="24">
        <v>3.2882050000000002E-3</v>
      </c>
      <c r="F789" s="25">
        <v>0.98845899999999998</v>
      </c>
      <c r="H789" s="19">
        <v>262</v>
      </c>
      <c r="I789" s="32">
        <v>786</v>
      </c>
      <c r="J789" s="24">
        <v>0.37802780000000002</v>
      </c>
      <c r="K789" s="24">
        <v>1.8569999999999999E-3</v>
      </c>
      <c r="L789" s="24">
        <v>0.60805790000000004</v>
      </c>
      <c r="M789" s="25">
        <v>1.205724E-2</v>
      </c>
      <c r="O789" s="19">
        <v>262</v>
      </c>
      <c r="P789" s="32">
        <v>786</v>
      </c>
      <c r="Q789" s="24">
        <v>0.94750400000000001</v>
      </c>
      <c r="R789" s="24">
        <v>9.5803289999999997E-6</v>
      </c>
      <c r="S789" s="24">
        <v>5.2467649999999998E-2</v>
      </c>
      <c r="T789" s="25">
        <v>1.87259E-5</v>
      </c>
      <c r="V789" s="153">
        <f t="shared" si="37"/>
        <v>0.98845899999999998</v>
      </c>
      <c r="W789" s="44">
        <f t="shared" si="38"/>
        <v>0.60805790000000004</v>
      </c>
      <c r="X789" s="154">
        <f t="shared" si="39"/>
        <v>0.94750400000000001</v>
      </c>
    </row>
    <row r="790" spans="1:24" x14ac:dyDescent="0.25">
      <c r="A790" s="19">
        <v>263</v>
      </c>
      <c r="B790" s="32">
        <v>787</v>
      </c>
      <c r="C790" s="24">
        <v>2.276726E-6</v>
      </c>
      <c r="D790" s="24">
        <v>1.6999399999999999E-5</v>
      </c>
      <c r="E790" s="24">
        <v>5.2161810000000002E-7</v>
      </c>
      <c r="F790" s="25">
        <v>0.99998019999999999</v>
      </c>
      <c r="H790" s="19">
        <v>263</v>
      </c>
      <c r="I790" s="32">
        <v>787</v>
      </c>
      <c r="J790" s="24">
        <v>5.5470819999999995E-7</v>
      </c>
      <c r="K790" s="24">
        <v>4.1438860000000003E-6</v>
      </c>
      <c r="L790" s="24">
        <v>1.2386050000000001E-7</v>
      </c>
      <c r="M790" s="25">
        <v>0.99999519999999997</v>
      </c>
      <c r="O790" s="19">
        <v>263</v>
      </c>
      <c r="P790" s="32">
        <v>787</v>
      </c>
      <c r="Q790" s="24">
        <v>2.091986E-8</v>
      </c>
      <c r="R790" s="24">
        <v>1.735096E-7</v>
      </c>
      <c r="S790" s="24">
        <v>4.1689059999999998E-9</v>
      </c>
      <c r="T790" s="25">
        <v>0.99999979999999999</v>
      </c>
      <c r="V790" s="153">
        <f t="shared" si="37"/>
        <v>0.99998019999999999</v>
      </c>
      <c r="W790" s="44">
        <f t="shared" si="38"/>
        <v>0.99999519999999997</v>
      </c>
      <c r="X790" s="154">
        <f t="shared" si="39"/>
        <v>0.99999979999999999</v>
      </c>
    </row>
    <row r="791" spans="1:24" x14ac:dyDescent="0.25">
      <c r="A791" s="19">
        <v>263</v>
      </c>
      <c r="B791" s="32">
        <v>788</v>
      </c>
      <c r="C791" s="24">
        <v>9.4481550000000007E-6</v>
      </c>
      <c r="D791" s="24">
        <v>1.4465029999999999E-6</v>
      </c>
      <c r="E791" s="24">
        <v>0.99998889999999996</v>
      </c>
      <c r="F791" s="25">
        <v>2.044596E-7</v>
      </c>
      <c r="H791" s="19">
        <v>263</v>
      </c>
      <c r="I791" s="32">
        <v>788</v>
      </c>
      <c r="J791" s="24">
        <v>2.2966979999999999E-6</v>
      </c>
      <c r="K791" s="24">
        <v>3.4930980000000001E-7</v>
      </c>
      <c r="L791" s="24">
        <v>0.99999729999999998</v>
      </c>
      <c r="M791" s="25">
        <v>4.7749679999999998E-8</v>
      </c>
      <c r="O791" s="19">
        <v>263</v>
      </c>
      <c r="P791" s="32">
        <v>788</v>
      </c>
      <c r="Q791" s="24">
        <v>8.8445860000000005E-8</v>
      </c>
      <c r="R791" s="24">
        <v>1.355945E-8</v>
      </c>
      <c r="S791" s="24">
        <v>0.99999990000000005</v>
      </c>
      <c r="T791" s="25">
        <v>1.517785E-9</v>
      </c>
      <c r="V791" s="153">
        <f t="shared" si="37"/>
        <v>0.99998889999999996</v>
      </c>
      <c r="W791" s="44">
        <f t="shared" si="38"/>
        <v>0.99999729999999998</v>
      </c>
      <c r="X791" s="154">
        <f t="shared" si="39"/>
        <v>0.99999990000000005</v>
      </c>
    </row>
    <row r="792" spans="1:24" x14ac:dyDescent="0.25">
      <c r="A792" s="19">
        <v>263</v>
      </c>
      <c r="B792" s="32">
        <v>789</v>
      </c>
      <c r="C792" s="24">
        <v>8.706199E-5</v>
      </c>
      <c r="D792" s="24">
        <v>1.2536459999999999E-6</v>
      </c>
      <c r="E792" s="24">
        <v>0.9999093</v>
      </c>
      <c r="F792" s="25">
        <v>2.41363E-6</v>
      </c>
      <c r="H792" s="19">
        <v>263</v>
      </c>
      <c r="I792" s="32">
        <v>789</v>
      </c>
      <c r="J792" s="24">
        <v>2.0207040000000001E-5</v>
      </c>
      <c r="K792" s="24">
        <v>2.8933629999999999E-7</v>
      </c>
      <c r="L792" s="24">
        <v>0.99997899999999995</v>
      </c>
      <c r="M792" s="25">
        <v>5.537627E-7</v>
      </c>
      <c r="O792" s="19">
        <v>263</v>
      </c>
      <c r="P792" s="32">
        <v>789</v>
      </c>
      <c r="Q792" s="24">
        <v>7.8537569999999997E-7</v>
      </c>
      <c r="R792" s="24">
        <v>9.6712969999999998E-9</v>
      </c>
      <c r="S792" s="24">
        <v>0.99999919999999998</v>
      </c>
      <c r="T792" s="25">
        <v>1.8498469999999999E-8</v>
      </c>
      <c r="V792" s="153">
        <f t="shared" si="37"/>
        <v>0.9999093</v>
      </c>
      <c r="W792" s="44">
        <f t="shared" si="38"/>
        <v>0.99997899999999995</v>
      </c>
      <c r="X792" s="154">
        <f t="shared" si="39"/>
        <v>0.99999919999999998</v>
      </c>
    </row>
    <row r="793" spans="1:24" x14ac:dyDescent="0.25">
      <c r="A793" s="19">
        <v>264</v>
      </c>
      <c r="B793" s="32">
        <v>790</v>
      </c>
      <c r="C793" s="24">
        <v>0.99997119999999995</v>
      </c>
      <c r="D793" s="24">
        <v>5.0415449999999997E-6</v>
      </c>
      <c r="E793" s="24">
        <v>2.1718259999999999E-5</v>
      </c>
      <c r="F793" s="25">
        <v>2.0432050000000001E-6</v>
      </c>
      <c r="H793" s="19">
        <v>264</v>
      </c>
      <c r="I793" s="32">
        <v>790</v>
      </c>
      <c r="J793" s="24">
        <v>0.99999320000000003</v>
      </c>
      <c r="K793" s="24">
        <v>1.199151E-6</v>
      </c>
      <c r="L793" s="24">
        <v>5.0967779999999999E-6</v>
      </c>
      <c r="M793" s="25">
        <v>4.8575690000000001E-7</v>
      </c>
      <c r="O793" s="19">
        <v>264</v>
      </c>
      <c r="P793" s="32">
        <v>790</v>
      </c>
      <c r="Q793" s="24">
        <v>0.99999979999999999</v>
      </c>
      <c r="R793" s="24">
        <v>4.7235559999999999E-8</v>
      </c>
      <c r="S793" s="24">
        <v>2.0129649999999999E-7</v>
      </c>
      <c r="T793" s="25">
        <v>1.7592190000000001E-8</v>
      </c>
      <c r="V793" s="153">
        <f t="shared" si="37"/>
        <v>0.99997119999999995</v>
      </c>
      <c r="W793" s="44">
        <f t="shared" si="38"/>
        <v>0.99999320000000003</v>
      </c>
      <c r="X793" s="154">
        <f t="shared" si="39"/>
        <v>0.99999979999999999</v>
      </c>
    </row>
    <row r="794" spans="1:24" x14ac:dyDescent="0.25">
      <c r="A794" s="19">
        <v>264</v>
      </c>
      <c r="B794" s="32">
        <v>791</v>
      </c>
      <c r="C794" s="24">
        <v>0.99997119999999995</v>
      </c>
      <c r="D794" s="24">
        <v>5.0415449999999997E-6</v>
      </c>
      <c r="E794" s="24">
        <v>2.1718259999999999E-5</v>
      </c>
      <c r="F794" s="25">
        <v>2.0432050000000001E-6</v>
      </c>
      <c r="H794" s="19">
        <v>264</v>
      </c>
      <c r="I794" s="32">
        <v>791</v>
      </c>
      <c r="J794" s="24">
        <v>0.99999320000000003</v>
      </c>
      <c r="K794" s="24">
        <v>1.199151E-6</v>
      </c>
      <c r="L794" s="24">
        <v>5.0967779999999999E-6</v>
      </c>
      <c r="M794" s="25">
        <v>4.8575690000000001E-7</v>
      </c>
      <c r="O794" s="19">
        <v>264</v>
      </c>
      <c r="P794" s="32">
        <v>791</v>
      </c>
      <c r="Q794" s="24">
        <v>0.99999979999999999</v>
      </c>
      <c r="R794" s="24">
        <v>4.7235559999999999E-8</v>
      </c>
      <c r="S794" s="24">
        <v>2.0129649999999999E-7</v>
      </c>
      <c r="T794" s="25">
        <v>1.7592190000000001E-8</v>
      </c>
      <c r="V794" s="153">
        <f t="shared" si="37"/>
        <v>0.99997119999999995</v>
      </c>
      <c r="W794" s="44">
        <f t="shared" si="38"/>
        <v>0.99999320000000003</v>
      </c>
      <c r="X794" s="154">
        <f t="shared" si="39"/>
        <v>0.99999979999999999</v>
      </c>
    </row>
    <row r="795" spans="1:24" x14ac:dyDescent="0.25">
      <c r="A795" s="19">
        <v>264</v>
      </c>
      <c r="B795" s="32">
        <v>792</v>
      </c>
      <c r="C795" s="24">
        <v>0.99976869999999995</v>
      </c>
      <c r="D795" s="24">
        <v>5.4190369999999997E-6</v>
      </c>
      <c r="E795" s="24">
        <v>2.1545559999999999E-4</v>
      </c>
      <c r="F795" s="25">
        <v>1.047097E-5</v>
      </c>
      <c r="H795" s="19">
        <v>264</v>
      </c>
      <c r="I795" s="32">
        <v>792</v>
      </c>
      <c r="J795" s="24">
        <v>0.99994830000000001</v>
      </c>
      <c r="K795" s="24">
        <v>1.2513270000000001E-6</v>
      </c>
      <c r="L795" s="24">
        <v>4.7966110000000002E-5</v>
      </c>
      <c r="M795" s="25">
        <v>2.4367759999999999E-6</v>
      </c>
      <c r="O795" s="19">
        <v>264</v>
      </c>
      <c r="P795" s="32">
        <v>792</v>
      </c>
      <c r="Q795" s="24">
        <v>0.99999780000000005</v>
      </c>
      <c r="R795" s="24">
        <v>4.4880959999999997E-8</v>
      </c>
      <c r="S795" s="24">
        <v>2.0287129999999999E-6</v>
      </c>
      <c r="T795" s="25">
        <v>8.7939540000000004E-8</v>
      </c>
      <c r="V795" s="153">
        <f t="shared" si="37"/>
        <v>0.99976869999999995</v>
      </c>
      <c r="W795" s="44">
        <f t="shared" si="38"/>
        <v>0.99994830000000001</v>
      </c>
      <c r="X795" s="154">
        <f t="shared" si="39"/>
        <v>0.99999780000000005</v>
      </c>
    </row>
    <row r="796" spans="1:24" x14ac:dyDescent="0.25">
      <c r="A796" s="19">
        <v>265</v>
      </c>
      <c r="B796" s="32">
        <v>793</v>
      </c>
      <c r="C796" s="24">
        <v>0.99997119999999995</v>
      </c>
      <c r="D796" s="24">
        <v>5.0415449999999997E-6</v>
      </c>
      <c r="E796" s="24">
        <v>2.1718259999999999E-5</v>
      </c>
      <c r="F796" s="25">
        <v>2.0432050000000001E-6</v>
      </c>
      <c r="H796" s="19">
        <v>265</v>
      </c>
      <c r="I796" s="32">
        <v>793</v>
      </c>
      <c r="J796" s="24">
        <v>0.99999320000000003</v>
      </c>
      <c r="K796" s="24">
        <v>1.199151E-6</v>
      </c>
      <c r="L796" s="24">
        <v>5.0967779999999999E-6</v>
      </c>
      <c r="M796" s="25">
        <v>4.8575690000000001E-7</v>
      </c>
      <c r="O796" s="19">
        <v>265</v>
      </c>
      <c r="P796" s="32">
        <v>793</v>
      </c>
      <c r="Q796" s="24">
        <v>0.99999979999999999</v>
      </c>
      <c r="R796" s="24">
        <v>4.7235559999999999E-8</v>
      </c>
      <c r="S796" s="24">
        <v>2.0129649999999999E-7</v>
      </c>
      <c r="T796" s="25">
        <v>1.7592190000000001E-8</v>
      </c>
      <c r="V796" s="153">
        <f t="shared" si="37"/>
        <v>0.99997119999999995</v>
      </c>
      <c r="W796" s="44">
        <f t="shared" si="38"/>
        <v>0.99999320000000003</v>
      </c>
      <c r="X796" s="154">
        <f t="shared" si="39"/>
        <v>0.99999979999999999</v>
      </c>
    </row>
    <row r="797" spans="1:24" x14ac:dyDescent="0.25">
      <c r="A797" s="19">
        <v>265</v>
      </c>
      <c r="B797" s="32">
        <v>794</v>
      </c>
      <c r="C797" s="24">
        <v>2.276726E-6</v>
      </c>
      <c r="D797" s="24">
        <v>1.6999399999999999E-5</v>
      </c>
      <c r="E797" s="24">
        <v>5.2161810000000002E-7</v>
      </c>
      <c r="F797" s="25">
        <v>0.99998019999999999</v>
      </c>
      <c r="H797" s="19">
        <v>265</v>
      </c>
      <c r="I797" s="32">
        <v>794</v>
      </c>
      <c r="J797" s="24">
        <v>5.5470819999999995E-7</v>
      </c>
      <c r="K797" s="24">
        <v>4.1438860000000003E-6</v>
      </c>
      <c r="L797" s="24">
        <v>1.2386050000000001E-7</v>
      </c>
      <c r="M797" s="25">
        <v>0.99999519999999997</v>
      </c>
      <c r="O797" s="19">
        <v>265</v>
      </c>
      <c r="P797" s="32">
        <v>794</v>
      </c>
      <c r="Q797" s="24">
        <v>2.091986E-8</v>
      </c>
      <c r="R797" s="24">
        <v>1.735096E-7</v>
      </c>
      <c r="S797" s="24">
        <v>4.1689059999999998E-9</v>
      </c>
      <c r="T797" s="25">
        <v>0.99999979999999999</v>
      </c>
      <c r="V797" s="153">
        <f t="shared" si="37"/>
        <v>0.99998019999999999</v>
      </c>
      <c r="W797" s="44">
        <f t="shared" si="38"/>
        <v>0.99999519999999997</v>
      </c>
      <c r="X797" s="154">
        <f t="shared" si="39"/>
        <v>0.99999979999999999</v>
      </c>
    </row>
    <row r="798" spans="1:24" x14ac:dyDescent="0.25">
      <c r="A798" s="19">
        <v>265</v>
      </c>
      <c r="B798" s="32">
        <v>795</v>
      </c>
      <c r="C798" s="24">
        <v>3.020004E-4</v>
      </c>
      <c r="D798" s="24">
        <v>0.33898590000000001</v>
      </c>
      <c r="E798" s="24">
        <v>1.6636989999999999E-4</v>
      </c>
      <c r="F798" s="25">
        <v>0.66054570000000001</v>
      </c>
      <c r="H798" s="19">
        <v>265</v>
      </c>
      <c r="I798" s="32">
        <v>795</v>
      </c>
      <c r="J798" s="24">
        <v>7.0311120000000007E-5</v>
      </c>
      <c r="K798" s="24">
        <v>0.13216610000000001</v>
      </c>
      <c r="L798" s="24">
        <v>3.8405419999999998E-5</v>
      </c>
      <c r="M798" s="25">
        <v>0.86772510000000003</v>
      </c>
      <c r="O798" s="19">
        <v>265</v>
      </c>
      <c r="P798" s="32">
        <v>795</v>
      </c>
      <c r="Q798" s="24">
        <v>4.3007909999999999E-6</v>
      </c>
      <c r="R798" s="24">
        <v>0.98806280000000002</v>
      </c>
      <c r="S798" s="24">
        <v>2.3605589999999998E-6</v>
      </c>
      <c r="T798" s="25">
        <v>1.193054E-2</v>
      </c>
      <c r="V798" s="153">
        <f t="shared" si="37"/>
        <v>0.66054570000000001</v>
      </c>
      <c r="W798" s="44">
        <f t="shared" si="38"/>
        <v>0.86772510000000003</v>
      </c>
      <c r="X798" s="154">
        <f t="shared" si="39"/>
        <v>0.98806280000000002</v>
      </c>
    </row>
    <row r="799" spans="1:24" x14ac:dyDescent="0.25">
      <c r="A799" s="19">
        <v>266</v>
      </c>
      <c r="B799" s="32">
        <v>796</v>
      </c>
      <c r="C799" s="24">
        <v>0.98613790000000001</v>
      </c>
      <c r="D799" s="24">
        <v>1.169687E-2</v>
      </c>
      <c r="E799" s="24">
        <v>1.6394090000000001E-3</v>
      </c>
      <c r="F799" s="25">
        <v>5.2578680000000004E-4</v>
      </c>
      <c r="H799" s="19">
        <v>266</v>
      </c>
      <c r="I799" s="32">
        <v>796</v>
      </c>
      <c r="J799" s="24">
        <v>0.99988359999999998</v>
      </c>
      <c r="K799" s="24">
        <v>3.513944E-5</v>
      </c>
      <c r="L799" s="24">
        <v>7.2742600000000004E-5</v>
      </c>
      <c r="M799" s="25">
        <v>8.4927109999999993E-6</v>
      </c>
      <c r="O799" s="19">
        <v>266</v>
      </c>
      <c r="P799" s="32">
        <v>796</v>
      </c>
      <c r="Q799" s="24">
        <v>0.99999660000000001</v>
      </c>
      <c r="R799" s="24">
        <v>5.9980020000000005E-7</v>
      </c>
      <c r="S799" s="24">
        <v>2.5592999999999998E-6</v>
      </c>
      <c r="T799" s="25">
        <v>2.283223E-7</v>
      </c>
      <c r="V799" s="153">
        <f t="shared" si="37"/>
        <v>0.98613790000000001</v>
      </c>
      <c r="W799" s="44">
        <f t="shared" si="38"/>
        <v>0.99988359999999998</v>
      </c>
      <c r="X799" s="154">
        <f t="shared" si="39"/>
        <v>0.99999660000000001</v>
      </c>
    </row>
    <row r="800" spans="1:24" x14ac:dyDescent="0.25">
      <c r="A800" s="19">
        <v>266</v>
      </c>
      <c r="B800" s="32">
        <v>797</v>
      </c>
      <c r="C800" s="24">
        <v>2.047692E-4</v>
      </c>
      <c r="D800" s="24">
        <v>3.1221150000000002E-5</v>
      </c>
      <c r="E800" s="24">
        <v>0.99975919999999996</v>
      </c>
      <c r="F800" s="25">
        <v>4.8388210000000001E-6</v>
      </c>
      <c r="H800" s="19">
        <v>266</v>
      </c>
      <c r="I800" s="32">
        <v>797</v>
      </c>
      <c r="J800" s="24">
        <v>7.2959509999999999E-5</v>
      </c>
      <c r="K800" s="24">
        <v>7.4273729999999997E-6</v>
      </c>
      <c r="L800" s="24">
        <v>0.99991850000000004</v>
      </c>
      <c r="M800" s="25">
        <v>1.100741E-6</v>
      </c>
      <c r="O800" s="19">
        <v>266</v>
      </c>
      <c r="P800" s="32">
        <v>797</v>
      </c>
      <c r="Q800" s="24">
        <v>0.9600322</v>
      </c>
      <c r="R800" s="24">
        <v>5.5841090000000002E-5</v>
      </c>
      <c r="S800" s="24">
        <v>3.989815E-2</v>
      </c>
      <c r="T800" s="25">
        <v>1.379818E-5</v>
      </c>
      <c r="V800" s="153">
        <f t="shared" si="37"/>
        <v>0.99975919999999996</v>
      </c>
      <c r="W800" s="44">
        <f t="shared" si="38"/>
        <v>0.99991850000000004</v>
      </c>
      <c r="X800" s="154">
        <f t="shared" si="39"/>
        <v>0.9600322</v>
      </c>
    </row>
    <row r="801" spans="1:24" x14ac:dyDescent="0.25">
      <c r="A801" s="19">
        <v>266</v>
      </c>
      <c r="B801" s="32">
        <v>798</v>
      </c>
      <c r="C801" s="24">
        <v>0.99922239999999996</v>
      </c>
      <c r="D801" s="24">
        <v>2.126538E-5</v>
      </c>
      <c r="E801" s="24">
        <v>7.1696379999999999E-4</v>
      </c>
      <c r="F801" s="25">
        <v>3.9421490000000001E-5</v>
      </c>
      <c r="H801" s="19">
        <v>266</v>
      </c>
      <c r="I801" s="32">
        <v>798</v>
      </c>
      <c r="J801" s="24">
        <v>0.99984010000000001</v>
      </c>
      <c r="K801" s="24">
        <v>4.0721670000000003E-6</v>
      </c>
      <c r="L801" s="24">
        <v>1.479161E-4</v>
      </c>
      <c r="M801" s="25">
        <v>7.9217930000000001E-6</v>
      </c>
      <c r="O801" s="19">
        <v>266</v>
      </c>
      <c r="P801" s="32">
        <v>798</v>
      </c>
      <c r="Q801" s="24">
        <v>0.99999340000000003</v>
      </c>
      <c r="R801" s="24">
        <v>1.3834729999999999E-7</v>
      </c>
      <c r="S801" s="24">
        <v>6.216413E-6</v>
      </c>
      <c r="T801" s="25">
        <v>2.7126410000000001E-7</v>
      </c>
      <c r="V801" s="153">
        <f t="shared" si="37"/>
        <v>0.99922239999999996</v>
      </c>
      <c r="W801" s="44">
        <f t="shared" si="38"/>
        <v>0.99984010000000001</v>
      </c>
      <c r="X801" s="154">
        <f t="shared" si="39"/>
        <v>0.99999340000000003</v>
      </c>
    </row>
    <row r="802" spans="1:24" x14ac:dyDescent="0.25">
      <c r="A802" s="19">
        <v>267</v>
      </c>
      <c r="B802" s="32">
        <v>799</v>
      </c>
      <c r="C802" s="24">
        <v>2.9663729999999998E-4</v>
      </c>
      <c r="D802" s="24">
        <v>1.7555919999999999E-2</v>
      </c>
      <c r="E802" s="24">
        <v>9.3902419999999999E-5</v>
      </c>
      <c r="F802" s="25">
        <v>0.98205350000000002</v>
      </c>
      <c r="H802" s="19">
        <v>267</v>
      </c>
      <c r="I802" s="32">
        <v>799</v>
      </c>
      <c r="J802" s="24">
        <v>7.3228710000000007E-5</v>
      </c>
      <c r="K802" s="24">
        <v>0.99803759999999997</v>
      </c>
      <c r="L802" s="24">
        <v>3.519068E-5</v>
      </c>
      <c r="M802" s="25">
        <v>1.853934E-3</v>
      </c>
      <c r="O802" s="19">
        <v>267</v>
      </c>
      <c r="P802" s="32">
        <v>799</v>
      </c>
      <c r="Q802" s="24">
        <v>5.1103049999999995E-7</v>
      </c>
      <c r="R802" s="24">
        <v>0.99999760000000004</v>
      </c>
      <c r="S802" s="24">
        <v>3.3415099999999999E-7</v>
      </c>
      <c r="T802" s="25">
        <v>1.5853300000000001E-6</v>
      </c>
      <c r="V802" s="153">
        <f t="shared" si="37"/>
        <v>0.98205350000000002</v>
      </c>
      <c r="W802" s="44">
        <f t="shared" si="38"/>
        <v>0.99803759999999997</v>
      </c>
      <c r="X802" s="154">
        <f t="shared" si="39"/>
        <v>0.99999760000000004</v>
      </c>
    </row>
    <row r="803" spans="1:24" x14ac:dyDescent="0.25">
      <c r="A803" s="19">
        <v>267</v>
      </c>
      <c r="B803" s="32">
        <v>800</v>
      </c>
      <c r="C803" s="24">
        <v>2.276726E-6</v>
      </c>
      <c r="D803" s="24">
        <v>1.6999399999999999E-5</v>
      </c>
      <c r="E803" s="24">
        <v>5.2161810000000002E-7</v>
      </c>
      <c r="F803" s="25">
        <v>0.99998019999999999</v>
      </c>
      <c r="H803" s="19">
        <v>267</v>
      </c>
      <c r="I803" s="32">
        <v>800</v>
      </c>
      <c r="J803" s="24">
        <v>5.5470819999999995E-7</v>
      </c>
      <c r="K803" s="24">
        <v>4.1438860000000003E-6</v>
      </c>
      <c r="L803" s="24">
        <v>1.2386050000000001E-7</v>
      </c>
      <c r="M803" s="25">
        <v>0.99999519999999997</v>
      </c>
      <c r="O803" s="19">
        <v>267</v>
      </c>
      <c r="P803" s="32">
        <v>800</v>
      </c>
      <c r="Q803" s="24">
        <v>2.091986E-8</v>
      </c>
      <c r="R803" s="24">
        <v>1.735096E-7</v>
      </c>
      <c r="S803" s="24">
        <v>4.1689059999999998E-9</v>
      </c>
      <c r="T803" s="25">
        <v>0.99999979999999999</v>
      </c>
      <c r="V803" s="153">
        <f t="shared" si="37"/>
        <v>0.99998019999999999</v>
      </c>
      <c r="W803" s="44">
        <f t="shared" si="38"/>
        <v>0.99999519999999997</v>
      </c>
      <c r="X803" s="154">
        <f t="shared" si="39"/>
        <v>0.99999979999999999</v>
      </c>
    </row>
    <row r="804" spans="1:24" x14ac:dyDescent="0.25">
      <c r="A804" s="19">
        <v>267</v>
      </c>
      <c r="B804" s="32">
        <v>801</v>
      </c>
      <c r="C804" s="24">
        <v>8.9321189999999996E-4</v>
      </c>
      <c r="D804" s="24">
        <v>1.1213269999999999E-5</v>
      </c>
      <c r="E804" s="24">
        <v>0.99907349999999995</v>
      </c>
      <c r="F804" s="25">
        <v>2.210085E-5</v>
      </c>
      <c r="H804" s="19">
        <v>267</v>
      </c>
      <c r="I804" s="32">
        <v>801</v>
      </c>
      <c r="J804" s="24">
        <v>3.0361050000000001E-4</v>
      </c>
      <c r="K804" s="24">
        <v>1.4484510000000001E-5</v>
      </c>
      <c r="L804" s="24">
        <v>0.99945479999999998</v>
      </c>
      <c r="M804" s="25">
        <v>2.2713630000000001E-4</v>
      </c>
      <c r="O804" s="19">
        <v>267</v>
      </c>
      <c r="P804" s="32">
        <v>801</v>
      </c>
      <c r="Q804" s="24">
        <v>2.1948040000000001E-4</v>
      </c>
      <c r="R804" s="24">
        <v>3.6707579999999999E-5</v>
      </c>
      <c r="S804" s="24">
        <v>0.99818479999999998</v>
      </c>
      <c r="T804" s="25">
        <v>1.558963E-3</v>
      </c>
      <c r="V804" s="153">
        <f t="shared" si="37"/>
        <v>0.99907349999999995</v>
      </c>
      <c r="W804" s="44">
        <f t="shared" si="38"/>
        <v>0.99945479999999998</v>
      </c>
      <c r="X804" s="154">
        <f t="shared" si="39"/>
        <v>0.99818479999999998</v>
      </c>
    </row>
    <row r="805" spans="1:24" x14ac:dyDescent="0.25">
      <c r="A805" s="19">
        <v>268</v>
      </c>
      <c r="B805" s="32">
        <v>802</v>
      </c>
      <c r="C805" s="24">
        <v>4.0992940000000001E-5</v>
      </c>
      <c r="D805" s="24">
        <v>6.4730929999999999E-6</v>
      </c>
      <c r="E805" s="24">
        <v>0.99995160000000005</v>
      </c>
      <c r="F805" s="25">
        <v>9.3661070000000002E-7</v>
      </c>
      <c r="H805" s="19">
        <v>268</v>
      </c>
      <c r="I805" s="32">
        <v>802</v>
      </c>
      <c r="J805" s="24">
        <v>9.7327650000000003E-6</v>
      </c>
      <c r="K805" s="24">
        <v>1.4855119999999999E-6</v>
      </c>
      <c r="L805" s="24">
        <v>0.99998860000000001</v>
      </c>
      <c r="M805" s="25">
        <v>2.1181620000000001E-7</v>
      </c>
      <c r="O805" s="19">
        <v>268</v>
      </c>
      <c r="P805" s="32">
        <v>802</v>
      </c>
      <c r="Q805" s="24">
        <v>3.7144839999999997E-7</v>
      </c>
      <c r="R805" s="24">
        <v>5.6958E-8</v>
      </c>
      <c r="S805" s="24">
        <v>0.99999959999999999</v>
      </c>
      <c r="T805" s="25">
        <v>6.4701729999999999E-9</v>
      </c>
      <c r="V805" s="153">
        <f t="shared" si="37"/>
        <v>0.99995160000000005</v>
      </c>
      <c r="W805" s="44">
        <f t="shared" si="38"/>
        <v>0.99998860000000001</v>
      </c>
      <c r="X805" s="154">
        <f t="shared" si="39"/>
        <v>0.99999959999999999</v>
      </c>
    </row>
    <row r="806" spans="1:24" x14ac:dyDescent="0.25">
      <c r="A806" s="19">
        <v>268</v>
      </c>
      <c r="B806" s="32">
        <v>803</v>
      </c>
      <c r="C806" s="24">
        <v>2.276726E-6</v>
      </c>
      <c r="D806" s="24">
        <v>1.6999399999999999E-5</v>
      </c>
      <c r="E806" s="24">
        <v>5.2161810000000002E-7</v>
      </c>
      <c r="F806" s="25">
        <v>0.99998019999999999</v>
      </c>
      <c r="H806" s="19">
        <v>268</v>
      </c>
      <c r="I806" s="32">
        <v>803</v>
      </c>
      <c r="J806" s="24">
        <v>5.5470819999999995E-7</v>
      </c>
      <c r="K806" s="24">
        <v>4.1438860000000003E-6</v>
      </c>
      <c r="L806" s="24">
        <v>1.2386050000000001E-7</v>
      </c>
      <c r="M806" s="25">
        <v>0.99999519999999997</v>
      </c>
      <c r="O806" s="19">
        <v>268</v>
      </c>
      <c r="P806" s="32">
        <v>803</v>
      </c>
      <c r="Q806" s="24">
        <v>2.091986E-8</v>
      </c>
      <c r="R806" s="24">
        <v>1.735096E-7</v>
      </c>
      <c r="S806" s="24">
        <v>4.1689059999999998E-9</v>
      </c>
      <c r="T806" s="25">
        <v>0.99999979999999999</v>
      </c>
      <c r="V806" s="153">
        <f t="shared" si="37"/>
        <v>0.99998019999999999</v>
      </c>
      <c r="W806" s="44">
        <f t="shared" si="38"/>
        <v>0.99999519999999997</v>
      </c>
      <c r="X806" s="154">
        <f t="shared" si="39"/>
        <v>0.99999979999999999</v>
      </c>
    </row>
    <row r="807" spans="1:24" x14ac:dyDescent="0.25">
      <c r="A807" s="19">
        <v>268</v>
      </c>
      <c r="B807" s="32">
        <v>804</v>
      </c>
      <c r="C807" s="24">
        <v>2.6045380000000002E-5</v>
      </c>
      <c r="D807" s="24">
        <v>8.3605300000000001E-4</v>
      </c>
      <c r="E807" s="24">
        <v>1.4315480000000001E-5</v>
      </c>
      <c r="F807" s="25">
        <v>0.9991236</v>
      </c>
      <c r="H807" s="19">
        <v>268</v>
      </c>
      <c r="I807" s="32">
        <v>804</v>
      </c>
      <c r="J807" s="24">
        <v>5.8916700000000003E-6</v>
      </c>
      <c r="K807" s="24">
        <v>1.630208E-4</v>
      </c>
      <c r="L807" s="24">
        <v>3.208329E-6</v>
      </c>
      <c r="M807" s="25">
        <v>0.99982789999999999</v>
      </c>
      <c r="O807" s="19">
        <v>268</v>
      </c>
      <c r="P807" s="32">
        <v>804</v>
      </c>
      <c r="Q807" s="24">
        <v>2.0633190000000001E-7</v>
      </c>
      <c r="R807" s="24">
        <v>6.9180810000000004E-6</v>
      </c>
      <c r="S807" s="24">
        <v>1.115977E-7</v>
      </c>
      <c r="T807" s="25">
        <v>0.99999280000000002</v>
      </c>
      <c r="V807" s="153">
        <f t="shared" si="37"/>
        <v>0.9991236</v>
      </c>
      <c r="W807" s="44">
        <f t="shared" si="38"/>
        <v>0.99982789999999999</v>
      </c>
      <c r="X807" s="154">
        <f t="shared" si="39"/>
        <v>0.99999280000000002</v>
      </c>
    </row>
    <row r="808" spans="1:24" x14ac:dyDescent="0.25">
      <c r="A808" s="19">
        <v>269</v>
      </c>
      <c r="B808" s="32">
        <v>805</v>
      </c>
      <c r="C808" s="24">
        <v>8.6409659999999995E-4</v>
      </c>
      <c r="D808" s="24">
        <v>0.98421650000000005</v>
      </c>
      <c r="E808" s="24">
        <v>1.44107E-2</v>
      </c>
      <c r="F808" s="25">
        <v>5.0873390000000002E-4</v>
      </c>
      <c r="H808" s="19">
        <v>269</v>
      </c>
      <c r="I808" s="32">
        <v>805</v>
      </c>
      <c r="J808" s="24">
        <v>2.9184790000000001E-4</v>
      </c>
      <c r="K808" s="24">
        <v>8.7016329999999996E-4</v>
      </c>
      <c r="L808" s="24">
        <v>0.99881030000000004</v>
      </c>
      <c r="M808" s="25">
        <v>2.7695879999999999E-5</v>
      </c>
      <c r="O808" s="19">
        <v>269</v>
      </c>
      <c r="P808" s="32">
        <v>805</v>
      </c>
      <c r="Q808" s="24">
        <v>1.5564560000000001E-6</v>
      </c>
      <c r="R808" s="24">
        <v>2.3800780000000001E-7</v>
      </c>
      <c r="S808" s="24">
        <v>0.99999819999999995</v>
      </c>
      <c r="T808" s="25">
        <v>2.79105E-8</v>
      </c>
      <c r="V808" s="153">
        <f t="shared" si="37"/>
        <v>0.98421650000000005</v>
      </c>
      <c r="W808" s="44">
        <f t="shared" si="38"/>
        <v>0.99881030000000004</v>
      </c>
      <c r="X808" s="154">
        <f t="shared" si="39"/>
        <v>0.99999819999999995</v>
      </c>
    </row>
    <row r="809" spans="1:24" x14ac:dyDescent="0.25">
      <c r="A809" s="19">
        <v>269</v>
      </c>
      <c r="B809" s="32">
        <v>806</v>
      </c>
      <c r="C809" s="24">
        <v>7.7846600000000001E-5</v>
      </c>
      <c r="D809" s="24">
        <v>0.99964900000000001</v>
      </c>
      <c r="E809" s="24">
        <v>4.8797449999999998E-5</v>
      </c>
      <c r="F809" s="25">
        <v>2.243302E-4</v>
      </c>
      <c r="H809" s="19">
        <v>269</v>
      </c>
      <c r="I809" s="32">
        <v>806</v>
      </c>
      <c r="J809" s="24">
        <v>1.7712329999999999E-5</v>
      </c>
      <c r="K809" s="24">
        <v>0.999919</v>
      </c>
      <c r="L809" s="24">
        <v>1.100317E-5</v>
      </c>
      <c r="M809" s="25">
        <v>5.2320890000000002E-5</v>
      </c>
      <c r="O809" s="19">
        <v>269</v>
      </c>
      <c r="P809" s="32">
        <v>806</v>
      </c>
      <c r="Q809" s="24">
        <v>5.8730400000000003E-5</v>
      </c>
      <c r="R809" s="24">
        <v>0.99520090000000005</v>
      </c>
      <c r="S809" s="24">
        <v>1.075266E-5</v>
      </c>
      <c r="T809" s="25">
        <v>4.7296380000000004E-3</v>
      </c>
      <c r="V809" s="153">
        <f t="shared" si="37"/>
        <v>0.99964900000000001</v>
      </c>
      <c r="W809" s="44">
        <f t="shared" si="38"/>
        <v>0.999919</v>
      </c>
      <c r="X809" s="154">
        <f t="shared" si="39"/>
        <v>0.99520090000000005</v>
      </c>
    </row>
    <row r="810" spans="1:24" x14ac:dyDescent="0.25">
      <c r="A810" s="19">
        <v>269</v>
      </c>
      <c r="B810" s="32">
        <v>807</v>
      </c>
      <c r="C810" s="24">
        <v>1.354056E-2</v>
      </c>
      <c r="D810" s="24">
        <v>1.028161E-2</v>
      </c>
      <c r="E810" s="24">
        <v>2.1991150000000001E-2</v>
      </c>
      <c r="F810" s="25">
        <v>0.95418670000000005</v>
      </c>
      <c r="H810" s="19">
        <v>269</v>
      </c>
      <c r="I810" s="32">
        <v>807</v>
      </c>
      <c r="J810" s="24">
        <v>5.2678079999999998E-5</v>
      </c>
      <c r="K810" s="24">
        <v>5.8072590000000002E-4</v>
      </c>
      <c r="L810" s="24">
        <v>4.3494829999999998E-5</v>
      </c>
      <c r="M810" s="25">
        <v>0.99932310000000002</v>
      </c>
      <c r="O810" s="19">
        <v>269</v>
      </c>
      <c r="P810" s="32">
        <v>807</v>
      </c>
      <c r="Q810" s="24">
        <v>6.4086370000000001E-7</v>
      </c>
      <c r="R810" s="24">
        <v>2.1383499999999999E-5</v>
      </c>
      <c r="S810" s="24">
        <v>3.4660910000000002E-7</v>
      </c>
      <c r="T810" s="25">
        <v>0.99997760000000002</v>
      </c>
      <c r="V810" s="153">
        <f t="shared" si="37"/>
        <v>0.95418670000000005</v>
      </c>
      <c r="W810" s="44">
        <f t="shared" si="38"/>
        <v>0.99932310000000002</v>
      </c>
      <c r="X810" s="154">
        <f t="shared" si="39"/>
        <v>0.99997760000000002</v>
      </c>
    </row>
    <row r="811" spans="1:24" x14ac:dyDescent="0.25">
      <c r="A811" s="19">
        <v>270</v>
      </c>
      <c r="B811" s="32">
        <v>808</v>
      </c>
      <c r="C811" s="24">
        <v>3.9610670000000001E-5</v>
      </c>
      <c r="D811" s="24">
        <v>6.0858320000000003E-6</v>
      </c>
      <c r="E811" s="24">
        <v>0.99995339999999999</v>
      </c>
      <c r="F811" s="25">
        <v>9.0105820000000003E-7</v>
      </c>
      <c r="H811" s="19">
        <v>270</v>
      </c>
      <c r="I811" s="32">
        <v>808</v>
      </c>
      <c r="J811" s="24">
        <v>9.4534649999999995E-6</v>
      </c>
      <c r="K811" s="24">
        <v>1.4445389999999999E-6</v>
      </c>
      <c r="L811" s="24">
        <v>0.99998889999999996</v>
      </c>
      <c r="M811" s="25">
        <v>2.052769E-7</v>
      </c>
      <c r="O811" s="19">
        <v>270</v>
      </c>
      <c r="P811" s="32">
        <v>808</v>
      </c>
      <c r="Q811" s="24">
        <v>3.611578E-7</v>
      </c>
      <c r="R811" s="24">
        <v>5.5471679999999999E-8</v>
      </c>
      <c r="S811" s="24">
        <v>0.99999959999999999</v>
      </c>
      <c r="T811" s="25">
        <v>6.2801809999999996E-9</v>
      </c>
      <c r="V811" s="153">
        <f t="shared" si="37"/>
        <v>0.99995339999999999</v>
      </c>
      <c r="W811" s="44">
        <f t="shared" si="38"/>
        <v>0.99998889999999996</v>
      </c>
      <c r="X811" s="154">
        <f t="shared" si="39"/>
        <v>0.99999959999999999</v>
      </c>
    </row>
    <row r="812" spans="1:24" x14ac:dyDescent="0.25">
      <c r="A812" s="19">
        <v>270</v>
      </c>
      <c r="B812" s="32">
        <v>809</v>
      </c>
      <c r="C812" s="24">
        <v>2.276726E-6</v>
      </c>
      <c r="D812" s="24">
        <v>1.6999399999999999E-5</v>
      </c>
      <c r="E812" s="24">
        <v>5.2161810000000002E-7</v>
      </c>
      <c r="F812" s="25">
        <v>0.99998019999999999</v>
      </c>
      <c r="H812" s="19">
        <v>270</v>
      </c>
      <c r="I812" s="32">
        <v>809</v>
      </c>
      <c r="J812" s="24">
        <v>5.5470819999999995E-7</v>
      </c>
      <c r="K812" s="24">
        <v>4.1438860000000003E-6</v>
      </c>
      <c r="L812" s="24">
        <v>1.2386050000000001E-7</v>
      </c>
      <c r="M812" s="25">
        <v>0.99999519999999997</v>
      </c>
      <c r="O812" s="19">
        <v>270</v>
      </c>
      <c r="P812" s="32">
        <v>809</v>
      </c>
      <c r="Q812" s="24">
        <v>2.091986E-8</v>
      </c>
      <c r="R812" s="24">
        <v>1.735096E-7</v>
      </c>
      <c r="S812" s="24">
        <v>4.1689059999999998E-9</v>
      </c>
      <c r="T812" s="25">
        <v>0.99999979999999999</v>
      </c>
      <c r="V812" s="153">
        <f t="shared" si="37"/>
        <v>0.99998019999999999</v>
      </c>
      <c r="W812" s="44">
        <f t="shared" si="38"/>
        <v>0.99999519999999997</v>
      </c>
      <c r="X812" s="154">
        <f t="shared" si="39"/>
        <v>0.99999979999999999</v>
      </c>
    </row>
    <row r="813" spans="1:24" x14ac:dyDescent="0.25">
      <c r="A813" s="19">
        <v>270</v>
      </c>
      <c r="B813" s="32">
        <v>810</v>
      </c>
      <c r="C813" s="24">
        <v>1.4895739999999999E-4</v>
      </c>
      <c r="D813" s="24">
        <v>0.9828943</v>
      </c>
      <c r="E813" s="24">
        <v>4.6380750000000001E-4</v>
      </c>
      <c r="F813" s="25">
        <v>1.6492920000000001E-2</v>
      </c>
      <c r="H813" s="19">
        <v>270</v>
      </c>
      <c r="I813" s="32">
        <v>810</v>
      </c>
      <c r="J813" s="24">
        <v>5.1890819999999999E-6</v>
      </c>
      <c r="K813" s="24">
        <v>0.99970590000000004</v>
      </c>
      <c r="L813" s="24">
        <v>3.0956379999999998E-6</v>
      </c>
      <c r="M813" s="25">
        <v>2.8580009999999999E-4</v>
      </c>
      <c r="O813" s="19">
        <v>270</v>
      </c>
      <c r="P813" s="32">
        <v>810</v>
      </c>
      <c r="Q813" s="24">
        <v>1.271182E-7</v>
      </c>
      <c r="R813" s="24">
        <v>0.99999159999999998</v>
      </c>
      <c r="S813" s="24">
        <v>7.0543290000000005E-8</v>
      </c>
      <c r="T813" s="25">
        <v>8.1608149999999992E-6</v>
      </c>
      <c r="V813" s="153">
        <f t="shared" si="37"/>
        <v>0.9828943</v>
      </c>
      <c r="W813" s="44">
        <f t="shared" si="38"/>
        <v>0.99970590000000004</v>
      </c>
      <c r="X813" s="154">
        <f t="shared" si="39"/>
        <v>0.99999159999999998</v>
      </c>
    </row>
    <row r="814" spans="1:24" x14ac:dyDescent="0.25">
      <c r="A814" s="19">
        <v>271</v>
      </c>
      <c r="B814" s="32">
        <v>811</v>
      </c>
      <c r="C814" s="24">
        <v>5.3553780000000002E-6</v>
      </c>
      <c r="D814" s="24">
        <v>0.99997480000000005</v>
      </c>
      <c r="E814" s="24">
        <v>3.452086E-6</v>
      </c>
      <c r="F814" s="25">
        <v>1.6358159999999999E-5</v>
      </c>
      <c r="H814" s="19">
        <v>271</v>
      </c>
      <c r="I814" s="32">
        <v>811</v>
      </c>
      <c r="J814" s="24">
        <v>1.2621289999999999E-6</v>
      </c>
      <c r="K814" s="24">
        <v>0.9999941</v>
      </c>
      <c r="L814" s="24">
        <v>8.0854900000000005E-7</v>
      </c>
      <c r="M814" s="25">
        <v>3.8771660000000002E-6</v>
      </c>
      <c r="O814" s="19">
        <v>271</v>
      </c>
      <c r="P814" s="32">
        <v>811</v>
      </c>
      <c r="Q814" s="24">
        <v>4.6959769999999998E-8</v>
      </c>
      <c r="R814" s="24">
        <v>0.99999979999999999</v>
      </c>
      <c r="S814" s="24">
        <v>2.9203730000000001E-8</v>
      </c>
      <c r="T814" s="25">
        <v>1.4104409999999999E-7</v>
      </c>
      <c r="V814" s="153">
        <f t="shared" si="37"/>
        <v>0.99997480000000005</v>
      </c>
      <c r="W814" s="44">
        <f t="shared" si="38"/>
        <v>0.9999941</v>
      </c>
      <c r="X814" s="154">
        <f t="shared" si="39"/>
        <v>0.99999979999999999</v>
      </c>
    </row>
    <row r="815" spans="1:24" x14ac:dyDescent="0.25">
      <c r="A815" s="19">
        <v>271</v>
      </c>
      <c r="B815" s="32">
        <v>812</v>
      </c>
      <c r="C815" s="24">
        <v>5.4124460000000001E-6</v>
      </c>
      <c r="D815" s="24">
        <v>0.99997460000000005</v>
      </c>
      <c r="E815" s="24">
        <v>3.4893330000000001E-6</v>
      </c>
      <c r="F815" s="25">
        <v>1.6523689999999998E-5</v>
      </c>
      <c r="H815" s="19">
        <v>271</v>
      </c>
      <c r="I815" s="32">
        <v>812</v>
      </c>
      <c r="J815" s="24">
        <v>1.275142E-6</v>
      </c>
      <c r="K815" s="24">
        <v>0.99999380000000004</v>
      </c>
      <c r="L815" s="24">
        <v>8.1738279999999997E-7</v>
      </c>
      <c r="M815" s="25">
        <v>4.0619580000000004E-6</v>
      </c>
      <c r="O815" s="19">
        <v>271</v>
      </c>
      <c r="P815" s="32">
        <v>812</v>
      </c>
      <c r="Q815" s="24">
        <v>4.6513040000000001E-8</v>
      </c>
      <c r="R815" s="24">
        <v>0.99999950000000004</v>
      </c>
      <c r="S815" s="24">
        <v>3.0038099999999999E-8</v>
      </c>
      <c r="T815" s="25">
        <v>4.2832989999999998E-7</v>
      </c>
      <c r="V815" s="153">
        <f t="shared" si="37"/>
        <v>0.99997460000000005</v>
      </c>
      <c r="W815" s="44">
        <f t="shared" si="38"/>
        <v>0.99999380000000004</v>
      </c>
      <c r="X815" s="154">
        <f t="shared" si="39"/>
        <v>0.99999950000000004</v>
      </c>
    </row>
    <row r="816" spans="1:24" x14ac:dyDescent="0.25">
      <c r="A816" s="19">
        <v>271</v>
      </c>
      <c r="B816" s="32">
        <v>813</v>
      </c>
      <c r="C816" s="24">
        <v>0.99837129999999996</v>
      </c>
      <c r="D816" s="24">
        <v>2.0297410000000001E-5</v>
      </c>
      <c r="E816" s="24">
        <v>1.569155E-3</v>
      </c>
      <c r="F816" s="25">
        <v>3.9275920000000003E-5</v>
      </c>
      <c r="H816" s="19">
        <v>271</v>
      </c>
      <c r="I816" s="32">
        <v>813</v>
      </c>
      <c r="J816" s="24">
        <v>0.99981819999999999</v>
      </c>
      <c r="K816" s="24">
        <v>4.0792139999999998E-6</v>
      </c>
      <c r="L816" s="24">
        <v>1.6977800000000001E-4</v>
      </c>
      <c r="M816" s="25">
        <v>7.9369009999999996E-6</v>
      </c>
      <c r="O816" s="19">
        <v>271</v>
      </c>
      <c r="P816" s="32">
        <v>813</v>
      </c>
      <c r="Q816" s="24">
        <v>0.99997519999999995</v>
      </c>
      <c r="R816" s="24">
        <v>1.439066E-7</v>
      </c>
      <c r="S816" s="24">
        <v>2.4417780000000001E-5</v>
      </c>
      <c r="T816" s="25">
        <v>2.8214130000000001E-7</v>
      </c>
      <c r="V816" s="153">
        <f t="shared" si="37"/>
        <v>0.99837129999999996</v>
      </c>
      <c r="W816" s="44">
        <f t="shared" si="38"/>
        <v>0.99981819999999999</v>
      </c>
      <c r="X816" s="154">
        <f t="shared" si="39"/>
        <v>0.99997519999999995</v>
      </c>
    </row>
    <row r="817" spans="1:24" x14ac:dyDescent="0.25">
      <c r="A817" s="19">
        <v>272</v>
      </c>
      <c r="B817" s="32">
        <v>814</v>
      </c>
      <c r="C817" s="24">
        <v>4.1997750000000003E-5</v>
      </c>
      <c r="D817" s="24">
        <v>8.8009829999999994E-5</v>
      </c>
      <c r="E817" s="24">
        <v>4.3365760000000003E-6</v>
      </c>
      <c r="F817" s="25">
        <v>0.99986569999999997</v>
      </c>
      <c r="H817" s="19">
        <v>272</v>
      </c>
      <c r="I817" s="32">
        <v>814</v>
      </c>
      <c r="J817" s="24">
        <v>1.0968449999999999E-2</v>
      </c>
      <c r="K817" s="24">
        <v>8.2513699999999998E-4</v>
      </c>
      <c r="L817" s="24">
        <v>1.3442670000000001E-4</v>
      </c>
      <c r="M817" s="25">
        <v>0.98807199999999995</v>
      </c>
      <c r="O817" s="19">
        <v>272</v>
      </c>
      <c r="P817" s="32">
        <v>814</v>
      </c>
      <c r="Q817" s="24">
        <v>8.4865450000000004E-8</v>
      </c>
      <c r="R817" s="24">
        <v>6.938363E-7</v>
      </c>
      <c r="S817" s="24">
        <v>1.6821390000000001E-8</v>
      </c>
      <c r="T817" s="25">
        <v>0.99999919999999998</v>
      </c>
      <c r="V817" s="153">
        <f t="shared" si="37"/>
        <v>0.99986569999999997</v>
      </c>
      <c r="W817" s="44">
        <f t="shared" si="38"/>
        <v>0.98807199999999995</v>
      </c>
      <c r="X817" s="154">
        <f t="shared" si="39"/>
        <v>0.99999919999999998</v>
      </c>
    </row>
    <row r="818" spans="1:24" x14ac:dyDescent="0.25">
      <c r="A818" s="19">
        <v>272</v>
      </c>
      <c r="B818" s="32">
        <v>815</v>
      </c>
      <c r="C818" s="24">
        <v>1.287511E-6</v>
      </c>
      <c r="D818" s="24">
        <v>0.99999389999999999</v>
      </c>
      <c r="E818" s="24">
        <v>8.3171399999999998E-7</v>
      </c>
      <c r="F818" s="25">
        <v>3.9718720000000001E-6</v>
      </c>
      <c r="H818" s="19">
        <v>272</v>
      </c>
      <c r="I818" s="32">
        <v>815</v>
      </c>
      <c r="J818" s="24">
        <v>4.1021480000000001E-7</v>
      </c>
      <c r="K818" s="24">
        <v>0.9999981</v>
      </c>
      <c r="L818" s="24">
        <v>2.6359590000000001E-7</v>
      </c>
      <c r="M818" s="25">
        <v>1.2703139999999999E-6</v>
      </c>
      <c r="O818" s="19">
        <v>272</v>
      </c>
      <c r="P818" s="32">
        <v>815</v>
      </c>
      <c r="Q818" s="24">
        <v>1.130688E-8</v>
      </c>
      <c r="R818" s="24">
        <v>1</v>
      </c>
      <c r="S818" s="24">
        <v>7.370122E-9</v>
      </c>
      <c r="T818" s="25">
        <v>3.5670409999999999E-8</v>
      </c>
      <c r="V818" s="153">
        <f t="shared" si="37"/>
        <v>0.99999389999999999</v>
      </c>
      <c r="W818" s="44">
        <f t="shared" si="38"/>
        <v>0.9999981</v>
      </c>
      <c r="X818" s="154">
        <f t="shared" si="39"/>
        <v>1</v>
      </c>
    </row>
    <row r="819" spans="1:24" x14ac:dyDescent="0.25">
      <c r="A819" s="19">
        <v>272</v>
      </c>
      <c r="B819" s="32">
        <v>816</v>
      </c>
      <c r="C819" s="24">
        <v>0.97121259999999998</v>
      </c>
      <c r="D819" s="24">
        <v>1.259764E-3</v>
      </c>
      <c r="E819" s="24">
        <v>1.248634E-2</v>
      </c>
      <c r="F819" s="25">
        <v>1.5041290000000001E-2</v>
      </c>
      <c r="H819" s="19">
        <v>272</v>
      </c>
      <c r="I819" s="32">
        <v>816</v>
      </c>
      <c r="J819" s="24">
        <v>0.99933780000000005</v>
      </c>
      <c r="K819" s="24">
        <v>2.2488149999999999E-5</v>
      </c>
      <c r="L819" s="24">
        <v>5.814406E-4</v>
      </c>
      <c r="M819" s="25">
        <v>5.8231779999999999E-5</v>
      </c>
      <c r="O819" s="19">
        <v>272</v>
      </c>
      <c r="P819" s="32">
        <v>816</v>
      </c>
      <c r="Q819" s="24">
        <v>0.99998319999999996</v>
      </c>
      <c r="R819" s="24">
        <v>3.5201770000000002E-7</v>
      </c>
      <c r="S819" s="24">
        <v>1.574031E-5</v>
      </c>
      <c r="T819" s="25">
        <v>6.9103470000000002E-7</v>
      </c>
      <c r="V819" s="153">
        <f t="shared" si="37"/>
        <v>0.97121259999999998</v>
      </c>
      <c r="W819" s="44">
        <f t="shared" si="38"/>
        <v>0.99933780000000005</v>
      </c>
      <c r="X819" s="154">
        <f t="shared" si="39"/>
        <v>0.99998319999999996</v>
      </c>
    </row>
    <row r="820" spans="1:24" x14ac:dyDescent="0.25">
      <c r="A820" s="19">
        <v>273</v>
      </c>
      <c r="B820" s="32">
        <v>817</v>
      </c>
      <c r="C820" s="24">
        <v>0.99997119999999995</v>
      </c>
      <c r="D820" s="24">
        <v>5.0415449999999997E-6</v>
      </c>
      <c r="E820" s="24">
        <v>2.1718259999999999E-5</v>
      </c>
      <c r="F820" s="25">
        <v>2.0432050000000001E-6</v>
      </c>
      <c r="H820" s="19">
        <v>273</v>
      </c>
      <c r="I820" s="32">
        <v>817</v>
      </c>
      <c r="J820" s="24">
        <v>0.99999320000000003</v>
      </c>
      <c r="K820" s="24">
        <v>1.199151E-6</v>
      </c>
      <c r="L820" s="24">
        <v>5.0967779999999999E-6</v>
      </c>
      <c r="M820" s="25">
        <v>4.8575690000000001E-7</v>
      </c>
      <c r="O820" s="19">
        <v>273</v>
      </c>
      <c r="P820" s="32">
        <v>817</v>
      </c>
      <c r="Q820" s="24">
        <v>0.99999979999999999</v>
      </c>
      <c r="R820" s="24">
        <v>4.7235559999999999E-8</v>
      </c>
      <c r="S820" s="24">
        <v>2.0129649999999999E-7</v>
      </c>
      <c r="T820" s="25">
        <v>1.7592190000000001E-8</v>
      </c>
      <c r="V820" s="153">
        <f t="shared" si="37"/>
        <v>0.99997119999999995</v>
      </c>
      <c r="W820" s="44">
        <f t="shared" si="38"/>
        <v>0.99999320000000003</v>
      </c>
      <c r="X820" s="154">
        <f t="shared" si="39"/>
        <v>0.99999979999999999</v>
      </c>
    </row>
    <row r="821" spans="1:24" x14ac:dyDescent="0.25">
      <c r="A821" s="19">
        <v>273</v>
      </c>
      <c r="B821" s="32">
        <v>818</v>
      </c>
      <c r="C821" s="24">
        <v>0.9776629</v>
      </c>
      <c r="D821" s="24">
        <v>1.910384E-2</v>
      </c>
      <c r="E821" s="24">
        <v>2.3613150000000001E-3</v>
      </c>
      <c r="F821" s="25">
        <v>8.7191570000000004E-4</v>
      </c>
      <c r="H821" s="19">
        <v>273</v>
      </c>
      <c r="I821" s="32">
        <v>818</v>
      </c>
      <c r="J821" s="24">
        <v>0.99872459999999996</v>
      </c>
      <c r="K821" s="24">
        <v>2.098426E-4</v>
      </c>
      <c r="L821" s="24">
        <v>2.852234E-4</v>
      </c>
      <c r="M821" s="25">
        <v>7.8031819999999997E-4</v>
      </c>
      <c r="O821" s="19">
        <v>273</v>
      </c>
      <c r="P821" s="32">
        <v>818</v>
      </c>
      <c r="Q821" s="24">
        <v>0.99996549999999995</v>
      </c>
      <c r="R821" s="24">
        <v>9.5147969999999996E-7</v>
      </c>
      <c r="S821" s="24">
        <v>3.2990259999999999E-5</v>
      </c>
      <c r="T821" s="25">
        <v>5.7477970000000004E-7</v>
      </c>
      <c r="V821" s="153">
        <f t="shared" si="37"/>
        <v>0.9776629</v>
      </c>
      <c r="W821" s="44">
        <f t="shared" si="38"/>
        <v>0.99872459999999996</v>
      </c>
      <c r="X821" s="154">
        <f t="shared" si="39"/>
        <v>0.99996549999999995</v>
      </c>
    </row>
    <row r="822" spans="1:24" x14ac:dyDescent="0.25">
      <c r="A822" s="19">
        <v>273</v>
      </c>
      <c r="B822" s="32">
        <v>819</v>
      </c>
      <c r="C822" s="24">
        <v>2.2845640000000002E-3</v>
      </c>
      <c r="D822" s="24">
        <v>9.5582060000000008E-6</v>
      </c>
      <c r="E822" s="24">
        <v>0.9976874</v>
      </c>
      <c r="F822" s="25">
        <v>1.8450449999999999E-5</v>
      </c>
      <c r="H822" s="19">
        <v>273</v>
      </c>
      <c r="I822" s="32">
        <v>819</v>
      </c>
      <c r="J822" s="24">
        <v>1.116422E-4</v>
      </c>
      <c r="K822" s="24">
        <v>1.682555E-6</v>
      </c>
      <c r="L822" s="24">
        <v>0.99988339999999998</v>
      </c>
      <c r="M822" s="25">
        <v>3.2277579999999999E-6</v>
      </c>
      <c r="O822" s="19">
        <v>273</v>
      </c>
      <c r="P822" s="32">
        <v>819</v>
      </c>
      <c r="Q822" s="24">
        <v>3.9123599999999998E-6</v>
      </c>
      <c r="R822" s="24">
        <v>4.899416E-8</v>
      </c>
      <c r="S822" s="24">
        <v>0.99999590000000005</v>
      </c>
      <c r="T822" s="25">
        <v>9.3663050000000006E-8</v>
      </c>
      <c r="V822" s="153">
        <f t="shared" si="37"/>
        <v>0.9976874</v>
      </c>
      <c r="W822" s="44">
        <f t="shared" si="38"/>
        <v>0.99988339999999998</v>
      </c>
      <c r="X822" s="154">
        <f t="shared" si="39"/>
        <v>0.99999590000000005</v>
      </c>
    </row>
    <row r="823" spans="1:24" x14ac:dyDescent="0.25">
      <c r="A823" s="19">
        <v>274</v>
      </c>
      <c r="B823" s="32">
        <v>820</v>
      </c>
      <c r="C823" s="24">
        <v>2.145699E-3</v>
      </c>
      <c r="D823" s="24">
        <v>1.046047E-3</v>
      </c>
      <c r="E823" s="24">
        <v>0.99493310000000001</v>
      </c>
      <c r="F823" s="25">
        <v>1.875168E-3</v>
      </c>
      <c r="H823" s="19">
        <v>274</v>
      </c>
      <c r="I823" s="32">
        <v>820</v>
      </c>
      <c r="J823" s="24">
        <v>2.591863E-4</v>
      </c>
      <c r="K823" s="24">
        <v>5.6550480000000004E-4</v>
      </c>
      <c r="L823" s="24">
        <v>3.0099380000000002E-3</v>
      </c>
      <c r="M823" s="25">
        <v>0.99616539999999998</v>
      </c>
      <c r="O823" s="19">
        <v>274</v>
      </c>
      <c r="P823" s="32">
        <v>820</v>
      </c>
      <c r="Q823" s="24">
        <v>1.3673280000000001E-4</v>
      </c>
      <c r="R823" s="24">
        <v>2.837157E-4</v>
      </c>
      <c r="S823" s="24">
        <v>2.8767850000000001E-2</v>
      </c>
      <c r="T823" s="25">
        <v>0.97081170000000006</v>
      </c>
      <c r="V823" s="153">
        <f t="shared" si="37"/>
        <v>0.99493310000000001</v>
      </c>
      <c r="W823" s="44">
        <f t="shared" si="38"/>
        <v>0.99616539999999998</v>
      </c>
      <c r="X823" s="154">
        <f t="shared" si="39"/>
        <v>0.97081170000000006</v>
      </c>
    </row>
    <row r="824" spans="1:24" x14ac:dyDescent="0.25">
      <c r="A824" s="19">
        <v>274</v>
      </c>
      <c r="B824" s="32">
        <v>821</v>
      </c>
      <c r="C824" s="24">
        <v>6.4592219999999996E-5</v>
      </c>
      <c r="D824" s="24">
        <v>4.3236460000000004E-3</v>
      </c>
      <c r="E824" s="24">
        <v>1.9635050000000001E-5</v>
      </c>
      <c r="F824" s="25">
        <v>0.99559209999999998</v>
      </c>
      <c r="H824" s="19">
        <v>274</v>
      </c>
      <c r="I824" s="32">
        <v>821</v>
      </c>
      <c r="J824" s="24">
        <v>1.7123389999999999E-5</v>
      </c>
      <c r="K824" s="24">
        <v>0.99925030000000004</v>
      </c>
      <c r="L824" s="24">
        <v>8.0496300000000004E-6</v>
      </c>
      <c r="M824" s="25">
        <v>7.2450270000000005E-4</v>
      </c>
      <c r="O824" s="19">
        <v>274</v>
      </c>
      <c r="P824" s="32">
        <v>821</v>
      </c>
      <c r="Q824" s="24">
        <v>9.4917350000000001E-8</v>
      </c>
      <c r="R824" s="24">
        <v>0.99999950000000004</v>
      </c>
      <c r="S824" s="24">
        <v>6.2085329999999996E-8</v>
      </c>
      <c r="T824" s="25">
        <v>2.943999E-7</v>
      </c>
      <c r="V824" s="153">
        <f t="shared" si="37"/>
        <v>0.99559209999999998</v>
      </c>
      <c r="W824" s="44">
        <f t="shared" si="38"/>
        <v>0.99925030000000004</v>
      </c>
      <c r="X824" s="154">
        <f t="shared" si="39"/>
        <v>0.99999950000000004</v>
      </c>
    </row>
    <row r="825" spans="1:24" x14ac:dyDescent="0.25">
      <c r="A825" s="19">
        <v>274</v>
      </c>
      <c r="B825" s="32">
        <v>822</v>
      </c>
      <c r="C825" s="24">
        <v>1.9278769999999999E-3</v>
      </c>
      <c r="D825" s="24">
        <v>5.0072060000000002E-3</v>
      </c>
      <c r="E825" s="24">
        <v>1.2291409999999999E-2</v>
      </c>
      <c r="F825" s="25">
        <v>0.98077349999999996</v>
      </c>
      <c r="H825" s="19">
        <v>274</v>
      </c>
      <c r="I825" s="32">
        <v>822</v>
      </c>
      <c r="J825" s="24">
        <v>1.5026620000000001E-5</v>
      </c>
      <c r="K825" s="24">
        <v>2.6235689999999997E-4</v>
      </c>
      <c r="L825" s="24">
        <v>1.7707789999999999E-5</v>
      </c>
      <c r="M825" s="25">
        <v>0.99970490000000001</v>
      </c>
      <c r="O825" s="19">
        <v>274</v>
      </c>
      <c r="P825" s="32">
        <v>822</v>
      </c>
      <c r="Q825" s="24">
        <v>2.9770550000000002E-7</v>
      </c>
      <c r="R825" s="24">
        <v>9.9557489999999993E-6</v>
      </c>
      <c r="S825" s="24">
        <v>1.6065889999999999E-7</v>
      </c>
      <c r="T825" s="25">
        <v>0.99998960000000003</v>
      </c>
      <c r="V825" s="153">
        <f t="shared" si="37"/>
        <v>0.98077349999999996</v>
      </c>
      <c r="W825" s="44">
        <f t="shared" si="38"/>
        <v>0.99970490000000001</v>
      </c>
      <c r="X825" s="154">
        <f t="shared" si="39"/>
        <v>0.99998960000000003</v>
      </c>
    </row>
    <row r="826" spans="1:24" x14ac:dyDescent="0.25">
      <c r="A826" s="19">
        <v>275</v>
      </c>
      <c r="B826" s="32">
        <v>823</v>
      </c>
      <c r="C826" s="24">
        <v>0.99997119999999995</v>
      </c>
      <c r="D826" s="24">
        <v>5.0415449999999997E-6</v>
      </c>
      <c r="E826" s="24">
        <v>2.1718259999999999E-5</v>
      </c>
      <c r="F826" s="25">
        <v>2.0432050000000001E-6</v>
      </c>
      <c r="H826" s="19">
        <v>275</v>
      </c>
      <c r="I826" s="32">
        <v>823</v>
      </c>
      <c r="J826" s="24">
        <v>0.99999320000000003</v>
      </c>
      <c r="K826" s="24">
        <v>1.199151E-6</v>
      </c>
      <c r="L826" s="24">
        <v>5.0967779999999999E-6</v>
      </c>
      <c r="M826" s="25">
        <v>4.8575690000000001E-7</v>
      </c>
      <c r="O826" s="19">
        <v>275</v>
      </c>
      <c r="P826" s="32">
        <v>823</v>
      </c>
      <c r="Q826" s="24">
        <v>0.99999979999999999</v>
      </c>
      <c r="R826" s="24">
        <v>4.7235559999999999E-8</v>
      </c>
      <c r="S826" s="24">
        <v>2.0129649999999999E-7</v>
      </c>
      <c r="T826" s="25">
        <v>1.7592190000000001E-8</v>
      </c>
      <c r="V826" s="153">
        <f t="shared" si="37"/>
        <v>0.99997119999999995</v>
      </c>
      <c r="W826" s="44">
        <f t="shared" si="38"/>
        <v>0.99999320000000003</v>
      </c>
      <c r="X826" s="154">
        <f t="shared" si="39"/>
        <v>0.99999979999999999</v>
      </c>
    </row>
    <row r="827" spans="1:24" x14ac:dyDescent="0.25">
      <c r="A827" s="19">
        <v>275</v>
      </c>
      <c r="B827" s="32">
        <v>824</v>
      </c>
      <c r="C827" s="24">
        <v>1.2291119999999999E-6</v>
      </c>
      <c r="D827" s="24">
        <v>0.99999420000000006</v>
      </c>
      <c r="E827" s="24">
        <v>7.9416120000000002E-7</v>
      </c>
      <c r="F827" s="25">
        <v>3.7938719999999999E-6</v>
      </c>
      <c r="H827" s="19">
        <v>275</v>
      </c>
      <c r="I827" s="32">
        <v>824</v>
      </c>
      <c r="J827" s="24">
        <v>2.9681750000000002E-7</v>
      </c>
      <c r="K827" s="24">
        <v>0.99999859999999996</v>
      </c>
      <c r="L827" s="24">
        <v>1.9076719999999999E-7</v>
      </c>
      <c r="M827" s="25">
        <v>9.2250340000000001E-7</v>
      </c>
      <c r="O827" s="19">
        <v>275</v>
      </c>
      <c r="P827" s="32">
        <v>824</v>
      </c>
      <c r="Q827" s="24">
        <v>1.082673E-8</v>
      </c>
      <c r="R827" s="24">
        <v>1</v>
      </c>
      <c r="S827" s="24">
        <v>7.0570769999999997E-9</v>
      </c>
      <c r="T827" s="25">
        <v>3.4161410000000002E-8</v>
      </c>
      <c r="V827" s="153">
        <f t="shared" si="37"/>
        <v>0.99999420000000006</v>
      </c>
      <c r="W827" s="44">
        <f t="shared" si="38"/>
        <v>0.99999859999999996</v>
      </c>
      <c r="X827" s="154">
        <f t="shared" si="39"/>
        <v>1</v>
      </c>
    </row>
    <row r="828" spans="1:24" x14ac:dyDescent="0.25">
      <c r="A828" s="19">
        <v>275</v>
      </c>
      <c r="B828" s="32">
        <v>825</v>
      </c>
      <c r="C828" s="24">
        <v>2.6001359999999999E-3</v>
      </c>
      <c r="D828" s="24">
        <v>4.5187810000000004E-3</v>
      </c>
      <c r="E828" s="24">
        <v>6.9106620000000001E-4</v>
      </c>
      <c r="F828" s="25">
        <v>0.99219000000000002</v>
      </c>
      <c r="H828" s="19">
        <v>275</v>
      </c>
      <c r="I828" s="32">
        <v>825</v>
      </c>
      <c r="J828" s="24">
        <v>2.68442E-5</v>
      </c>
      <c r="K828" s="24">
        <v>5.9379379999999996E-4</v>
      </c>
      <c r="L828" s="24">
        <v>1.3819219999999999E-5</v>
      </c>
      <c r="M828" s="25">
        <v>0.99936550000000002</v>
      </c>
      <c r="O828" s="19">
        <v>275</v>
      </c>
      <c r="P828" s="32">
        <v>825</v>
      </c>
      <c r="Q828" s="24">
        <v>7.410106E-7</v>
      </c>
      <c r="R828" s="24">
        <v>2.4689079999999999E-5</v>
      </c>
      <c r="S828" s="24">
        <v>4.0097039999999999E-7</v>
      </c>
      <c r="T828" s="25">
        <v>0.99997420000000004</v>
      </c>
      <c r="V828" s="153">
        <f t="shared" si="37"/>
        <v>0.99219000000000002</v>
      </c>
      <c r="W828" s="44">
        <f t="shared" si="38"/>
        <v>0.99936550000000002</v>
      </c>
      <c r="X828" s="154">
        <f t="shared" si="39"/>
        <v>0.99997420000000004</v>
      </c>
    </row>
    <row r="829" spans="1:24" x14ac:dyDescent="0.25">
      <c r="A829" s="19">
        <v>276</v>
      </c>
      <c r="B829" s="32">
        <v>826</v>
      </c>
      <c r="C829" s="24">
        <v>0.99722809999999995</v>
      </c>
      <c r="D829" s="24">
        <v>1.112975E-4</v>
      </c>
      <c r="E829" s="24">
        <v>2.6204259999999999E-3</v>
      </c>
      <c r="F829" s="25">
        <v>4.0130170000000002E-5</v>
      </c>
      <c r="H829" s="19">
        <v>276</v>
      </c>
      <c r="I829" s="32">
        <v>826</v>
      </c>
      <c r="J829" s="24">
        <v>0.99988330000000003</v>
      </c>
      <c r="K829" s="24">
        <v>1.9557900000000001E-5</v>
      </c>
      <c r="L829" s="24">
        <v>8.8994979999999996E-5</v>
      </c>
      <c r="M829" s="25">
        <v>8.1067850000000007E-6</v>
      </c>
      <c r="O829" s="19">
        <v>276</v>
      </c>
      <c r="P829" s="32">
        <v>826</v>
      </c>
      <c r="Q829" s="24">
        <v>0.99999579999999999</v>
      </c>
      <c r="R829" s="24">
        <v>7.5205950000000001E-7</v>
      </c>
      <c r="S829" s="24">
        <v>3.1970789999999999E-6</v>
      </c>
      <c r="T829" s="25">
        <v>2.840433E-7</v>
      </c>
      <c r="V829" s="153">
        <f t="shared" si="37"/>
        <v>0.99722809999999995</v>
      </c>
      <c r="W829" s="44">
        <f t="shared" si="38"/>
        <v>0.99988330000000003</v>
      </c>
      <c r="X829" s="154">
        <f t="shared" si="39"/>
        <v>0.99999579999999999</v>
      </c>
    </row>
    <row r="830" spans="1:24" x14ac:dyDescent="0.25">
      <c r="A830" s="19">
        <v>276</v>
      </c>
      <c r="B830" s="32">
        <v>827</v>
      </c>
      <c r="C830" s="24">
        <v>9.7602599999999993E-6</v>
      </c>
      <c r="D830" s="24">
        <v>1.002802E-4</v>
      </c>
      <c r="E830" s="24">
        <v>2.3171159999999998E-6</v>
      </c>
      <c r="F830" s="25">
        <v>0.99988759999999999</v>
      </c>
      <c r="H830" s="19">
        <v>276</v>
      </c>
      <c r="I830" s="32">
        <v>827</v>
      </c>
      <c r="J830" s="24">
        <v>2.2168629999999999E-6</v>
      </c>
      <c r="K830" s="24">
        <v>1.6296209999999999E-5</v>
      </c>
      <c r="L830" s="24">
        <v>5.0179329999999995E-7</v>
      </c>
      <c r="M830" s="25">
        <v>0.99998100000000001</v>
      </c>
      <c r="O830" s="19">
        <v>276</v>
      </c>
      <c r="P830" s="32">
        <v>827</v>
      </c>
      <c r="Q830" s="24">
        <v>8.280903E-8</v>
      </c>
      <c r="R830" s="24">
        <v>6.8216499999999999E-7</v>
      </c>
      <c r="S830" s="24">
        <v>1.658E-8</v>
      </c>
      <c r="T830" s="25">
        <v>0.99999919999999998</v>
      </c>
      <c r="V830" s="153">
        <f t="shared" si="37"/>
        <v>0.99988759999999999</v>
      </c>
      <c r="W830" s="44">
        <f t="shared" si="38"/>
        <v>0.99998100000000001</v>
      </c>
      <c r="X830" s="154">
        <f t="shared" si="39"/>
        <v>0.99999919999999998</v>
      </c>
    </row>
    <row r="831" spans="1:24" x14ac:dyDescent="0.25">
      <c r="A831" s="19">
        <v>276</v>
      </c>
      <c r="B831" s="32">
        <v>828</v>
      </c>
      <c r="C831" s="24">
        <v>0.96812120000000002</v>
      </c>
      <c r="D831" s="24">
        <v>5.6501700000000001E-5</v>
      </c>
      <c r="E831" s="24">
        <v>3.1712770000000001E-2</v>
      </c>
      <c r="F831" s="25">
        <v>1.094833E-4</v>
      </c>
      <c r="H831" s="19">
        <v>276</v>
      </c>
      <c r="I831" s="32">
        <v>828</v>
      </c>
      <c r="J831" s="24">
        <v>0.87931680000000001</v>
      </c>
      <c r="K831" s="24">
        <v>1.029888E-4</v>
      </c>
      <c r="L831" s="24">
        <v>0.1203805</v>
      </c>
      <c r="M831" s="25">
        <v>1.996504E-4</v>
      </c>
      <c r="O831" s="19">
        <v>276</v>
      </c>
      <c r="P831" s="32">
        <v>828</v>
      </c>
      <c r="Q831" s="24">
        <v>0.99998350000000003</v>
      </c>
      <c r="R831" s="24">
        <v>2.7041219999999998E-7</v>
      </c>
      <c r="S831" s="24">
        <v>1.5671129999999998E-5</v>
      </c>
      <c r="T831" s="25">
        <v>5.3069909999999997E-7</v>
      </c>
      <c r="V831" s="153">
        <f t="shared" si="37"/>
        <v>0.96812120000000002</v>
      </c>
      <c r="W831" s="44">
        <f t="shared" si="38"/>
        <v>0.87931680000000001</v>
      </c>
      <c r="X831" s="154">
        <f t="shared" si="39"/>
        <v>0.99998350000000003</v>
      </c>
    </row>
    <row r="832" spans="1:24" x14ac:dyDescent="0.25">
      <c r="A832" s="19">
        <v>277</v>
      </c>
      <c r="B832" s="32">
        <v>829</v>
      </c>
      <c r="C832" s="24">
        <v>7.7967500000000002E-5</v>
      </c>
      <c r="D832" s="24">
        <v>3.5593920000000001E-4</v>
      </c>
      <c r="E832" s="24">
        <v>2.7576160000000001E-4</v>
      </c>
      <c r="F832" s="25">
        <v>0.99929029999999996</v>
      </c>
      <c r="H832" s="19">
        <v>277</v>
      </c>
      <c r="I832" s="32">
        <v>829</v>
      </c>
      <c r="J832" s="24">
        <v>2.4133369999999998E-6</v>
      </c>
      <c r="K832" s="24">
        <v>1.744011E-5</v>
      </c>
      <c r="L832" s="24">
        <v>6.6448730000000004E-7</v>
      </c>
      <c r="M832" s="25">
        <v>0.99997950000000002</v>
      </c>
      <c r="O832" s="19">
        <v>277</v>
      </c>
      <c r="P832" s="32">
        <v>829</v>
      </c>
      <c r="Q832" s="24">
        <v>8.4769619999999995E-8</v>
      </c>
      <c r="R832" s="24">
        <v>6.9800429999999996E-7</v>
      </c>
      <c r="S832" s="24">
        <v>1.6874160000000001E-8</v>
      </c>
      <c r="T832" s="25">
        <v>0.99999919999999998</v>
      </c>
      <c r="V832" s="153">
        <f t="shared" si="37"/>
        <v>0.99929029999999996</v>
      </c>
      <c r="W832" s="44">
        <f t="shared" si="38"/>
        <v>0.99997950000000002</v>
      </c>
      <c r="X832" s="154">
        <f t="shared" si="39"/>
        <v>0.99999919999999998</v>
      </c>
    </row>
    <row r="833" spans="1:24" x14ac:dyDescent="0.25">
      <c r="A833" s="19">
        <v>277</v>
      </c>
      <c r="B833" s="32">
        <v>830</v>
      </c>
      <c r="C833" s="24">
        <v>8.9361780000000008E-6</v>
      </c>
      <c r="D833" s="24">
        <v>6.6977710000000001E-5</v>
      </c>
      <c r="E833" s="24">
        <v>2.0826319999999998E-6</v>
      </c>
      <c r="F833" s="25">
        <v>0.99992199999999998</v>
      </c>
      <c r="H833" s="19">
        <v>277</v>
      </c>
      <c r="I833" s="32">
        <v>830</v>
      </c>
      <c r="J833" s="24">
        <v>2.1467180000000002E-6</v>
      </c>
      <c r="K833" s="24">
        <v>1.5730759999999999E-5</v>
      </c>
      <c r="L833" s="24">
        <v>4.8572249999999995E-7</v>
      </c>
      <c r="M833" s="25">
        <v>0.99998160000000003</v>
      </c>
      <c r="O833" s="19">
        <v>277</v>
      </c>
      <c r="P833" s="32">
        <v>830</v>
      </c>
      <c r="Q833" s="24">
        <v>8.0276999999999998E-8</v>
      </c>
      <c r="R833" s="24">
        <v>6.6193469999999995E-7</v>
      </c>
      <c r="S833" s="24">
        <v>1.6076270000000001E-8</v>
      </c>
      <c r="T833" s="25">
        <v>0.99999919999999998</v>
      </c>
      <c r="V833" s="153">
        <f t="shared" si="37"/>
        <v>0.99992199999999998</v>
      </c>
      <c r="W833" s="44">
        <f t="shared" si="38"/>
        <v>0.99998160000000003</v>
      </c>
      <c r="X833" s="154">
        <f t="shared" si="39"/>
        <v>0.99999919999999998</v>
      </c>
    </row>
    <row r="834" spans="1:24" x14ac:dyDescent="0.25">
      <c r="A834" s="19">
        <v>277</v>
      </c>
      <c r="B834" s="32">
        <v>831</v>
      </c>
      <c r="C834" s="24">
        <v>4.8963089999999998E-5</v>
      </c>
      <c r="D834" s="24">
        <v>0.99872260000000002</v>
      </c>
      <c r="E834" s="24">
        <v>9.9681550000000008E-6</v>
      </c>
      <c r="F834" s="25">
        <v>1.2185060000000001E-3</v>
      </c>
      <c r="H834" s="19">
        <v>277</v>
      </c>
      <c r="I834" s="32">
        <v>831</v>
      </c>
      <c r="J834" s="24">
        <v>4.7760650000000002E-5</v>
      </c>
      <c r="K834" s="24">
        <v>0.94918259999999999</v>
      </c>
      <c r="L834" s="24">
        <v>2.601949E-5</v>
      </c>
      <c r="M834" s="25">
        <v>5.0743580000000003E-2</v>
      </c>
      <c r="O834" s="19">
        <v>277</v>
      </c>
      <c r="P834" s="32">
        <v>831</v>
      </c>
      <c r="Q834" s="24">
        <v>5.1538899999999997E-8</v>
      </c>
      <c r="R834" s="24">
        <v>0.99999649999999995</v>
      </c>
      <c r="S834" s="24">
        <v>2.8600469999999999E-8</v>
      </c>
      <c r="T834" s="25">
        <v>3.470243E-6</v>
      </c>
      <c r="V834" s="153">
        <f t="shared" si="37"/>
        <v>0.99872260000000002</v>
      </c>
      <c r="W834" s="44">
        <f t="shared" si="38"/>
        <v>0.94918259999999999</v>
      </c>
      <c r="X834" s="154">
        <f t="shared" si="39"/>
        <v>0.99999649999999995</v>
      </c>
    </row>
    <row r="835" spans="1:24" x14ac:dyDescent="0.25">
      <c r="A835" s="19">
        <v>278</v>
      </c>
      <c r="B835" s="32">
        <v>832</v>
      </c>
      <c r="C835" s="24">
        <v>0.60873529999999998</v>
      </c>
      <c r="D835" s="24">
        <v>1.0860720000000001E-2</v>
      </c>
      <c r="E835" s="24">
        <v>1.9304430000000001E-2</v>
      </c>
      <c r="F835" s="25">
        <v>0.36109950000000002</v>
      </c>
      <c r="H835" s="19">
        <v>278</v>
      </c>
      <c r="I835" s="32">
        <v>832</v>
      </c>
      <c r="J835" s="24">
        <v>0.99911729999999999</v>
      </c>
      <c r="K835" s="24">
        <v>1.677343E-4</v>
      </c>
      <c r="L835" s="24">
        <v>2.5168510000000001E-4</v>
      </c>
      <c r="M835" s="25">
        <v>4.6327629999999998E-4</v>
      </c>
      <c r="O835" s="19">
        <v>278</v>
      </c>
      <c r="P835" s="32">
        <v>832</v>
      </c>
      <c r="Q835" s="24">
        <v>0.99999510000000003</v>
      </c>
      <c r="R835" s="24">
        <v>8.6862569999999998E-7</v>
      </c>
      <c r="S835" s="24">
        <v>3.6931080000000001E-6</v>
      </c>
      <c r="T835" s="25">
        <v>3.286909E-7</v>
      </c>
      <c r="V835" s="153">
        <f t="shared" si="37"/>
        <v>0.60873529999999998</v>
      </c>
      <c r="W835" s="44">
        <f t="shared" si="38"/>
        <v>0.99911729999999999</v>
      </c>
      <c r="X835" s="154">
        <f t="shared" si="39"/>
        <v>0.99999510000000003</v>
      </c>
    </row>
    <row r="836" spans="1:24" x14ac:dyDescent="0.25">
      <c r="A836" s="19">
        <v>278</v>
      </c>
      <c r="B836" s="32">
        <v>833</v>
      </c>
      <c r="C836" s="24">
        <v>1.258798E-2</v>
      </c>
      <c r="D836" s="24">
        <v>0.89914229999999995</v>
      </c>
      <c r="E836" s="24">
        <v>2.5629059999999999E-2</v>
      </c>
      <c r="F836" s="25">
        <v>6.2640639999999997E-2</v>
      </c>
      <c r="H836" s="19">
        <v>278</v>
      </c>
      <c r="I836" s="32">
        <v>833</v>
      </c>
      <c r="J836" s="24">
        <v>5.3518610000000003E-4</v>
      </c>
      <c r="K836" s="24">
        <v>1.148577E-3</v>
      </c>
      <c r="L836" s="24">
        <v>0.99824009999999996</v>
      </c>
      <c r="M836" s="25">
        <v>7.6181829999999998E-5</v>
      </c>
      <c r="O836" s="19">
        <v>278</v>
      </c>
      <c r="P836" s="32">
        <v>833</v>
      </c>
      <c r="Q836" s="24">
        <v>2.9408319999999999E-6</v>
      </c>
      <c r="R836" s="24">
        <v>4.5409639999999999E-7</v>
      </c>
      <c r="S836" s="24">
        <v>0.99999660000000001</v>
      </c>
      <c r="T836" s="25">
        <v>5.2892859999999998E-8</v>
      </c>
      <c r="V836" s="153">
        <f t="shared" si="37"/>
        <v>0.89914229999999995</v>
      </c>
      <c r="W836" s="44">
        <f t="shared" si="38"/>
        <v>0.99824009999999996</v>
      </c>
      <c r="X836" s="154">
        <f t="shared" si="39"/>
        <v>0.99999660000000001</v>
      </c>
    </row>
    <row r="837" spans="1:24" x14ac:dyDescent="0.25">
      <c r="A837" s="19">
        <v>278</v>
      </c>
      <c r="B837" s="32">
        <v>834</v>
      </c>
      <c r="C837" s="24">
        <v>2.0575839999999999E-3</v>
      </c>
      <c r="D837" s="24">
        <v>8.0659369999999994E-2</v>
      </c>
      <c r="E837" s="24">
        <v>3.1081469999999999E-4</v>
      </c>
      <c r="F837" s="25">
        <v>0.91697220000000002</v>
      </c>
      <c r="H837" s="19">
        <v>278</v>
      </c>
      <c r="I837" s="32">
        <v>834</v>
      </c>
      <c r="J837" s="24">
        <v>2.2535509999999999E-5</v>
      </c>
      <c r="K837" s="24">
        <v>8.765407E-4</v>
      </c>
      <c r="L837" s="24">
        <v>1.1374669999999999E-5</v>
      </c>
      <c r="M837" s="25">
        <v>0.99908949999999996</v>
      </c>
      <c r="O837" s="19">
        <v>278</v>
      </c>
      <c r="P837" s="32">
        <v>834</v>
      </c>
      <c r="Q837" s="24">
        <v>5.5300129999999999E-7</v>
      </c>
      <c r="R837" s="24">
        <v>1.849347E-5</v>
      </c>
      <c r="S837" s="24">
        <v>2.9935829999999998E-7</v>
      </c>
      <c r="T837" s="25">
        <v>0.99998069999999994</v>
      </c>
      <c r="V837" s="153">
        <f t="shared" ref="V837:V900" si="40">MAX(C837:F837)</f>
        <v>0.91697220000000002</v>
      </c>
      <c r="W837" s="44">
        <f t="shared" ref="W837:W900" si="41">MAX(J837:M837)</f>
        <v>0.99908949999999996</v>
      </c>
      <c r="X837" s="154">
        <f t="shared" ref="X837:X900" si="42">MAX(Q837:T837)</f>
        <v>0.99998069999999994</v>
      </c>
    </row>
    <row r="838" spans="1:24" x14ac:dyDescent="0.25">
      <c r="A838" s="19">
        <v>279</v>
      </c>
      <c r="B838" s="32">
        <v>835</v>
      </c>
      <c r="C838" s="24">
        <v>1.1044550000000001E-3</v>
      </c>
      <c r="D838" s="24">
        <v>1.6018970000000002E-5</v>
      </c>
      <c r="E838" s="24">
        <v>0.99887729999999997</v>
      </c>
      <c r="F838" s="25">
        <v>2.2526510000000002E-6</v>
      </c>
      <c r="H838" s="19">
        <v>279</v>
      </c>
      <c r="I838" s="32">
        <v>835</v>
      </c>
      <c r="J838" s="24">
        <v>1.132245E-5</v>
      </c>
      <c r="K838" s="24">
        <v>1.521096E-6</v>
      </c>
      <c r="L838" s="24">
        <v>0.99998690000000001</v>
      </c>
      <c r="M838" s="25">
        <v>2.1836829999999999E-7</v>
      </c>
      <c r="O838" s="19">
        <v>279</v>
      </c>
      <c r="P838" s="32">
        <v>835</v>
      </c>
      <c r="Q838" s="24">
        <v>3.6605210000000002E-7</v>
      </c>
      <c r="R838" s="24">
        <v>5.623965E-8</v>
      </c>
      <c r="S838" s="24">
        <v>0.99999959999999999</v>
      </c>
      <c r="T838" s="25">
        <v>6.3704960000000002E-9</v>
      </c>
      <c r="V838" s="153">
        <f t="shared" si="40"/>
        <v>0.99887729999999997</v>
      </c>
      <c r="W838" s="44">
        <f t="shared" si="41"/>
        <v>0.99998690000000001</v>
      </c>
      <c r="X838" s="154">
        <f t="shared" si="42"/>
        <v>0.99999959999999999</v>
      </c>
    </row>
    <row r="839" spans="1:24" x14ac:dyDescent="0.25">
      <c r="A839" s="19">
        <v>279</v>
      </c>
      <c r="B839" s="32">
        <v>836</v>
      </c>
      <c r="C839" s="24">
        <v>2.276726E-6</v>
      </c>
      <c r="D839" s="24">
        <v>1.6999399999999999E-5</v>
      </c>
      <c r="E839" s="24">
        <v>5.2161810000000002E-7</v>
      </c>
      <c r="F839" s="25">
        <v>0.99998019999999999</v>
      </c>
      <c r="H839" s="19">
        <v>279</v>
      </c>
      <c r="I839" s="32">
        <v>836</v>
      </c>
      <c r="J839" s="24">
        <v>5.5470819999999995E-7</v>
      </c>
      <c r="K839" s="24">
        <v>4.1438860000000003E-6</v>
      </c>
      <c r="L839" s="24">
        <v>1.2386050000000001E-7</v>
      </c>
      <c r="M839" s="25">
        <v>0.99999519999999997</v>
      </c>
      <c r="O839" s="19">
        <v>279</v>
      </c>
      <c r="P839" s="32">
        <v>836</v>
      </c>
      <c r="Q839" s="24">
        <v>2.091986E-8</v>
      </c>
      <c r="R839" s="24">
        <v>1.735096E-7</v>
      </c>
      <c r="S839" s="24">
        <v>4.1689059999999998E-9</v>
      </c>
      <c r="T839" s="25">
        <v>0.99999979999999999</v>
      </c>
      <c r="V839" s="153">
        <f t="shared" si="40"/>
        <v>0.99998019999999999</v>
      </c>
      <c r="W839" s="44">
        <f t="shared" si="41"/>
        <v>0.99999519999999997</v>
      </c>
      <c r="X839" s="154">
        <f t="shared" si="42"/>
        <v>0.99999979999999999</v>
      </c>
    </row>
    <row r="840" spans="1:24" x14ac:dyDescent="0.25">
      <c r="A840" s="19">
        <v>279</v>
      </c>
      <c r="B840" s="32">
        <v>837</v>
      </c>
      <c r="C840" s="24">
        <v>8.8040630000000002E-4</v>
      </c>
      <c r="D840" s="24">
        <v>5.311189E-3</v>
      </c>
      <c r="E840" s="24">
        <v>3.2441330000000001E-4</v>
      </c>
      <c r="F840" s="25">
        <v>0.99348400000000003</v>
      </c>
      <c r="H840" s="19">
        <v>279</v>
      </c>
      <c r="I840" s="32">
        <v>837</v>
      </c>
      <c r="J840" s="24">
        <v>1.695608E-5</v>
      </c>
      <c r="K840" s="24">
        <v>4.2715489999999999E-4</v>
      </c>
      <c r="L840" s="24">
        <v>9.0583540000000004E-6</v>
      </c>
      <c r="M840" s="25">
        <v>0.99954679999999996</v>
      </c>
      <c r="O840" s="19">
        <v>279</v>
      </c>
      <c r="P840" s="32">
        <v>837</v>
      </c>
      <c r="Q840" s="24">
        <v>5.2114890000000001E-7</v>
      </c>
      <c r="R840" s="24">
        <v>1.7386900000000001E-5</v>
      </c>
      <c r="S840" s="24">
        <v>2.8198279999999998E-7</v>
      </c>
      <c r="T840" s="25">
        <v>0.99998180000000003</v>
      </c>
      <c r="V840" s="153">
        <f t="shared" si="40"/>
        <v>0.99348400000000003</v>
      </c>
      <c r="W840" s="44">
        <f t="shared" si="41"/>
        <v>0.99954679999999996</v>
      </c>
      <c r="X840" s="154">
        <f t="shared" si="42"/>
        <v>0.99998180000000003</v>
      </c>
    </row>
    <row r="841" spans="1:24" x14ac:dyDescent="0.25">
      <c r="A841" s="19">
        <v>280</v>
      </c>
      <c r="B841" s="32">
        <v>838</v>
      </c>
      <c r="C841" s="24">
        <v>0.99486520000000001</v>
      </c>
      <c r="D841" s="24">
        <v>2.437107E-4</v>
      </c>
      <c r="E841" s="24">
        <v>4.8382140000000004E-3</v>
      </c>
      <c r="F841" s="25">
        <v>5.2892739999999999E-5</v>
      </c>
      <c r="H841" s="19">
        <v>280</v>
      </c>
      <c r="I841" s="32">
        <v>838</v>
      </c>
      <c r="J841" s="24">
        <v>0.99991220000000003</v>
      </c>
      <c r="K841" s="24">
        <v>1.363538E-5</v>
      </c>
      <c r="L841" s="24">
        <v>6.8577639999999995E-5</v>
      </c>
      <c r="M841" s="25">
        <v>5.54071E-6</v>
      </c>
      <c r="O841" s="19">
        <v>280</v>
      </c>
      <c r="P841" s="32">
        <v>838</v>
      </c>
      <c r="Q841" s="24">
        <v>0.99999720000000003</v>
      </c>
      <c r="R841" s="24">
        <v>5.0390149999999999E-7</v>
      </c>
      <c r="S841" s="24">
        <v>2.147087E-6</v>
      </c>
      <c r="T841" s="25">
        <v>1.9068340000000001E-7</v>
      </c>
      <c r="V841" s="153">
        <f t="shared" si="40"/>
        <v>0.99486520000000001</v>
      </c>
      <c r="W841" s="44">
        <f t="shared" si="41"/>
        <v>0.99991220000000003</v>
      </c>
      <c r="X841" s="154">
        <f t="shared" si="42"/>
        <v>0.99999720000000003</v>
      </c>
    </row>
    <row r="842" spans="1:24" x14ac:dyDescent="0.25">
      <c r="A842" s="19">
        <v>280</v>
      </c>
      <c r="B842" s="32">
        <v>839</v>
      </c>
      <c r="C842" s="24">
        <v>0.91070510000000005</v>
      </c>
      <c r="D842" s="24">
        <v>4.2161809999999999E-4</v>
      </c>
      <c r="E842" s="24">
        <v>8.8763999999999996E-2</v>
      </c>
      <c r="F842" s="25">
        <v>1.092927E-4</v>
      </c>
      <c r="H842" s="19">
        <v>280</v>
      </c>
      <c r="I842" s="32">
        <v>839</v>
      </c>
      <c r="J842" s="24">
        <v>0.99958440000000004</v>
      </c>
      <c r="K842" s="24">
        <v>2.9161930000000002E-5</v>
      </c>
      <c r="L842" s="24">
        <v>3.7553780000000001E-4</v>
      </c>
      <c r="M842" s="25">
        <v>1.091227E-5</v>
      </c>
      <c r="O842" s="19">
        <v>280</v>
      </c>
      <c r="P842" s="32">
        <v>839</v>
      </c>
      <c r="Q842" s="24">
        <v>0.99999550000000004</v>
      </c>
      <c r="R842" s="24">
        <v>7.9404480000000003E-7</v>
      </c>
      <c r="S842" s="24">
        <v>3.376784E-6</v>
      </c>
      <c r="T842" s="25">
        <v>3.0011849999999998E-7</v>
      </c>
      <c r="V842" s="153">
        <f t="shared" si="40"/>
        <v>0.91070510000000005</v>
      </c>
      <c r="W842" s="44">
        <f t="shared" si="41"/>
        <v>0.99958440000000004</v>
      </c>
      <c r="X842" s="154">
        <f t="shared" si="42"/>
        <v>0.99999550000000004</v>
      </c>
    </row>
    <row r="843" spans="1:24" x14ac:dyDescent="0.25">
      <c r="A843" s="19">
        <v>280</v>
      </c>
      <c r="B843" s="32">
        <v>840</v>
      </c>
      <c r="C843" s="24">
        <v>6.2335339999999998E-3</v>
      </c>
      <c r="D843" s="24">
        <v>6.8952010000000001E-3</v>
      </c>
      <c r="E843" s="24">
        <v>1.0712300000000001E-3</v>
      </c>
      <c r="F843" s="25">
        <v>0.98580000000000001</v>
      </c>
      <c r="H843" s="19">
        <v>280</v>
      </c>
      <c r="I843" s="32">
        <v>840</v>
      </c>
      <c r="J843" s="24">
        <v>0.99805169999999999</v>
      </c>
      <c r="K843" s="24">
        <v>1.843011E-4</v>
      </c>
      <c r="L843" s="24">
        <v>7.4296810000000003E-4</v>
      </c>
      <c r="M843" s="25">
        <v>1.0210270000000001E-3</v>
      </c>
      <c r="O843" s="19">
        <v>280</v>
      </c>
      <c r="P843" s="32">
        <v>840</v>
      </c>
      <c r="Q843" s="24">
        <v>0.99998940000000003</v>
      </c>
      <c r="R843" s="24">
        <v>2.21972E-7</v>
      </c>
      <c r="S843" s="24">
        <v>9.9617899999999994E-6</v>
      </c>
      <c r="T843" s="25">
        <v>4.3575799999999998E-7</v>
      </c>
      <c r="V843" s="153">
        <f t="shared" si="40"/>
        <v>0.98580000000000001</v>
      </c>
      <c r="W843" s="44">
        <f t="shared" si="41"/>
        <v>0.99805169999999999</v>
      </c>
      <c r="X843" s="154">
        <f t="shared" si="42"/>
        <v>0.99998940000000003</v>
      </c>
    </row>
    <row r="844" spans="1:24" x14ac:dyDescent="0.25">
      <c r="A844" s="19">
        <v>281</v>
      </c>
      <c r="B844" s="32">
        <v>841</v>
      </c>
      <c r="C844" s="24">
        <v>0.99997130000000001</v>
      </c>
      <c r="D844" s="24">
        <v>5.0217560000000004E-6</v>
      </c>
      <c r="E844" s="24">
        <v>2.1632710000000001E-5</v>
      </c>
      <c r="F844" s="25">
        <v>2.034984E-6</v>
      </c>
      <c r="H844" s="19">
        <v>281</v>
      </c>
      <c r="I844" s="32">
        <v>841</v>
      </c>
      <c r="J844" s="24">
        <v>0.99999320000000003</v>
      </c>
      <c r="K844" s="24">
        <v>1.194273E-6</v>
      </c>
      <c r="L844" s="24">
        <v>5.0763650000000003E-6</v>
      </c>
      <c r="M844" s="25">
        <v>4.8376799999999999E-7</v>
      </c>
      <c r="O844" s="19">
        <v>281</v>
      </c>
      <c r="P844" s="32">
        <v>841</v>
      </c>
      <c r="Q844" s="24">
        <v>0.99999979999999999</v>
      </c>
      <c r="R844" s="24">
        <v>4.7053470000000002E-8</v>
      </c>
      <c r="S844" s="24">
        <v>2.0052419999999999E-7</v>
      </c>
      <c r="T844" s="25">
        <v>1.752392E-8</v>
      </c>
      <c r="V844" s="153">
        <f t="shared" si="40"/>
        <v>0.99997130000000001</v>
      </c>
      <c r="W844" s="44">
        <f t="shared" si="41"/>
        <v>0.99999320000000003</v>
      </c>
      <c r="X844" s="154">
        <f t="shared" si="42"/>
        <v>0.99999979999999999</v>
      </c>
    </row>
    <row r="845" spans="1:24" x14ac:dyDescent="0.25">
      <c r="A845" s="19">
        <v>281</v>
      </c>
      <c r="B845" s="32">
        <v>842</v>
      </c>
      <c r="C845" s="24">
        <v>0.96929690000000002</v>
      </c>
      <c r="D845" s="24">
        <v>6.4136439999999998E-4</v>
      </c>
      <c r="E845" s="24">
        <v>2.986871E-2</v>
      </c>
      <c r="F845" s="25">
        <v>1.9305130000000001E-4</v>
      </c>
      <c r="H845" s="19">
        <v>281</v>
      </c>
      <c r="I845" s="32">
        <v>842</v>
      </c>
      <c r="J845" s="24">
        <v>0.99972550000000004</v>
      </c>
      <c r="K845" s="24">
        <v>3.0702640000000003E-5</v>
      </c>
      <c r="L845" s="24">
        <v>2.315811E-4</v>
      </c>
      <c r="M845" s="25">
        <v>1.2254209999999999E-5</v>
      </c>
      <c r="O845" s="19">
        <v>281</v>
      </c>
      <c r="P845" s="32">
        <v>842</v>
      </c>
      <c r="Q845" s="24">
        <v>0.99996430000000003</v>
      </c>
      <c r="R845" s="24">
        <v>1.2019370000000001E-6</v>
      </c>
      <c r="S845" s="24">
        <v>3.4097989999999997E-5</v>
      </c>
      <c r="T845" s="25">
        <v>4.219492E-7</v>
      </c>
      <c r="V845" s="153">
        <f t="shared" si="40"/>
        <v>0.96929690000000002</v>
      </c>
      <c r="W845" s="44">
        <f t="shared" si="41"/>
        <v>0.99972550000000004</v>
      </c>
      <c r="X845" s="154">
        <f t="shared" si="42"/>
        <v>0.99996430000000003</v>
      </c>
    </row>
    <row r="846" spans="1:24" x14ac:dyDescent="0.25">
      <c r="A846" s="19">
        <v>281</v>
      </c>
      <c r="B846" s="32">
        <v>843</v>
      </c>
      <c r="C846" s="24">
        <v>1.6679430000000001E-3</v>
      </c>
      <c r="D846" s="24">
        <v>7.8593600000000003E-6</v>
      </c>
      <c r="E846" s="24">
        <v>0.998309</v>
      </c>
      <c r="F846" s="25">
        <v>1.517128E-5</v>
      </c>
      <c r="H846" s="19">
        <v>281</v>
      </c>
      <c r="I846" s="32">
        <v>843</v>
      </c>
      <c r="J846" s="24">
        <v>9.664606E-5</v>
      </c>
      <c r="K846" s="24">
        <v>1.461136E-6</v>
      </c>
      <c r="L846" s="24">
        <v>0.99989910000000004</v>
      </c>
      <c r="M846" s="25">
        <v>2.8024859999999999E-6</v>
      </c>
      <c r="O846" s="19">
        <v>281</v>
      </c>
      <c r="P846" s="32">
        <v>843</v>
      </c>
      <c r="Q846" s="24">
        <v>3.4443030000000001E-6</v>
      </c>
      <c r="R846" s="24">
        <v>4.3098389999999998E-8</v>
      </c>
      <c r="S846" s="24">
        <v>0.99999640000000001</v>
      </c>
      <c r="T846" s="25">
        <v>8.2407299999999994E-8</v>
      </c>
      <c r="V846" s="153">
        <f t="shared" si="40"/>
        <v>0.998309</v>
      </c>
      <c r="W846" s="44">
        <f t="shared" si="41"/>
        <v>0.99989910000000004</v>
      </c>
      <c r="X846" s="154">
        <f t="shared" si="42"/>
        <v>0.99999640000000001</v>
      </c>
    </row>
    <row r="847" spans="1:24" x14ac:dyDescent="0.25">
      <c r="A847" s="19">
        <v>282</v>
      </c>
      <c r="B847" s="32">
        <v>844</v>
      </c>
      <c r="C847" s="24">
        <v>0.99987990000000004</v>
      </c>
      <c r="D847" s="24">
        <v>2.0808979999999999E-5</v>
      </c>
      <c r="E847" s="24">
        <v>9.0684250000000005E-5</v>
      </c>
      <c r="F847" s="25">
        <v>8.5585960000000004E-6</v>
      </c>
      <c r="H847" s="19">
        <v>282</v>
      </c>
      <c r="I847" s="32">
        <v>844</v>
      </c>
      <c r="J847" s="24">
        <v>0.99997250000000004</v>
      </c>
      <c r="K847" s="24">
        <v>4.8688080000000001E-6</v>
      </c>
      <c r="L847" s="24">
        <v>2.0593830000000001E-5</v>
      </c>
      <c r="M847" s="25">
        <v>2.0012169999999998E-6</v>
      </c>
      <c r="O847" s="19">
        <v>282</v>
      </c>
      <c r="P847" s="32">
        <v>844</v>
      </c>
      <c r="Q847" s="24">
        <v>0.99999890000000002</v>
      </c>
      <c r="R847" s="24">
        <v>1.907518E-7</v>
      </c>
      <c r="S847" s="24">
        <v>8.122809E-7</v>
      </c>
      <c r="T847" s="25">
        <v>7.1455530000000004E-8</v>
      </c>
      <c r="V847" s="153">
        <f t="shared" si="40"/>
        <v>0.99987990000000004</v>
      </c>
      <c r="W847" s="44">
        <f t="shared" si="41"/>
        <v>0.99997250000000004</v>
      </c>
      <c r="X847" s="154">
        <f t="shared" si="42"/>
        <v>0.99999890000000002</v>
      </c>
    </row>
    <row r="848" spans="1:24" x14ac:dyDescent="0.25">
      <c r="A848" s="19">
        <v>282</v>
      </c>
      <c r="B848" s="32">
        <v>845</v>
      </c>
      <c r="C848" s="24">
        <v>0.99948930000000002</v>
      </c>
      <c r="D848" s="24">
        <v>9.373602E-5</v>
      </c>
      <c r="E848" s="24">
        <v>2.7062100000000002E-4</v>
      </c>
      <c r="F848" s="25">
        <v>1.4633180000000001E-4</v>
      </c>
      <c r="H848" s="19">
        <v>282</v>
      </c>
      <c r="I848" s="32">
        <v>845</v>
      </c>
      <c r="J848" s="24">
        <v>0.97297579999999995</v>
      </c>
      <c r="K848" s="24">
        <v>1.139052E-3</v>
      </c>
      <c r="L848" s="24">
        <v>8.7645880000000005E-4</v>
      </c>
      <c r="M848" s="25">
        <v>2.500869E-2</v>
      </c>
      <c r="O848" s="19">
        <v>282</v>
      </c>
      <c r="P848" s="32">
        <v>845</v>
      </c>
      <c r="Q848" s="24">
        <v>0.99999720000000003</v>
      </c>
      <c r="R848" s="24">
        <v>4.9629300000000004E-7</v>
      </c>
      <c r="S848" s="24">
        <v>2.1060170000000001E-6</v>
      </c>
      <c r="T848" s="25">
        <v>1.9136399999999999E-7</v>
      </c>
      <c r="V848" s="153">
        <f t="shared" si="40"/>
        <v>0.99948930000000002</v>
      </c>
      <c r="W848" s="44">
        <f t="shared" si="41"/>
        <v>0.97297579999999995</v>
      </c>
      <c r="X848" s="154">
        <f t="shared" si="42"/>
        <v>0.99999720000000003</v>
      </c>
    </row>
    <row r="849" spans="1:24" x14ac:dyDescent="0.25">
      <c r="A849" s="19">
        <v>282</v>
      </c>
      <c r="B849" s="32">
        <v>846</v>
      </c>
      <c r="C849" s="24">
        <v>1.694745E-5</v>
      </c>
      <c r="D849" s="24">
        <v>0.99911539999999999</v>
      </c>
      <c r="E849" s="24">
        <v>9.3964830000000007E-6</v>
      </c>
      <c r="F849" s="25">
        <v>8.5824849999999999E-4</v>
      </c>
      <c r="H849" s="19">
        <v>282</v>
      </c>
      <c r="I849" s="32">
        <v>846</v>
      </c>
      <c r="J849" s="24">
        <v>4.0423609999999996E-6</v>
      </c>
      <c r="K849" s="24">
        <v>0.99930200000000002</v>
      </c>
      <c r="L849" s="24">
        <v>2.2333540000000001E-6</v>
      </c>
      <c r="M849" s="25">
        <v>6.9177010000000001E-4</v>
      </c>
      <c r="O849" s="19">
        <v>282</v>
      </c>
      <c r="P849" s="32">
        <v>846</v>
      </c>
      <c r="Q849" s="24">
        <v>4.6904789999999999E-7</v>
      </c>
      <c r="R849" s="24">
        <v>0.99876869999999995</v>
      </c>
      <c r="S849" s="24">
        <v>2.57779E-7</v>
      </c>
      <c r="T849" s="25">
        <v>1.2305420000000001E-3</v>
      </c>
      <c r="V849" s="153">
        <f t="shared" si="40"/>
        <v>0.99911539999999999</v>
      </c>
      <c r="W849" s="44">
        <f t="shared" si="41"/>
        <v>0.99930200000000002</v>
      </c>
      <c r="X849" s="154">
        <f t="shared" si="42"/>
        <v>0.99876869999999995</v>
      </c>
    </row>
    <row r="850" spans="1:24" x14ac:dyDescent="0.25">
      <c r="A850" s="19">
        <v>283</v>
      </c>
      <c r="B850" s="32">
        <v>847</v>
      </c>
      <c r="C850" s="24">
        <v>1.9319210000000001E-3</v>
      </c>
      <c r="D850" s="24">
        <v>6.2965540000000004E-4</v>
      </c>
      <c r="E850" s="24">
        <v>8.4636219999999996E-5</v>
      </c>
      <c r="F850" s="25">
        <v>0.99735379999999996</v>
      </c>
      <c r="H850" s="19">
        <v>283</v>
      </c>
      <c r="I850" s="32">
        <v>847</v>
      </c>
      <c r="J850" s="24">
        <v>0.99922480000000002</v>
      </c>
      <c r="K850" s="24">
        <v>1.0981870000000001E-4</v>
      </c>
      <c r="L850" s="24">
        <v>1.0369330000000001E-4</v>
      </c>
      <c r="M850" s="25">
        <v>5.6172459999999998E-4</v>
      </c>
      <c r="O850" s="19">
        <v>283</v>
      </c>
      <c r="P850" s="32">
        <v>847</v>
      </c>
      <c r="Q850" s="24">
        <v>0.99999859999999996</v>
      </c>
      <c r="R850" s="24">
        <v>2.418535E-7</v>
      </c>
      <c r="S850" s="24">
        <v>1.023399E-6</v>
      </c>
      <c r="T850" s="25">
        <v>9.0022729999999998E-8</v>
      </c>
      <c r="V850" s="153">
        <f t="shared" si="40"/>
        <v>0.99735379999999996</v>
      </c>
      <c r="W850" s="44">
        <f t="shared" si="41"/>
        <v>0.99922480000000002</v>
      </c>
      <c r="X850" s="154">
        <f t="shared" si="42"/>
        <v>0.99999859999999996</v>
      </c>
    </row>
    <row r="851" spans="1:24" x14ac:dyDescent="0.25">
      <c r="A851" s="19">
        <v>283</v>
      </c>
      <c r="B851" s="32">
        <v>848</v>
      </c>
      <c r="C851" s="24">
        <v>8.8843349999999997E-6</v>
      </c>
      <c r="D851" s="24">
        <v>6.5056389999999995E-5</v>
      </c>
      <c r="E851" s="24">
        <v>2.069021E-6</v>
      </c>
      <c r="F851" s="25">
        <v>0.99992400000000004</v>
      </c>
      <c r="H851" s="19">
        <v>283</v>
      </c>
      <c r="I851" s="32">
        <v>848</v>
      </c>
      <c r="J851" s="24">
        <v>3.236727E-6</v>
      </c>
      <c r="K851" s="24">
        <v>1.604863E-5</v>
      </c>
      <c r="L851" s="24">
        <v>5.0519819999999998E-7</v>
      </c>
      <c r="M851" s="25">
        <v>0.99998019999999999</v>
      </c>
      <c r="O851" s="19">
        <v>283</v>
      </c>
      <c r="P851" s="32">
        <v>848</v>
      </c>
      <c r="Q851" s="24">
        <v>8.0062050000000002E-8</v>
      </c>
      <c r="R851" s="24">
        <v>6.6044489999999999E-7</v>
      </c>
      <c r="S851" s="24">
        <v>1.6042660000000001E-8</v>
      </c>
      <c r="T851" s="25">
        <v>0.99999919999999998</v>
      </c>
      <c r="V851" s="153">
        <f t="shared" si="40"/>
        <v>0.99992400000000004</v>
      </c>
      <c r="W851" s="44">
        <f t="shared" si="41"/>
        <v>0.99998019999999999</v>
      </c>
      <c r="X851" s="154">
        <f t="shared" si="42"/>
        <v>0.99999919999999998</v>
      </c>
    </row>
    <row r="852" spans="1:24" x14ac:dyDescent="0.25">
      <c r="A852" s="19">
        <v>283</v>
      </c>
      <c r="B852" s="32">
        <v>849</v>
      </c>
      <c r="C852" s="24">
        <v>8.6819009999999997E-5</v>
      </c>
      <c r="D852" s="24">
        <v>1.249896E-6</v>
      </c>
      <c r="E852" s="24">
        <v>0.99990950000000001</v>
      </c>
      <c r="F852" s="25">
        <v>2.4063900000000001E-6</v>
      </c>
      <c r="H852" s="19">
        <v>283</v>
      </c>
      <c r="I852" s="32">
        <v>849</v>
      </c>
      <c r="J852" s="24">
        <v>2.0150670000000001E-5</v>
      </c>
      <c r="K852" s="24">
        <v>2.8846589999999999E-7</v>
      </c>
      <c r="L852" s="24">
        <v>0.99997899999999995</v>
      </c>
      <c r="M852" s="25">
        <v>5.520942E-7</v>
      </c>
      <c r="O852" s="19">
        <v>283</v>
      </c>
      <c r="P852" s="32">
        <v>849</v>
      </c>
      <c r="Q852" s="24">
        <v>7.8334240000000005E-7</v>
      </c>
      <c r="R852" s="24">
        <v>9.6459670000000002E-9</v>
      </c>
      <c r="S852" s="24">
        <v>0.99999919999999998</v>
      </c>
      <c r="T852" s="25">
        <v>1.8450049999999999E-8</v>
      </c>
      <c r="V852" s="153">
        <f t="shared" si="40"/>
        <v>0.99990950000000001</v>
      </c>
      <c r="W852" s="44">
        <f t="shared" si="41"/>
        <v>0.99997899999999995</v>
      </c>
      <c r="X852" s="154">
        <f t="shared" si="42"/>
        <v>0.99999919999999998</v>
      </c>
    </row>
    <row r="853" spans="1:24" x14ac:dyDescent="0.25">
      <c r="A853" s="19">
        <v>284</v>
      </c>
      <c r="B853" s="32">
        <v>850</v>
      </c>
      <c r="C853" s="24">
        <v>5.1773680000000001E-5</v>
      </c>
      <c r="D853" s="24">
        <v>3.7815989999999998E-5</v>
      </c>
      <c r="E853" s="24">
        <v>0.9999091</v>
      </c>
      <c r="F853" s="25">
        <v>1.261326E-6</v>
      </c>
      <c r="H853" s="19">
        <v>284</v>
      </c>
      <c r="I853" s="32">
        <v>850</v>
      </c>
      <c r="J853" s="24">
        <v>9.6445629999999996E-6</v>
      </c>
      <c r="K853" s="24">
        <v>1.504109E-6</v>
      </c>
      <c r="L853" s="24">
        <v>0.99998860000000001</v>
      </c>
      <c r="M853" s="25">
        <v>2.1055480000000001E-7</v>
      </c>
      <c r="O853" s="19">
        <v>284</v>
      </c>
      <c r="P853" s="32">
        <v>850</v>
      </c>
      <c r="Q853" s="24">
        <v>3.6684960000000001E-7</v>
      </c>
      <c r="R853" s="24">
        <v>5.6273129999999999E-8</v>
      </c>
      <c r="S853" s="24">
        <v>0.99999959999999999</v>
      </c>
      <c r="T853" s="25">
        <v>6.3888550000000003E-9</v>
      </c>
      <c r="V853" s="153">
        <f t="shared" si="40"/>
        <v>0.9999091</v>
      </c>
      <c r="W853" s="44">
        <f t="shared" si="41"/>
        <v>0.99998860000000001</v>
      </c>
      <c r="X853" s="154">
        <f t="shared" si="42"/>
        <v>0.99999959999999999</v>
      </c>
    </row>
    <row r="854" spans="1:24" x14ac:dyDescent="0.25">
      <c r="A854" s="19">
        <v>284</v>
      </c>
      <c r="B854" s="32">
        <v>851</v>
      </c>
      <c r="C854" s="24">
        <v>0.99874940000000001</v>
      </c>
      <c r="D854" s="24">
        <v>6.7591250000000004E-4</v>
      </c>
      <c r="E854" s="24">
        <v>5.2000159999999996E-4</v>
      </c>
      <c r="F854" s="25">
        <v>5.4650349999999998E-5</v>
      </c>
      <c r="H854" s="19">
        <v>284</v>
      </c>
      <c r="I854" s="32">
        <v>851</v>
      </c>
      <c r="J854" s="24">
        <v>0.99988860000000002</v>
      </c>
      <c r="K854" s="24">
        <v>2.0615779999999999E-5</v>
      </c>
      <c r="L854" s="24">
        <v>8.2555680000000005E-5</v>
      </c>
      <c r="M854" s="25">
        <v>8.2108040000000003E-6</v>
      </c>
      <c r="O854" s="19">
        <v>284</v>
      </c>
      <c r="P854" s="32">
        <v>851</v>
      </c>
      <c r="Q854" s="24">
        <v>0.99999570000000004</v>
      </c>
      <c r="R854" s="24">
        <v>7.5641479999999998E-7</v>
      </c>
      <c r="S854" s="24">
        <v>3.2183580000000001E-6</v>
      </c>
      <c r="T854" s="25">
        <v>2.8579940000000003E-7</v>
      </c>
      <c r="V854" s="153">
        <f t="shared" si="40"/>
        <v>0.99874940000000001</v>
      </c>
      <c r="W854" s="44">
        <f t="shared" si="41"/>
        <v>0.99988860000000002</v>
      </c>
      <c r="X854" s="154">
        <f t="shared" si="42"/>
        <v>0.99999570000000004</v>
      </c>
    </row>
    <row r="855" spans="1:24" x14ac:dyDescent="0.25">
      <c r="A855" s="19">
        <v>284</v>
      </c>
      <c r="B855" s="32">
        <v>852</v>
      </c>
      <c r="C855" s="24">
        <v>5.2469579999999999E-4</v>
      </c>
      <c r="D855" s="24">
        <v>4.3451529999999998E-5</v>
      </c>
      <c r="E855" s="24">
        <v>0.99940989999999996</v>
      </c>
      <c r="F855" s="25">
        <v>2.193607E-5</v>
      </c>
      <c r="H855" s="19">
        <v>284</v>
      </c>
      <c r="I855" s="32">
        <v>852</v>
      </c>
      <c r="J855" s="24">
        <v>5.787523E-5</v>
      </c>
      <c r="K855" s="24">
        <v>8.9171569999999996E-7</v>
      </c>
      <c r="L855" s="24">
        <v>0.99993949999999998</v>
      </c>
      <c r="M855" s="25">
        <v>1.687255E-6</v>
      </c>
      <c r="O855" s="19">
        <v>284</v>
      </c>
      <c r="P855" s="32">
        <v>852</v>
      </c>
      <c r="Q855" s="24">
        <v>2.1496280000000001E-6</v>
      </c>
      <c r="R855" s="24">
        <v>2.675938E-8</v>
      </c>
      <c r="S855" s="24">
        <v>0.99999780000000005</v>
      </c>
      <c r="T855" s="25">
        <v>5.1220970000000003E-8</v>
      </c>
      <c r="V855" s="153">
        <f t="shared" si="40"/>
        <v>0.99940989999999996</v>
      </c>
      <c r="W855" s="44">
        <f t="shared" si="41"/>
        <v>0.99993949999999998</v>
      </c>
      <c r="X855" s="154">
        <f t="shared" si="42"/>
        <v>0.99999780000000005</v>
      </c>
    </row>
    <row r="856" spans="1:24" x14ac:dyDescent="0.25">
      <c r="A856" s="19">
        <v>285</v>
      </c>
      <c r="B856" s="32">
        <v>853</v>
      </c>
      <c r="C856" s="24">
        <v>0.99061670000000002</v>
      </c>
      <c r="D856" s="24">
        <v>8.5419710000000006E-3</v>
      </c>
      <c r="E856" s="24">
        <v>6.2907849999999999E-4</v>
      </c>
      <c r="F856" s="25">
        <v>2.1228680000000001E-4</v>
      </c>
      <c r="H856" s="19">
        <v>285</v>
      </c>
      <c r="I856" s="32">
        <v>853</v>
      </c>
      <c r="J856" s="24">
        <v>0.99996790000000002</v>
      </c>
      <c r="K856" s="24">
        <v>1.253036E-5</v>
      </c>
      <c r="L856" s="24">
        <v>1.7451919999999999E-5</v>
      </c>
      <c r="M856" s="25">
        <v>2.1318460000000001E-6</v>
      </c>
      <c r="O856" s="19">
        <v>285</v>
      </c>
      <c r="P856" s="32">
        <v>853</v>
      </c>
      <c r="Q856" s="24">
        <v>0.99999919999999998</v>
      </c>
      <c r="R856" s="24">
        <v>1.3526570000000001E-7</v>
      </c>
      <c r="S856" s="24">
        <v>5.8040740000000004E-7</v>
      </c>
      <c r="T856" s="25">
        <v>5.1432619999999999E-8</v>
      </c>
      <c r="V856" s="153">
        <f t="shared" si="40"/>
        <v>0.99061670000000002</v>
      </c>
      <c r="W856" s="44">
        <f t="shared" si="41"/>
        <v>0.99996790000000002</v>
      </c>
      <c r="X856" s="154">
        <f t="shared" si="42"/>
        <v>0.99999919999999998</v>
      </c>
    </row>
    <row r="857" spans="1:24" x14ac:dyDescent="0.25">
      <c r="A857" s="19">
        <v>285</v>
      </c>
      <c r="B857" s="32">
        <v>854</v>
      </c>
      <c r="C857" s="24">
        <v>1.1503930000000001E-2</v>
      </c>
      <c r="D857" s="24">
        <v>2.9945219999999999E-3</v>
      </c>
      <c r="E857" s="24">
        <v>5.0192119999999997E-4</v>
      </c>
      <c r="F857" s="25">
        <v>0.98499959999999998</v>
      </c>
      <c r="H857" s="19">
        <v>285</v>
      </c>
      <c r="I857" s="32">
        <v>854</v>
      </c>
      <c r="J857" s="24">
        <v>1.8795230000000001E-5</v>
      </c>
      <c r="K857" s="24">
        <v>6.3829190000000001E-5</v>
      </c>
      <c r="L857" s="24">
        <v>2.705807E-6</v>
      </c>
      <c r="M857" s="25">
        <v>0.99991470000000005</v>
      </c>
      <c r="O857" s="19">
        <v>285</v>
      </c>
      <c r="P857" s="32">
        <v>854</v>
      </c>
      <c r="Q857" s="24">
        <v>2.6391780000000001E-7</v>
      </c>
      <c r="R857" s="24">
        <v>2.1630350000000002E-6</v>
      </c>
      <c r="S857" s="24">
        <v>5.3205960000000001E-8</v>
      </c>
      <c r="T857" s="25">
        <v>0.99999749999999998</v>
      </c>
      <c r="V857" s="153">
        <f t="shared" si="40"/>
        <v>0.98499959999999998</v>
      </c>
      <c r="W857" s="44">
        <f t="shared" si="41"/>
        <v>0.99991470000000005</v>
      </c>
      <c r="X857" s="154">
        <f t="shared" si="42"/>
        <v>0.99999749999999998</v>
      </c>
    </row>
    <row r="858" spans="1:24" x14ac:dyDescent="0.25">
      <c r="A858" s="19">
        <v>285</v>
      </c>
      <c r="B858" s="32">
        <v>855</v>
      </c>
      <c r="C858" s="24">
        <v>0.99614100000000005</v>
      </c>
      <c r="D858" s="24">
        <v>2.0535669999999998E-5</v>
      </c>
      <c r="E858" s="24">
        <v>3.7987530000000002E-3</v>
      </c>
      <c r="F858" s="25">
        <v>3.9742990000000001E-5</v>
      </c>
      <c r="H858" s="19">
        <v>285</v>
      </c>
      <c r="I858" s="32">
        <v>855</v>
      </c>
      <c r="J858" s="24">
        <v>0.99983089999999997</v>
      </c>
      <c r="K858" s="24">
        <v>3.99551E-6</v>
      </c>
      <c r="L858" s="24">
        <v>1.5733319999999999E-4</v>
      </c>
      <c r="M858" s="25">
        <v>7.7745109999999999E-6</v>
      </c>
      <c r="O858" s="19">
        <v>285</v>
      </c>
      <c r="P858" s="32">
        <v>855</v>
      </c>
      <c r="Q858" s="24">
        <v>0.99999360000000004</v>
      </c>
      <c r="R858" s="24">
        <v>1.339186E-7</v>
      </c>
      <c r="S858" s="24">
        <v>6.0172029999999996E-6</v>
      </c>
      <c r="T858" s="25">
        <v>2.625673E-7</v>
      </c>
      <c r="V858" s="153">
        <f t="shared" si="40"/>
        <v>0.99614100000000005</v>
      </c>
      <c r="W858" s="44">
        <f t="shared" si="41"/>
        <v>0.99983089999999997</v>
      </c>
      <c r="X858" s="154">
        <f t="shared" si="42"/>
        <v>0.99999360000000004</v>
      </c>
    </row>
    <row r="859" spans="1:24" x14ac:dyDescent="0.25">
      <c r="A859" s="19">
        <v>286</v>
      </c>
      <c r="B859" s="32">
        <v>856</v>
      </c>
      <c r="C859" s="24">
        <v>0.99386569999999996</v>
      </c>
      <c r="D859" s="24">
        <v>4.8189449999999998E-3</v>
      </c>
      <c r="E859" s="24">
        <v>1.027982E-3</v>
      </c>
      <c r="F859" s="25">
        <v>2.8741859999999999E-4</v>
      </c>
      <c r="H859" s="19">
        <v>286</v>
      </c>
      <c r="I859" s="32">
        <v>856</v>
      </c>
      <c r="J859" s="24">
        <v>6.6401860000000004E-4</v>
      </c>
      <c r="K859" s="24">
        <v>0.99916320000000003</v>
      </c>
      <c r="L859" s="24">
        <v>7.0456659999999996E-5</v>
      </c>
      <c r="M859" s="25">
        <v>1.023534E-4</v>
      </c>
      <c r="O859" s="19">
        <v>286</v>
      </c>
      <c r="P859" s="32">
        <v>856</v>
      </c>
      <c r="Q859" s="24">
        <v>2.083663E-7</v>
      </c>
      <c r="R859" s="24">
        <v>0.99999899999999997</v>
      </c>
      <c r="S859" s="24">
        <v>1.3652459999999999E-7</v>
      </c>
      <c r="T859" s="25">
        <v>6.4937279999999999E-7</v>
      </c>
      <c r="V859" s="153">
        <f t="shared" si="40"/>
        <v>0.99386569999999996</v>
      </c>
      <c r="W859" s="44">
        <f t="shared" si="41"/>
        <v>0.99916320000000003</v>
      </c>
      <c r="X859" s="154">
        <f t="shared" si="42"/>
        <v>0.99999899999999997</v>
      </c>
    </row>
    <row r="860" spans="1:24" x14ac:dyDescent="0.25">
      <c r="A860" s="19">
        <v>286</v>
      </c>
      <c r="B860" s="32">
        <v>857</v>
      </c>
      <c r="C860" s="24">
        <v>0.99988310000000002</v>
      </c>
      <c r="D860" s="24">
        <v>2.0451100000000001E-5</v>
      </c>
      <c r="E860" s="24">
        <v>8.7988630000000002E-5</v>
      </c>
      <c r="F860" s="25">
        <v>8.4146879999999998E-6</v>
      </c>
      <c r="H860" s="19">
        <v>286</v>
      </c>
      <c r="I860" s="32">
        <v>857</v>
      </c>
      <c r="J860" s="24">
        <v>0.999973</v>
      </c>
      <c r="K860" s="24">
        <v>4.7921700000000001E-6</v>
      </c>
      <c r="L860" s="24">
        <v>2.02714E-5</v>
      </c>
      <c r="M860" s="25">
        <v>1.9689790000000002E-6</v>
      </c>
      <c r="O860" s="19">
        <v>286</v>
      </c>
      <c r="P860" s="32">
        <v>857</v>
      </c>
      <c r="Q860" s="24">
        <v>0.99999859999999996</v>
      </c>
      <c r="R860" s="24">
        <v>1.8907669999999999E-7</v>
      </c>
      <c r="S860" s="24">
        <v>1.083543E-6</v>
      </c>
      <c r="T860" s="25">
        <v>7.0706589999999994E-8</v>
      </c>
      <c r="V860" s="153">
        <f t="shared" si="40"/>
        <v>0.99988310000000002</v>
      </c>
      <c r="W860" s="44">
        <f t="shared" si="41"/>
        <v>0.999973</v>
      </c>
      <c r="X860" s="154">
        <f t="shared" si="42"/>
        <v>0.99999859999999996</v>
      </c>
    </row>
    <row r="861" spans="1:24" x14ac:dyDescent="0.25">
      <c r="A861" s="19">
        <v>286</v>
      </c>
      <c r="B861" s="32">
        <v>858</v>
      </c>
      <c r="C861" s="24">
        <v>5.2822480000000003E-5</v>
      </c>
      <c r="D861" s="24">
        <v>1.767064E-3</v>
      </c>
      <c r="E861" s="24">
        <v>2.7415849999999999E-5</v>
      </c>
      <c r="F861" s="25">
        <v>0.9981527</v>
      </c>
      <c r="H861" s="19">
        <v>286</v>
      </c>
      <c r="I861" s="32">
        <v>858</v>
      </c>
      <c r="J861" s="24">
        <v>1.022299E-5</v>
      </c>
      <c r="K861" s="24">
        <v>2.7736230000000001E-4</v>
      </c>
      <c r="L861" s="24">
        <v>5.5709019999999999E-6</v>
      </c>
      <c r="M861" s="25">
        <v>0.99970680000000001</v>
      </c>
      <c r="O861" s="19">
        <v>286</v>
      </c>
      <c r="P861" s="32">
        <v>858</v>
      </c>
      <c r="Q861" s="24">
        <v>3.5005939999999999E-7</v>
      </c>
      <c r="R861" s="24">
        <v>1.1710139999999999E-5</v>
      </c>
      <c r="S861" s="24">
        <v>1.894854E-7</v>
      </c>
      <c r="T861" s="25">
        <v>0.99998770000000003</v>
      </c>
      <c r="V861" s="153">
        <f t="shared" si="40"/>
        <v>0.9981527</v>
      </c>
      <c r="W861" s="44">
        <f t="shared" si="41"/>
        <v>0.99970680000000001</v>
      </c>
      <c r="X861" s="154">
        <f t="shared" si="42"/>
        <v>0.99998770000000003</v>
      </c>
    </row>
    <row r="862" spans="1:24" x14ac:dyDescent="0.25">
      <c r="A862" s="19">
        <v>287</v>
      </c>
      <c r="B862" s="32">
        <v>859</v>
      </c>
      <c r="C862" s="24">
        <v>9.406919E-6</v>
      </c>
      <c r="D862" s="24">
        <v>1.440117E-6</v>
      </c>
      <c r="E862" s="24">
        <v>0.99998889999999996</v>
      </c>
      <c r="F862" s="25">
        <v>2.035141E-7</v>
      </c>
      <c r="H862" s="19">
        <v>287</v>
      </c>
      <c r="I862" s="32">
        <v>859</v>
      </c>
      <c r="J862" s="24">
        <v>2.286498E-6</v>
      </c>
      <c r="K862" s="24">
        <v>3.4773660000000002E-7</v>
      </c>
      <c r="L862" s="24">
        <v>0.99999729999999998</v>
      </c>
      <c r="M862" s="25">
        <v>4.7527280000000003E-8</v>
      </c>
      <c r="O862" s="19">
        <v>287</v>
      </c>
      <c r="P862" s="32">
        <v>859</v>
      </c>
      <c r="Q862" s="24">
        <v>8.8072520000000003E-8</v>
      </c>
      <c r="R862" s="24">
        <v>1.350181E-8</v>
      </c>
      <c r="S862" s="24">
        <v>0.99999990000000005</v>
      </c>
      <c r="T862" s="25">
        <v>1.511219E-9</v>
      </c>
      <c r="V862" s="153">
        <f t="shared" si="40"/>
        <v>0.99998889999999996</v>
      </c>
      <c r="W862" s="44">
        <f t="shared" si="41"/>
        <v>0.99999729999999998</v>
      </c>
      <c r="X862" s="154">
        <f t="shared" si="42"/>
        <v>0.99999990000000005</v>
      </c>
    </row>
    <row r="863" spans="1:24" x14ac:dyDescent="0.25">
      <c r="A863" s="19">
        <v>287</v>
      </c>
      <c r="B863" s="32">
        <v>860</v>
      </c>
      <c r="C863" s="24">
        <v>0.9994963</v>
      </c>
      <c r="D863" s="24">
        <v>5.6128539999999999E-5</v>
      </c>
      <c r="E863" s="24">
        <v>4.249942E-4</v>
      </c>
      <c r="F863" s="25">
        <v>2.253185E-5</v>
      </c>
      <c r="H863" s="19">
        <v>287</v>
      </c>
      <c r="I863" s="32">
        <v>860</v>
      </c>
      <c r="J863" s="24">
        <v>0.98878100000000002</v>
      </c>
      <c r="K863" s="24">
        <v>5.4794540000000001E-5</v>
      </c>
      <c r="L863" s="24">
        <v>1.114913E-2</v>
      </c>
      <c r="M863" s="25">
        <v>1.507095E-5</v>
      </c>
      <c r="O863" s="19">
        <v>287</v>
      </c>
      <c r="P863" s="32">
        <v>860</v>
      </c>
      <c r="Q863" s="24">
        <v>2.4988660000000001E-5</v>
      </c>
      <c r="R863" s="24">
        <v>2.6821450000000001E-7</v>
      </c>
      <c r="S863" s="24">
        <v>0.99997469999999999</v>
      </c>
      <c r="T863" s="25">
        <v>3.1100810000000001E-8</v>
      </c>
      <c r="V863" s="153">
        <f t="shared" si="40"/>
        <v>0.9994963</v>
      </c>
      <c r="W863" s="44">
        <f t="shared" si="41"/>
        <v>0.98878100000000002</v>
      </c>
      <c r="X863" s="154">
        <f t="shared" si="42"/>
        <v>0.99997469999999999</v>
      </c>
    </row>
    <row r="864" spans="1:24" x14ac:dyDescent="0.25">
      <c r="A864" s="19">
        <v>287</v>
      </c>
      <c r="B864" s="32">
        <v>861</v>
      </c>
      <c r="C864" s="24">
        <v>0.77530129999999997</v>
      </c>
      <c r="D864" s="24">
        <v>1.3844460000000001E-4</v>
      </c>
      <c r="E864" s="24">
        <v>0.22433330000000001</v>
      </c>
      <c r="F864" s="25">
        <v>2.2699069999999999E-4</v>
      </c>
      <c r="H864" s="19">
        <v>287</v>
      </c>
      <c r="I864" s="32">
        <v>861</v>
      </c>
      <c r="J864" s="24">
        <v>2.2440390000000002E-3</v>
      </c>
      <c r="K864" s="24">
        <v>1.096661E-5</v>
      </c>
      <c r="L864" s="24">
        <v>0.9977239</v>
      </c>
      <c r="M864" s="25">
        <v>2.1127750000000001E-5</v>
      </c>
      <c r="O864" s="19">
        <v>287</v>
      </c>
      <c r="P864" s="32">
        <v>861</v>
      </c>
      <c r="Q864" s="24">
        <v>6.5383109999999998E-6</v>
      </c>
      <c r="R864" s="24">
        <v>8.2012809999999994E-8</v>
      </c>
      <c r="S864" s="24">
        <v>0.99999320000000003</v>
      </c>
      <c r="T864" s="25">
        <v>1.5696179999999999E-7</v>
      </c>
      <c r="V864" s="153">
        <f t="shared" si="40"/>
        <v>0.77530129999999997</v>
      </c>
      <c r="W864" s="44">
        <f t="shared" si="41"/>
        <v>0.9977239</v>
      </c>
      <c r="X864" s="154">
        <f t="shared" si="42"/>
        <v>0.99999320000000003</v>
      </c>
    </row>
    <row r="865" spans="1:24" x14ac:dyDescent="0.25">
      <c r="A865" s="19">
        <v>288</v>
      </c>
      <c r="B865" s="32">
        <v>862</v>
      </c>
      <c r="C865" s="24">
        <v>0.99643420000000005</v>
      </c>
      <c r="D865" s="24">
        <v>3.0164969999999999E-3</v>
      </c>
      <c r="E865" s="24">
        <v>4.1803199999999998E-4</v>
      </c>
      <c r="F865" s="25">
        <v>1.312826E-4</v>
      </c>
      <c r="H865" s="19">
        <v>288</v>
      </c>
      <c r="I865" s="32">
        <v>862</v>
      </c>
      <c r="J865" s="24">
        <v>4.1788639999999999E-4</v>
      </c>
      <c r="K865" s="24">
        <v>0.99950220000000001</v>
      </c>
      <c r="L865" s="24">
        <v>3.289613E-5</v>
      </c>
      <c r="M865" s="25">
        <v>4.6997150000000001E-5</v>
      </c>
      <c r="O865" s="19">
        <v>288</v>
      </c>
      <c r="P865" s="32">
        <v>862</v>
      </c>
      <c r="Q865" s="24">
        <v>8.1593799999999998E-8</v>
      </c>
      <c r="R865" s="24">
        <v>0.99999959999999999</v>
      </c>
      <c r="S865" s="24">
        <v>5.3505710000000003E-8</v>
      </c>
      <c r="T865" s="25">
        <v>2.5498880000000002E-7</v>
      </c>
      <c r="V865" s="153">
        <f t="shared" si="40"/>
        <v>0.99643420000000005</v>
      </c>
      <c r="W865" s="44">
        <f t="shared" si="41"/>
        <v>0.99950220000000001</v>
      </c>
      <c r="X865" s="154">
        <f t="shared" si="42"/>
        <v>0.99999959999999999</v>
      </c>
    </row>
    <row r="866" spans="1:24" x14ac:dyDescent="0.25">
      <c r="A866" s="19">
        <v>288</v>
      </c>
      <c r="B866" s="32">
        <v>863</v>
      </c>
      <c r="C866" s="24">
        <v>1.398518E-4</v>
      </c>
      <c r="D866" s="24">
        <v>0.99527220000000005</v>
      </c>
      <c r="E866" s="24">
        <v>6.4436350000000002E-5</v>
      </c>
      <c r="F866" s="25">
        <v>4.5234760000000002E-3</v>
      </c>
      <c r="H866" s="19">
        <v>288</v>
      </c>
      <c r="I866" s="32">
        <v>863</v>
      </c>
      <c r="J866" s="24">
        <v>2.8210750000000001E-5</v>
      </c>
      <c r="K866" s="24">
        <v>1.4996510000000001E-3</v>
      </c>
      <c r="L866" s="24">
        <v>8.3427599999999997E-6</v>
      </c>
      <c r="M866" s="25">
        <v>0.99846380000000001</v>
      </c>
      <c r="O866" s="19">
        <v>288</v>
      </c>
      <c r="P866" s="32">
        <v>863</v>
      </c>
      <c r="Q866" s="24">
        <v>1.1460269999999999E-7</v>
      </c>
      <c r="R866" s="24">
        <v>9.3725229999999998E-7</v>
      </c>
      <c r="S866" s="24">
        <v>2.2920940000000001E-8</v>
      </c>
      <c r="T866" s="25">
        <v>0.99999890000000002</v>
      </c>
      <c r="V866" s="153">
        <f t="shared" si="40"/>
        <v>0.99527220000000005</v>
      </c>
      <c r="W866" s="44">
        <f t="shared" si="41"/>
        <v>0.99846380000000001</v>
      </c>
      <c r="X866" s="154">
        <f t="shared" si="42"/>
        <v>0.99999890000000002</v>
      </c>
    </row>
    <row r="867" spans="1:24" x14ac:dyDescent="0.25">
      <c r="A867" s="19">
        <v>288</v>
      </c>
      <c r="B867" s="32">
        <v>864</v>
      </c>
      <c r="C867" s="24">
        <v>1.1482800000000001E-4</v>
      </c>
      <c r="D867" s="24">
        <v>0.5903465</v>
      </c>
      <c r="E867" s="24">
        <v>6.304998E-5</v>
      </c>
      <c r="F867" s="25">
        <v>0.4094756</v>
      </c>
      <c r="H867" s="19">
        <v>288</v>
      </c>
      <c r="I867" s="32">
        <v>864</v>
      </c>
      <c r="J867" s="24">
        <v>1.552178E-5</v>
      </c>
      <c r="K867" s="24">
        <v>2.2625190000000002E-3</v>
      </c>
      <c r="L867" s="24">
        <v>8.4677649999999997E-6</v>
      </c>
      <c r="M867" s="25">
        <v>0.99771350000000003</v>
      </c>
      <c r="O867" s="19">
        <v>288</v>
      </c>
      <c r="P867" s="32">
        <v>864</v>
      </c>
      <c r="Q867" s="24">
        <v>2.3990340000000002E-7</v>
      </c>
      <c r="R867" s="24">
        <v>8.081668E-6</v>
      </c>
      <c r="S867" s="24">
        <v>1.2980799999999999E-7</v>
      </c>
      <c r="T867" s="25">
        <v>0.99999150000000003</v>
      </c>
      <c r="V867" s="153">
        <f t="shared" si="40"/>
        <v>0.5903465</v>
      </c>
      <c r="W867" s="44">
        <f t="shared" si="41"/>
        <v>0.99771350000000003</v>
      </c>
      <c r="X867" s="154">
        <f t="shared" si="42"/>
        <v>0.99999150000000003</v>
      </c>
    </row>
    <row r="868" spans="1:24" x14ac:dyDescent="0.25">
      <c r="A868" s="19">
        <v>289</v>
      </c>
      <c r="B868" s="32">
        <v>865</v>
      </c>
      <c r="C868" s="24">
        <v>1.5572280000000001E-2</v>
      </c>
      <c r="D868" s="24">
        <v>2.709705E-4</v>
      </c>
      <c r="E868" s="24">
        <v>0.98407279999999997</v>
      </c>
      <c r="F868" s="25">
        <v>8.3903499999999994E-5</v>
      </c>
      <c r="H868" s="19">
        <v>289</v>
      </c>
      <c r="I868" s="32">
        <v>865</v>
      </c>
      <c r="J868" s="24">
        <v>5.9057810000000003E-5</v>
      </c>
      <c r="K868" s="24">
        <v>5.9521269999999998E-6</v>
      </c>
      <c r="L868" s="24">
        <v>0.99993410000000005</v>
      </c>
      <c r="M868" s="25">
        <v>9.1897809999999998E-7</v>
      </c>
      <c r="O868" s="19">
        <v>289</v>
      </c>
      <c r="P868" s="32">
        <v>865</v>
      </c>
      <c r="Q868" s="24">
        <v>1.2129610000000001E-6</v>
      </c>
      <c r="R868" s="24">
        <v>1.871977E-7</v>
      </c>
      <c r="S868" s="24">
        <v>0.99999859999999996</v>
      </c>
      <c r="T868" s="25">
        <v>2.1626550000000001E-8</v>
      </c>
      <c r="V868" s="153">
        <f t="shared" si="40"/>
        <v>0.98407279999999997</v>
      </c>
      <c r="W868" s="44">
        <f t="shared" si="41"/>
        <v>0.99993410000000005</v>
      </c>
      <c r="X868" s="154">
        <f t="shared" si="42"/>
        <v>0.99999859999999996</v>
      </c>
    </row>
    <row r="869" spans="1:24" x14ac:dyDescent="0.25">
      <c r="A869" s="19">
        <v>289</v>
      </c>
      <c r="B869" s="32">
        <v>866</v>
      </c>
      <c r="C869" s="24">
        <v>1.0047390000000001E-5</v>
      </c>
      <c r="D869" s="24">
        <v>7.0679679999999999E-5</v>
      </c>
      <c r="E869" s="24">
        <v>2.2571279999999999E-6</v>
      </c>
      <c r="F869" s="25">
        <v>0.99991699999999994</v>
      </c>
      <c r="H869" s="19">
        <v>289</v>
      </c>
      <c r="I869" s="32">
        <v>866</v>
      </c>
      <c r="J869" s="24">
        <v>2.2653020000000002E-6</v>
      </c>
      <c r="K869" s="24">
        <v>1.662639E-5</v>
      </c>
      <c r="L869" s="24">
        <v>5.1540119999999998E-7</v>
      </c>
      <c r="M869" s="25">
        <v>0.9999806</v>
      </c>
      <c r="O869" s="19">
        <v>289</v>
      </c>
      <c r="P869" s="32">
        <v>866</v>
      </c>
      <c r="Q869" s="24">
        <v>8.4614320000000002E-8</v>
      </c>
      <c r="R869" s="24">
        <v>6.9943949999999995E-7</v>
      </c>
      <c r="S869" s="24">
        <v>1.7042540000000001E-8</v>
      </c>
      <c r="T869" s="25">
        <v>0.99999919999999998</v>
      </c>
      <c r="V869" s="153">
        <f t="shared" si="40"/>
        <v>0.99991699999999994</v>
      </c>
      <c r="W869" s="44">
        <f t="shared" si="41"/>
        <v>0.9999806</v>
      </c>
      <c r="X869" s="154">
        <f t="shared" si="42"/>
        <v>0.99999919999999998</v>
      </c>
    </row>
    <row r="870" spans="1:24" x14ac:dyDescent="0.25">
      <c r="A870" s="19">
        <v>289</v>
      </c>
      <c r="B870" s="32">
        <v>867</v>
      </c>
      <c r="C870" s="24">
        <v>2.3177419999999998E-3</v>
      </c>
      <c r="D870" s="24">
        <v>1.8563029999999999E-3</v>
      </c>
      <c r="E870" s="24">
        <v>0.99519150000000001</v>
      </c>
      <c r="F870" s="25">
        <v>6.3442819999999999E-4</v>
      </c>
      <c r="H870" s="19">
        <v>289</v>
      </c>
      <c r="I870" s="32">
        <v>867</v>
      </c>
      <c r="J870" s="24">
        <v>1.418728E-4</v>
      </c>
      <c r="K870" s="24">
        <v>0.99823850000000003</v>
      </c>
      <c r="L870" s="24">
        <v>8.4842999999999995E-4</v>
      </c>
      <c r="M870" s="25">
        <v>7.711603E-4</v>
      </c>
      <c r="O870" s="19">
        <v>289</v>
      </c>
      <c r="P870" s="32">
        <v>867</v>
      </c>
      <c r="Q870" s="24">
        <v>8.9296799999999998E-8</v>
      </c>
      <c r="R870" s="24">
        <v>0.9999941</v>
      </c>
      <c r="S870" s="24">
        <v>4.9503910000000002E-8</v>
      </c>
      <c r="T870" s="25">
        <v>5.7553620000000002E-6</v>
      </c>
      <c r="V870" s="153">
        <f t="shared" si="40"/>
        <v>0.99519150000000001</v>
      </c>
      <c r="W870" s="44">
        <f t="shared" si="41"/>
        <v>0.99823850000000003</v>
      </c>
      <c r="X870" s="154">
        <f t="shared" si="42"/>
        <v>0.9999941</v>
      </c>
    </row>
    <row r="871" spans="1:24" x14ac:dyDescent="0.25">
      <c r="A871" s="19">
        <v>290</v>
      </c>
      <c r="B871" s="32">
        <v>868</v>
      </c>
      <c r="C871" s="24">
        <v>0.99997130000000001</v>
      </c>
      <c r="D871" s="24">
        <v>5.0217560000000004E-6</v>
      </c>
      <c r="E871" s="24">
        <v>2.1632710000000001E-5</v>
      </c>
      <c r="F871" s="25">
        <v>2.034984E-6</v>
      </c>
      <c r="H871" s="19">
        <v>290</v>
      </c>
      <c r="I871" s="32">
        <v>868</v>
      </c>
      <c r="J871" s="24">
        <v>0.99999320000000003</v>
      </c>
      <c r="K871" s="24">
        <v>1.194273E-6</v>
      </c>
      <c r="L871" s="24">
        <v>5.0763650000000003E-6</v>
      </c>
      <c r="M871" s="25">
        <v>4.8376799999999999E-7</v>
      </c>
      <c r="O871" s="19">
        <v>290</v>
      </c>
      <c r="P871" s="32">
        <v>868</v>
      </c>
      <c r="Q871" s="24">
        <v>0.99999979999999999</v>
      </c>
      <c r="R871" s="24">
        <v>4.7053470000000002E-8</v>
      </c>
      <c r="S871" s="24">
        <v>2.0052419999999999E-7</v>
      </c>
      <c r="T871" s="25">
        <v>1.752392E-8</v>
      </c>
      <c r="V871" s="153">
        <f t="shared" si="40"/>
        <v>0.99997130000000001</v>
      </c>
      <c r="W871" s="44">
        <f t="shared" si="41"/>
        <v>0.99999320000000003</v>
      </c>
      <c r="X871" s="154">
        <f t="shared" si="42"/>
        <v>0.99999979999999999</v>
      </c>
    </row>
    <row r="872" spans="1:24" x14ac:dyDescent="0.25">
      <c r="A872" s="19">
        <v>290</v>
      </c>
      <c r="B872" s="32">
        <v>869</v>
      </c>
      <c r="C872" s="24">
        <v>0.99997130000000001</v>
      </c>
      <c r="D872" s="24">
        <v>5.0217560000000004E-6</v>
      </c>
      <c r="E872" s="24">
        <v>2.1632710000000001E-5</v>
      </c>
      <c r="F872" s="25">
        <v>2.034984E-6</v>
      </c>
      <c r="H872" s="19">
        <v>290</v>
      </c>
      <c r="I872" s="32">
        <v>869</v>
      </c>
      <c r="J872" s="24">
        <v>0.99999320000000003</v>
      </c>
      <c r="K872" s="24">
        <v>1.194273E-6</v>
      </c>
      <c r="L872" s="24">
        <v>5.0763650000000003E-6</v>
      </c>
      <c r="M872" s="25">
        <v>4.8376799999999999E-7</v>
      </c>
      <c r="O872" s="19">
        <v>290</v>
      </c>
      <c r="P872" s="32">
        <v>869</v>
      </c>
      <c r="Q872" s="24">
        <v>0.99999979999999999</v>
      </c>
      <c r="R872" s="24">
        <v>4.7053470000000002E-8</v>
      </c>
      <c r="S872" s="24">
        <v>2.0052419999999999E-7</v>
      </c>
      <c r="T872" s="25">
        <v>1.752392E-8</v>
      </c>
      <c r="V872" s="153">
        <f t="shared" si="40"/>
        <v>0.99997130000000001</v>
      </c>
      <c r="W872" s="44">
        <f t="shared" si="41"/>
        <v>0.99999320000000003</v>
      </c>
      <c r="X872" s="154">
        <f t="shared" si="42"/>
        <v>0.99999979999999999</v>
      </c>
    </row>
    <row r="873" spans="1:24" x14ac:dyDescent="0.25">
      <c r="A873" s="19">
        <v>290</v>
      </c>
      <c r="B873" s="32">
        <v>870</v>
      </c>
      <c r="C873" s="24">
        <v>5.1244280000000005E-4</v>
      </c>
      <c r="D873" s="24">
        <v>2.4521499999999999E-6</v>
      </c>
      <c r="E873" s="24">
        <v>0.99948040000000005</v>
      </c>
      <c r="F873" s="25">
        <v>4.7237509999999997E-6</v>
      </c>
      <c r="H873" s="19">
        <v>290</v>
      </c>
      <c r="I873" s="32">
        <v>870</v>
      </c>
      <c r="J873" s="24">
        <v>3.4246869999999997E-5</v>
      </c>
      <c r="K873" s="24">
        <v>4.9539920000000001E-7</v>
      </c>
      <c r="L873" s="24">
        <v>0.99996430000000003</v>
      </c>
      <c r="M873" s="25">
        <v>9.4892759999999999E-7</v>
      </c>
      <c r="O873" s="19">
        <v>290</v>
      </c>
      <c r="P873" s="32">
        <v>870</v>
      </c>
      <c r="Q873" s="24">
        <v>1.2736E-6</v>
      </c>
      <c r="R873" s="24">
        <v>1.5776050000000001E-8</v>
      </c>
      <c r="S873" s="24">
        <v>0.99999870000000002</v>
      </c>
      <c r="T873" s="25">
        <v>3.0165679999999998E-8</v>
      </c>
      <c r="V873" s="153">
        <f t="shared" si="40"/>
        <v>0.99948040000000005</v>
      </c>
      <c r="W873" s="44">
        <f t="shared" si="41"/>
        <v>0.99996430000000003</v>
      </c>
      <c r="X873" s="154">
        <f t="shared" si="42"/>
        <v>0.99999870000000002</v>
      </c>
    </row>
    <row r="874" spans="1:24" x14ac:dyDescent="0.25">
      <c r="A874" s="19">
        <v>291</v>
      </c>
      <c r="B874" s="32">
        <v>871</v>
      </c>
      <c r="C874" s="24">
        <v>3.6735190000000001E-2</v>
      </c>
      <c r="D874" s="24">
        <v>0.93664389999999997</v>
      </c>
      <c r="E874" s="24">
        <v>1.168486E-3</v>
      </c>
      <c r="F874" s="25">
        <v>2.545238E-2</v>
      </c>
      <c r="H874" s="19">
        <v>291</v>
      </c>
      <c r="I874" s="32">
        <v>871</v>
      </c>
      <c r="J874" s="24">
        <v>8.4876400000000006E-5</v>
      </c>
      <c r="K874" s="24">
        <v>1.9788060000000001E-3</v>
      </c>
      <c r="L874" s="24">
        <v>1.6876729999999999E-5</v>
      </c>
      <c r="M874" s="25">
        <v>0.99791940000000001</v>
      </c>
      <c r="O874" s="19">
        <v>291</v>
      </c>
      <c r="P874" s="32">
        <v>871</v>
      </c>
      <c r="Q874" s="24">
        <v>2.25849E-7</v>
      </c>
      <c r="R874" s="24">
        <v>1.847873E-6</v>
      </c>
      <c r="S874" s="24">
        <v>4.5318540000000003E-8</v>
      </c>
      <c r="T874" s="25">
        <v>0.9999979</v>
      </c>
      <c r="V874" s="153">
        <f t="shared" si="40"/>
        <v>0.93664389999999997</v>
      </c>
      <c r="W874" s="44">
        <f t="shared" si="41"/>
        <v>0.99791940000000001</v>
      </c>
      <c r="X874" s="154">
        <f t="shared" si="42"/>
        <v>0.9999979</v>
      </c>
    </row>
    <row r="875" spans="1:24" x14ac:dyDescent="0.25">
      <c r="A875" s="19">
        <v>291</v>
      </c>
      <c r="B875" s="32">
        <v>872</v>
      </c>
      <c r="C875" s="24">
        <v>8.9504850000000008E-6</v>
      </c>
      <c r="D875" s="24">
        <v>6.553206E-5</v>
      </c>
      <c r="E875" s="24">
        <v>2.08204E-6</v>
      </c>
      <c r="F875" s="25">
        <v>0.99992340000000002</v>
      </c>
      <c r="H875" s="19">
        <v>291</v>
      </c>
      <c r="I875" s="32">
        <v>872</v>
      </c>
      <c r="J875" s="24">
        <v>2.21029E-6</v>
      </c>
      <c r="K875" s="24">
        <v>1.614855E-5</v>
      </c>
      <c r="L875" s="24">
        <v>7.3966219999999998E-7</v>
      </c>
      <c r="M875" s="25">
        <v>0.99998089999999995</v>
      </c>
      <c r="O875" s="19">
        <v>291</v>
      </c>
      <c r="P875" s="32">
        <v>872</v>
      </c>
      <c r="Q875" s="24">
        <v>8.0712000000000002E-8</v>
      </c>
      <c r="R875" s="24">
        <v>6.6536290000000001E-7</v>
      </c>
      <c r="S875" s="24">
        <v>1.613377E-8</v>
      </c>
      <c r="T875" s="25">
        <v>0.99999919999999998</v>
      </c>
      <c r="V875" s="153">
        <f t="shared" si="40"/>
        <v>0.99992340000000002</v>
      </c>
      <c r="W875" s="44">
        <f t="shared" si="41"/>
        <v>0.99998089999999995</v>
      </c>
      <c r="X875" s="154">
        <f t="shared" si="42"/>
        <v>0.99999919999999998</v>
      </c>
    </row>
    <row r="876" spans="1:24" x14ac:dyDescent="0.25">
      <c r="A876" s="19">
        <v>291</v>
      </c>
      <c r="B876" s="32">
        <v>873</v>
      </c>
      <c r="C876" s="24">
        <v>7.1377949999999996E-2</v>
      </c>
      <c r="D876" s="24">
        <v>1.4301589999999999E-2</v>
      </c>
      <c r="E876" s="24">
        <v>3.3887940000000001E-3</v>
      </c>
      <c r="F876" s="25">
        <v>0.91093170000000001</v>
      </c>
      <c r="H876" s="19">
        <v>291</v>
      </c>
      <c r="I876" s="32">
        <v>873</v>
      </c>
      <c r="J876" s="24">
        <v>0.99749940000000004</v>
      </c>
      <c r="K876" s="24">
        <v>2.5328409999999998E-4</v>
      </c>
      <c r="L876" s="24">
        <v>1.0668730000000001E-3</v>
      </c>
      <c r="M876" s="25">
        <v>1.180422E-3</v>
      </c>
      <c r="O876" s="19">
        <v>291</v>
      </c>
      <c r="P876" s="32">
        <v>873</v>
      </c>
      <c r="Q876" s="24">
        <v>0.99998240000000005</v>
      </c>
      <c r="R876" s="24">
        <v>3.6790829999999999E-7</v>
      </c>
      <c r="S876" s="24">
        <v>1.6466960000000001E-5</v>
      </c>
      <c r="T876" s="25">
        <v>7.2237740000000003E-7</v>
      </c>
      <c r="V876" s="153">
        <f t="shared" si="40"/>
        <v>0.91093170000000001</v>
      </c>
      <c r="W876" s="44">
        <f t="shared" si="41"/>
        <v>0.99749940000000004</v>
      </c>
      <c r="X876" s="154">
        <f t="shared" si="42"/>
        <v>0.99998240000000005</v>
      </c>
    </row>
    <row r="877" spans="1:24" x14ac:dyDescent="0.25">
      <c r="A877" s="19">
        <v>292</v>
      </c>
      <c r="B877" s="32">
        <v>874</v>
      </c>
      <c r="C877" s="24">
        <v>1.060726E-2</v>
      </c>
      <c r="D877" s="24">
        <v>7.1466569999999998E-3</v>
      </c>
      <c r="E877" s="24">
        <v>0.76904989999999995</v>
      </c>
      <c r="F877" s="25">
        <v>0.2131962</v>
      </c>
      <c r="H877" s="19">
        <v>292</v>
      </c>
      <c r="I877" s="32">
        <v>874</v>
      </c>
      <c r="J877" s="24">
        <v>7.3934079999999995E-4</v>
      </c>
      <c r="K877" s="24">
        <v>7.3987040000000003E-4</v>
      </c>
      <c r="L877" s="24">
        <v>0.94366510000000003</v>
      </c>
      <c r="M877" s="25">
        <v>5.4855679999999997E-2</v>
      </c>
      <c r="O877" s="19">
        <v>292</v>
      </c>
      <c r="P877" s="32">
        <v>874</v>
      </c>
      <c r="Q877" s="24">
        <v>3.9732680000000001E-7</v>
      </c>
      <c r="R877" s="24">
        <v>2.7268599999999998E-6</v>
      </c>
      <c r="S877" s="24">
        <v>2.531099E-6</v>
      </c>
      <c r="T877" s="25">
        <v>0.9999943</v>
      </c>
      <c r="V877" s="153">
        <f t="shared" si="40"/>
        <v>0.76904989999999995</v>
      </c>
      <c r="W877" s="44">
        <f t="shared" si="41"/>
        <v>0.94366510000000003</v>
      </c>
      <c r="X877" s="154">
        <f t="shared" si="42"/>
        <v>0.9999943</v>
      </c>
    </row>
    <row r="878" spans="1:24" x14ac:dyDescent="0.25">
      <c r="A878" s="19">
        <v>292</v>
      </c>
      <c r="B878" s="32">
        <v>875</v>
      </c>
      <c r="C878" s="24">
        <v>0.18552579999999999</v>
      </c>
      <c r="D878" s="24">
        <v>4.9060420000000002E-3</v>
      </c>
      <c r="E878" s="24">
        <v>9.7933630000000002E-4</v>
      </c>
      <c r="F878" s="25">
        <v>0.80858890000000005</v>
      </c>
      <c r="H878" s="19">
        <v>292</v>
      </c>
      <c r="I878" s="32">
        <v>875</v>
      </c>
      <c r="J878" s="24">
        <v>1.4261229999999999E-4</v>
      </c>
      <c r="K878" s="24">
        <v>8.3361509999999999E-5</v>
      </c>
      <c r="L878" s="24">
        <v>8.8864690000000006E-6</v>
      </c>
      <c r="M878" s="25">
        <v>0.99976509999999996</v>
      </c>
      <c r="O878" s="19">
        <v>292</v>
      </c>
      <c r="P878" s="32">
        <v>875</v>
      </c>
      <c r="Q878" s="24">
        <v>1.0101740000000001E-7</v>
      </c>
      <c r="R878" s="24">
        <v>8.3112480000000004E-7</v>
      </c>
      <c r="S878" s="24">
        <v>2.0361670000000001E-8</v>
      </c>
      <c r="T878" s="25">
        <v>0.99999899999999997</v>
      </c>
      <c r="V878" s="153">
        <f t="shared" si="40"/>
        <v>0.80858890000000005</v>
      </c>
      <c r="W878" s="44">
        <f t="shared" si="41"/>
        <v>0.99976509999999996</v>
      </c>
      <c r="X878" s="154">
        <f t="shared" si="42"/>
        <v>0.99999899999999997</v>
      </c>
    </row>
    <row r="879" spans="1:24" x14ac:dyDescent="0.25">
      <c r="A879" s="19">
        <v>292</v>
      </c>
      <c r="B879" s="32">
        <v>876</v>
      </c>
      <c r="C879" s="24">
        <v>4.0176259999999998E-3</v>
      </c>
      <c r="D879" s="24">
        <v>0.11825380000000001</v>
      </c>
      <c r="E879" s="24">
        <v>2.106305E-2</v>
      </c>
      <c r="F879" s="25">
        <v>0.85666560000000003</v>
      </c>
      <c r="H879" s="19">
        <v>292</v>
      </c>
      <c r="I879" s="32">
        <v>876</v>
      </c>
      <c r="J879" s="24">
        <v>3.2866040000000003E-5</v>
      </c>
      <c r="K879" s="24">
        <v>1.014842E-3</v>
      </c>
      <c r="L879" s="24">
        <v>3.5677209999999999E-5</v>
      </c>
      <c r="M879" s="25">
        <v>0.99891660000000004</v>
      </c>
      <c r="O879" s="19">
        <v>292</v>
      </c>
      <c r="P879" s="32">
        <v>876</v>
      </c>
      <c r="Q879" s="24">
        <v>5.1576679999999995E-7</v>
      </c>
      <c r="R879" s="24">
        <v>1.723732E-5</v>
      </c>
      <c r="S879" s="24">
        <v>2.7864870000000002E-7</v>
      </c>
      <c r="T879" s="25">
        <v>0.99998200000000004</v>
      </c>
      <c r="V879" s="153">
        <f t="shared" si="40"/>
        <v>0.85666560000000003</v>
      </c>
      <c r="W879" s="44">
        <f t="shared" si="41"/>
        <v>0.99891660000000004</v>
      </c>
      <c r="X879" s="154">
        <f t="shared" si="42"/>
        <v>0.99998200000000004</v>
      </c>
    </row>
    <row r="880" spans="1:24" x14ac:dyDescent="0.25">
      <c r="A880" s="19">
        <v>293</v>
      </c>
      <c r="B880" s="32">
        <v>877</v>
      </c>
      <c r="C880" s="24">
        <v>0.99969870000000005</v>
      </c>
      <c r="D880" s="24">
        <v>5.6889170000000002E-5</v>
      </c>
      <c r="E880" s="24">
        <v>2.226866E-4</v>
      </c>
      <c r="F880" s="25">
        <v>2.1682859999999999E-5</v>
      </c>
      <c r="H880" s="19">
        <v>293</v>
      </c>
      <c r="I880" s="32">
        <v>877</v>
      </c>
      <c r="J880" s="24">
        <v>0.99992829999999999</v>
      </c>
      <c r="K880" s="24">
        <v>1.18485E-5</v>
      </c>
      <c r="L880" s="24">
        <v>5.4956420000000003E-5</v>
      </c>
      <c r="M880" s="25">
        <v>4.9125970000000003E-6</v>
      </c>
      <c r="O880" s="19">
        <v>293</v>
      </c>
      <c r="P880" s="32">
        <v>877</v>
      </c>
      <c r="Q880" s="24">
        <v>0.99999139999999997</v>
      </c>
      <c r="R880" s="24">
        <v>4.9598629999999996E-7</v>
      </c>
      <c r="S880" s="24">
        <v>7.9456079999999992E-6</v>
      </c>
      <c r="T880" s="25">
        <v>1.7963109999999999E-7</v>
      </c>
      <c r="V880" s="153">
        <f t="shared" si="40"/>
        <v>0.99969870000000005</v>
      </c>
      <c r="W880" s="44">
        <f t="shared" si="41"/>
        <v>0.99992829999999999</v>
      </c>
      <c r="X880" s="154">
        <f t="shared" si="42"/>
        <v>0.99999139999999997</v>
      </c>
    </row>
    <row r="881" spans="1:24" x14ac:dyDescent="0.25">
      <c r="A881" s="19">
        <v>293</v>
      </c>
      <c r="B881" s="32">
        <v>878</v>
      </c>
      <c r="C881" s="24">
        <v>0.99986929999999996</v>
      </c>
      <c r="D881" s="24">
        <v>2.3133940000000002E-5</v>
      </c>
      <c r="E881" s="24">
        <v>9.7510459999999998E-5</v>
      </c>
      <c r="F881" s="25">
        <v>1.01037E-5</v>
      </c>
      <c r="H881" s="19">
        <v>293</v>
      </c>
      <c r="I881" s="32">
        <v>878</v>
      </c>
      <c r="J881" s="24">
        <v>0.99997049999999998</v>
      </c>
      <c r="K881" s="24">
        <v>5.2429329999999997E-6</v>
      </c>
      <c r="L881" s="24">
        <v>2.2149549999999999E-5</v>
      </c>
      <c r="M881" s="25">
        <v>2.149847E-6</v>
      </c>
      <c r="O881" s="19">
        <v>293</v>
      </c>
      <c r="P881" s="32">
        <v>878</v>
      </c>
      <c r="Q881" s="24">
        <v>0.99999879999999997</v>
      </c>
      <c r="R881" s="24">
        <v>2.0522429999999999E-7</v>
      </c>
      <c r="S881" s="24">
        <v>8.7333149999999999E-7</v>
      </c>
      <c r="T881" s="25">
        <v>7.6637910000000005E-8</v>
      </c>
      <c r="V881" s="153">
        <f t="shared" si="40"/>
        <v>0.99986929999999996</v>
      </c>
      <c r="W881" s="44">
        <f t="shared" si="41"/>
        <v>0.99997049999999998</v>
      </c>
      <c r="X881" s="154">
        <f t="shared" si="42"/>
        <v>0.99999879999999997</v>
      </c>
    </row>
    <row r="882" spans="1:24" x14ac:dyDescent="0.25">
      <c r="A882" s="19">
        <v>293</v>
      </c>
      <c r="B882" s="32">
        <v>879</v>
      </c>
      <c r="C882" s="24">
        <v>3.507502E-5</v>
      </c>
      <c r="D882" s="24">
        <v>0.99537779999999998</v>
      </c>
      <c r="E882" s="24">
        <v>1.9419399999999999E-5</v>
      </c>
      <c r="F882" s="25">
        <v>4.5676909999999996E-3</v>
      </c>
      <c r="H882" s="19">
        <v>293</v>
      </c>
      <c r="I882" s="32">
        <v>879</v>
      </c>
      <c r="J882" s="24">
        <v>6.2179170000000001E-6</v>
      </c>
      <c r="K882" s="24">
        <v>0.99966619999999995</v>
      </c>
      <c r="L882" s="24">
        <v>3.4230780000000001E-6</v>
      </c>
      <c r="M882" s="25">
        <v>3.2417459999999998E-4</v>
      </c>
      <c r="O882" s="19">
        <v>293</v>
      </c>
      <c r="P882" s="32">
        <v>879</v>
      </c>
      <c r="Q882" s="24">
        <v>1.7321649999999999E-7</v>
      </c>
      <c r="R882" s="24">
        <v>0.99997800000000003</v>
      </c>
      <c r="S882" s="24">
        <v>9.6105800000000003E-8</v>
      </c>
      <c r="T882" s="25">
        <v>2.1758159999999998E-5</v>
      </c>
      <c r="V882" s="153">
        <f t="shared" si="40"/>
        <v>0.99537779999999998</v>
      </c>
      <c r="W882" s="44">
        <f t="shared" si="41"/>
        <v>0.99966619999999995</v>
      </c>
      <c r="X882" s="154">
        <f t="shared" si="42"/>
        <v>0.99997800000000003</v>
      </c>
    </row>
    <row r="883" spans="1:24" x14ac:dyDescent="0.25">
      <c r="A883" s="19">
        <v>294</v>
      </c>
      <c r="B883" s="32">
        <v>880</v>
      </c>
      <c r="C883" s="24">
        <v>0.97849109999999995</v>
      </c>
      <c r="D883" s="24">
        <v>1.8333120000000001E-2</v>
      </c>
      <c r="E883" s="24">
        <v>2.377026E-3</v>
      </c>
      <c r="F883" s="25">
        <v>7.9871979999999998E-4</v>
      </c>
      <c r="H883" s="19">
        <v>294</v>
      </c>
      <c r="I883" s="32">
        <v>880</v>
      </c>
      <c r="J883" s="24">
        <v>0.99985170000000001</v>
      </c>
      <c r="K883" s="24">
        <v>4.9306849999999997E-5</v>
      </c>
      <c r="L883" s="24">
        <v>8.8233599999999995E-5</v>
      </c>
      <c r="M883" s="25">
        <v>1.078906E-5</v>
      </c>
      <c r="O883" s="19">
        <v>294</v>
      </c>
      <c r="P883" s="32">
        <v>880</v>
      </c>
      <c r="Q883" s="24">
        <v>0.99999610000000005</v>
      </c>
      <c r="R883" s="24">
        <v>6.9591569999999997E-7</v>
      </c>
      <c r="S883" s="24">
        <v>2.969135E-6</v>
      </c>
      <c r="T883" s="25">
        <v>2.6436649999999999E-7</v>
      </c>
      <c r="V883" s="153">
        <f t="shared" si="40"/>
        <v>0.97849109999999995</v>
      </c>
      <c r="W883" s="44">
        <f t="shared" si="41"/>
        <v>0.99985170000000001</v>
      </c>
      <c r="X883" s="154">
        <f t="shared" si="42"/>
        <v>0.99999610000000005</v>
      </c>
    </row>
    <row r="884" spans="1:24" x14ac:dyDescent="0.25">
      <c r="A884" s="19">
        <v>294</v>
      </c>
      <c r="B884" s="32">
        <v>881</v>
      </c>
      <c r="C884" s="24">
        <v>0.97574269999999996</v>
      </c>
      <c r="D884" s="24">
        <v>3.6869019999999998E-4</v>
      </c>
      <c r="E884" s="24">
        <v>2.3781400000000001E-2</v>
      </c>
      <c r="F884" s="25">
        <v>1.0724809999999999E-4</v>
      </c>
      <c r="H884" s="19">
        <v>294</v>
      </c>
      <c r="I884" s="32">
        <v>881</v>
      </c>
      <c r="J884" s="24">
        <v>0.99987599999999999</v>
      </c>
      <c r="K884" s="24">
        <v>1.2937669999999999E-5</v>
      </c>
      <c r="L884" s="24">
        <v>1.0595840000000001E-4</v>
      </c>
      <c r="M884" s="25">
        <v>5.0730759999999999E-6</v>
      </c>
      <c r="O884" s="19">
        <v>294</v>
      </c>
      <c r="P884" s="32">
        <v>881</v>
      </c>
      <c r="Q884" s="24">
        <v>0.99999760000000004</v>
      </c>
      <c r="R884" s="24">
        <v>4.2392909999999998E-7</v>
      </c>
      <c r="S884" s="24">
        <v>1.8007030000000001E-6</v>
      </c>
      <c r="T884" s="25">
        <v>1.6024880000000001E-7</v>
      </c>
      <c r="V884" s="153">
        <f t="shared" si="40"/>
        <v>0.97574269999999996</v>
      </c>
      <c r="W884" s="44">
        <f t="shared" si="41"/>
        <v>0.99987599999999999</v>
      </c>
      <c r="X884" s="154">
        <f t="shared" si="42"/>
        <v>0.99999760000000004</v>
      </c>
    </row>
    <row r="885" spans="1:24" x14ac:dyDescent="0.25">
      <c r="A885" s="19">
        <v>294</v>
      </c>
      <c r="B885" s="32">
        <v>882</v>
      </c>
      <c r="C885" s="24">
        <v>2.96809E-2</v>
      </c>
      <c r="D885" s="24">
        <v>4.2799120000000003E-5</v>
      </c>
      <c r="E885" s="24">
        <v>0.97019359999999999</v>
      </c>
      <c r="F885" s="25">
        <v>8.2678359999999995E-5</v>
      </c>
      <c r="H885" s="19">
        <v>294</v>
      </c>
      <c r="I885" s="32">
        <v>882</v>
      </c>
      <c r="J885" s="24">
        <v>0.9933459</v>
      </c>
      <c r="K885" s="24">
        <v>1.499512E-5</v>
      </c>
      <c r="L885" s="24">
        <v>6.6099899999999996E-3</v>
      </c>
      <c r="M885" s="25">
        <v>2.9121330000000001E-5</v>
      </c>
      <c r="O885" s="19">
        <v>294</v>
      </c>
      <c r="P885" s="32">
        <v>882</v>
      </c>
      <c r="Q885" s="24">
        <v>0.99999289999999996</v>
      </c>
      <c r="R885" s="24">
        <v>1.466392E-7</v>
      </c>
      <c r="S885" s="24">
        <v>6.6876439999999997E-6</v>
      </c>
      <c r="T885" s="25">
        <v>2.8778310000000002E-7</v>
      </c>
      <c r="V885" s="153">
        <f t="shared" si="40"/>
        <v>0.97019359999999999</v>
      </c>
      <c r="W885" s="44">
        <f t="shared" si="41"/>
        <v>0.9933459</v>
      </c>
      <c r="X885" s="154">
        <f t="shared" si="42"/>
        <v>0.99999289999999996</v>
      </c>
    </row>
    <row r="886" spans="1:24" x14ac:dyDescent="0.25">
      <c r="A886" s="19">
        <v>295</v>
      </c>
      <c r="B886" s="32">
        <v>883</v>
      </c>
      <c r="C886" s="24">
        <v>2.2689789999999998E-6</v>
      </c>
      <c r="D886" s="24">
        <v>1.6943060000000001E-5</v>
      </c>
      <c r="E886" s="24">
        <v>5.1981899999999998E-7</v>
      </c>
      <c r="F886" s="25">
        <v>0.99998030000000004</v>
      </c>
      <c r="H886" s="19">
        <v>295</v>
      </c>
      <c r="I886" s="32">
        <v>883</v>
      </c>
      <c r="J886" s="24">
        <v>5.527713E-7</v>
      </c>
      <c r="K886" s="24">
        <v>4.1298029999999997E-6</v>
      </c>
      <c r="L886" s="24">
        <v>1.2342460000000001E-7</v>
      </c>
      <c r="M886" s="25">
        <v>0.99999519999999997</v>
      </c>
      <c r="O886" s="19">
        <v>295</v>
      </c>
      <c r="P886" s="32">
        <v>883</v>
      </c>
      <c r="Q886" s="24">
        <v>2.0850280000000001E-8</v>
      </c>
      <c r="R886" s="24">
        <v>1.7294040000000001E-7</v>
      </c>
      <c r="S886" s="24">
        <v>4.1549290000000003E-9</v>
      </c>
      <c r="T886" s="25">
        <v>0.99999979999999999</v>
      </c>
      <c r="V886" s="153">
        <f t="shared" si="40"/>
        <v>0.99998030000000004</v>
      </c>
      <c r="W886" s="44">
        <f t="shared" si="41"/>
        <v>0.99999519999999997</v>
      </c>
      <c r="X886" s="154">
        <f t="shared" si="42"/>
        <v>0.99999979999999999</v>
      </c>
    </row>
    <row r="887" spans="1:24" x14ac:dyDescent="0.25">
      <c r="A887" s="19">
        <v>295</v>
      </c>
      <c r="B887" s="32">
        <v>884</v>
      </c>
      <c r="C887" s="24">
        <v>9.406919E-6</v>
      </c>
      <c r="D887" s="24">
        <v>1.440117E-6</v>
      </c>
      <c r="E887" s="24">
        <v>0.99998889999999996</v>
      </c>
      <c r="F887" s="25">
        <v>2.035141E-7</v>
      </c>
      <c r="H887" s="19">
        <v>295</v>
      </c>
      <c r="I887" s="32">
        <v>884</v>
      </c>
      <c r="J887" s="24">
        <v>2.286498E-6</v>
      </c>
      <c r="K887" s="24">
        <v>3.4773660000000002E-7</v>
      </c>
      <c r="L887" s="24">
        <v>0.99999729999999998</v>
      </c>
      <c r="M887" s="25">
        <v>4.7527280000000003E-8</v>
      </c>
      <c r="O887" s="19">
        <v>295</v>
      </c>
      <c r="P887" s="32">
        <v>884</v>
      </c>
      <c r="Q887" s="24">
        <v>8.8072520000000003E-8</v>
      </c>
      <c r="R887" s="24">
        <v>1.350181E-8</v>
      </c>
      <c r="S887" s="24">
        <v>0.99999990000000005</v>
      </c>
      <c r="T887" s="25">
        <v>1.511219E-9</v>
      </c>
      <c r="V887" s="153">
        <f t="shared" si="40"/>
        <v>0.99998889999999996</v>
      </c>
      <c r="W887" s="44">
        <f t="shared" si="41"/>
        <v>0.99999729999999998</v>
      </c>
      <c r="X887" s="154">
        <f t="shared" si="42"/>
        <v>0.99999990000000005</v>
      </c>
    </row>
    <row r="888" spans="1:24" x14ac:dyDescent="0.25">
      <c r="A888" s="19">
        <v>295</v>
      </c>
      <c r="B888" s="32">
        <v>885</v>
      </c>
      <c r="C888" s="24">
        <v>1.416682E-4</v>
      </c>
      <c r="D888" s="24">
        <v>2.0980629999999999E-6</v>
      </c>
      <c r="E888" s="24">
        <v>0.99985219999999997</v>
      </c>
      <c r="F888" s="25">
        <v>4.042798E-6</v>
      </c>
      <c r="H888" s="19">
        <v>295</v>
      </c>
      <c r="I888" s="32">
        <v>885</v>
      </c>
      <c r="J888" s="24">
        <v>3.2495269999999998E-5</v>
      </c>
      <c r="K888" s="24">
        <v>4.7784650000000002E-7</v>
      </c>
      <c r="L888" s="24">
        <v>0.99996609999999997</v>
      </c>
      <c r="M888" s="25">
        <v>9.1521050000000001E-7</v>
      </c>
      <c r="O888" s="19">
        <v>295</v>
      </c>
      <c r="P888" s="32">
        <v>885</v>
      </c>
      <c r="Q888" s="24">
        <v>1.2401880000000001E-6</v>
      </c>
      <c r="R888" s="24">
        <v>1.5357069999999999E-8</v>
      </c>
      <c r="S888" s="24">
        <v>0.99999870000000002</v>
      </c>
      <c r="T888" s="25">
        <v>2.936354E-8</v>
      </c>
      <c r="V888" s="153">
        <f t="shared" si="40"/>
        <v>0.99985219999999997</v>
      </c>
      <c r="W888" s="44">
        <f t="shared" si="41"/>
        <v>0.99996609999999997</v>
      </c>
      <c r="X888" s="154">
        <f t="shared" si="42"/>
        <v>0.99999870000000002</v>
      </c>
    </row>
    <row r="889" spans="1:24" x14ac:dyDescent="0.25">
      <c r="A889" s="19">
        <v>296</v>
      </c>
      <c r="B889" s="32">
        <v>886</v>
      </c>
      <c r="C889" s="24">
        <v>1.223225E-6</v>
      </c>
      <c r="D889" s="24">
        <v>0.99999420000000006</v>
      </c>
      <c r="E889" s="24">
        <v>7.9032369999999997E-7</v>
      </c>
      <c r="F889" s="25">
        <v>3.7758829999999999E-6</v>
      </c>
      <c r="H889" s="19">
        <v>296</v>
      </c>
      <c r="I889" s="32">
        <v>886</v>
      </c>
      <c r="J889" s="24">
        <v>2.9536259999999997E-7</v>
      </c>
      <c r="K889" s="24">
        <v>0.99999859999999996</v>
      </c>
      <c r="L889" s="24">
        <v>1.8983560000000001E-7</v>
      </c>
      <c r="M889" s="25">
        <v>9.1810409999999999E-7</v>
      </c>
      <c r="O889" s="19">
        <v>296</v>
      </c>
      <c r="P889" s="32">
        <v>886</v>
      </c>
      <c r="Q889" s="24">
        <v>1.077776E-8</v>
      </c>
      <c r="R889" s="24">
        <v>1</v>
      </c>
      <c r="S889" s="24">
        <v>7.0251239999999999E-9</v>
      </c>
      <c r="T889" s="25">
        <v>3.4008270000000003E-8</v>
      </c>
      <c r="V889" s="153">
        <f t="shared" si="40"/>
        <v>0.99999420000000006</v>
      </c>
      <c r="W889" s="44">
        <f t="shared" si="41"/>
        <v>0.99999859999999996</v>
      </c>
      <c r="X889" s="154">
        <f t="shared" si="42"/>
        <v>1</v>
      </c>
    </row>
    <row r="890" spans="1:24" x14ac:dyDescent="0.25">
      <c r="A890" s="19">
        <v>296</v>
      </c>
      <c r="B890" s="32">
        <v>887</v>
      </c>
      <c r="C890" s="24">
        <v>0.99997130000000001</v>
      </c>
      <c r="D890" s="24">
        <v>5.0217560000000004E-6</v>
      </c>
      <c r="E890" s="24">
        <v>2.1632710000000001E-5</v>
      </c>
      <c r="F890" s="25">
        <v>2.034984E-6</v>
      </c>
      <c r="H890" s="19">
        <v>296</v>
      </c>
      <c r="I890" s="32">
        <v>887</v>
      </c>
      <c r="J890" s="24">
        <v>0.99999320000000003</v>
      </c>
      <c r="K890" s="24">
        <v>1.194273E-6</v>
      </c>
      <c r="L890" s="24">
        <v>5.0763650000000003E-6</v>
      </c>
      <c r="M890" s="25">
        <v>4.8376799999999999E-7</v>
      </c>
      <c r="O890" s="19">
        <v>296</v>
      </c>
      <c r="P890" s="32">
        <v>887</v>
      </c>
      <c r="Q890" s="24">
        <v>0.99999979999999999</v>
      </c>
      <c r="R890" s="24">
        <v>4.7053470000000002E-8</v>
      </c>
      <c r="S890" s="24">
        <v>2.0052419999999999E-7</v>
      </c>
      <c r="T890" s="25">
        <v>1.752392E-8</v>
      </c>
      <c r="V890" s="153">
        <f t="shared" si="40"/>
        <v>0.99997130000000001</v>
      </c>
      <c r="W890" s="44">
        <f t="shared" si="41"/>
        <v>0.99999320000000003</v>
      </c>
      <c r="X890" s="154">
        <f t="shared" si="42"/>
        <v>0.99999979999999999</v>
      </c>
    </row>
    <row r="891" spans="1:24" x14ac:dyDescent="0.25">
      <c r="A891" s="19">
        <v>296</v>
      </c>
      <c r="B891" s="32">
        <v>888</v>
      </c>
      <c r="C891" s="24">
        <v>0.99954200000000004</v>
      </c>
      <c r="D891" s="24">
        <v>9.7712080000000008E-6</v>
      </c>
      <c r="E891" s="24">
        <v>4.2935670000000001E-4</v>
      </c>
      <c r="F891" s="25">
        <v>1.8899769999999999E-5</v>
      </c>
      <c r="H891" s="19">
        <v>296</v>
      </c>
      <c r="I891" s="32">
        <v>888</v>
      </c>
      <c r="J891" s="24">
        <v>0.9999112</v>
      </c>
      <c r="K891" s="24">
        <v>2.2031769999999999E-6</v>
      </c>
      <c r="L891" s="24">
        <v>8.2355370000000006E-5</v>
      </c>
      <c r="M891" s="25">
        <v>4.288321E-6</v>
      </c>
      <c r="O891" s="19">
        <v>296</v>
      </c>
      <c r="P891" s="32">
        <v>888</v>
      </c>
      <c r="Q891" s="24">
        <v>0.99999629999999995</v>
      </c>
      <c r="R891" s="24">
        <v>7.6899130000000001E-8</v>
      </c>
      <c r="S891" s="24">
        <v>3.463838E-6</v>
      </c>
      <c r="T891" s="25">
        <v>1.507063E-7</v>
      </c>
      <c r="V891" s="153">
        <f t="shared" si="40"/>
        <v>0.99954200000000004</v>
      </c>
      <c r="W891" s="44">
        <f t="shared" si="41"/>
        <v>0.9999112</v>
      </c>
      <c r="X891" s="154">
        <f t="shared" si="42"/>
        <v>0.99999629999999995</v>
      </c>
    </row>
    <row r="892" spans="1:24" x14ac:dyDescent="0.25">
      <c r="A892" s="19">
        <v>297</v>
      </c>
      <c r="B892" s="32">
        <v>889</v>
      </c>
      <c r="C892" s="24">
        <v>0.99174099999999998</v>
      </c>
      <c r="D892" s="24">
        <v>7.7666230000000001E-4</v>
      </c>
      <c r="E892" s="24">
        <v>6.6611610000000005E-4</v>
      </c>
      <c r="F892" s="25">
        <v>6.8162250000000004E-3</v>
      </c>
      <c r="H892" s="19">
        <v>297</v>
      </c>
      <c r="I892" s="32">
        <v>889</v>
      </c>
      <c r="J892" s="24">
        <v>0.99995670000000003</v>
      </c>
      <c r="K892" s="24">
        <v>8.2641279999999993E-6</v>
      </c>
      <c r="L892" s="24">
        <v>2.6856209999999999E-5</v>
      </c>
      <c r="M892" s="25">
        <v>8.139133E-6</v>
      </c>
      <c r="O892" s="19">
        <v>297</v>
      </c>
      <c r="P892" s="32">
        <v>889</v>
      </c>
      <c r="Q892" s="24">
        <v>0.99999870000000002</v>
      </c>
      <c r="R892" s="24">
        <v>2.243195E-7</v>
      </c>
      <c r="S892" s="24">
        <v>9.5139169999999997E-7</v>
      </c>
      <c r="T892" s="25">
        <v>8.3655780000000001E-8</v>
      </c>
      <c r="V892" s="153">
        <f t="shared" si="40"/>
        <v>0.99174099999999998</v>
      </c>
      <c r="W892" s="44">
        <f t="shared" si="41"/>
        <v>0.99995670000000003</v>
      </c>
      <c r="X892" s="154">
        <f t="shared" si="42"/>
        <v>0.99999870000000002</v>
      </c>
    </row>
    <row r="893" spans="1:24" x14ac:dyDescent="0.25">
      <c r="A893" s="19">
        <v>297</v>
      </c>
      <c r="B893" s="32">
        <v>890</v>
      </c>
      <c r="C893" s="24">
        <v>0.99997130000000001</v>
      </c>
      <c r="D893" s="24">
        <v>5.0217560000000004E-6</v>
      </c>
      <c r="E893" s="24">
        <v>2.1632710000000001E-5</v>
      </c>
      <c r="F893" s="25">
        <v>2.034984E-6</v>
      </c>
      <c r="H893" s="19">
        <v>297</v>
      </c>
      <c r="I893" s="32">
        <v>890</v>
      </c>
      <c r="J893" s="24">
        <v>0.99999320000000003</v>
      </c>
      <c r="K893" s="24">
        <v>1.194273E-6</v>
      </c>
      <c r="L893" s="24">
        <v>5.0763650000000003E-6</v>
      </c>
      <c r="M893" s="25">
        <v>4.8376799999999999E-7</v>
      </c>
      <c r="O893" s="19">
        <v>297</v>
      </c>
      <c r="P893" s="32">
        <v>890</v>
      </c>
      <c r="Q893" s="24">
        <v>0.99999979999999999</v>
      </c>
      <c r="R893" s="24">
        <v>4.7053470000000002E-8</v>
      </c>
      <c r="S893" s="24">
        <v>2.0052419999999999E-7</v>
      </c>
      <c r="T893" s="25">
        <v>1.752392E-8</v>
      </c>
      <c r="V893" s="153">
        <f t="shared" si="40"/>
        <v>0.99997130000000001</v>
      </c>
      <c r="W893" s="44">
        <f t="shared" si="41"/>
        <v>0.99999320000000003</v>
      </c>
      <c r="X893" s="154">
        <f t="shared" si="42"/>
        <v>0.99999979999999999</v>
      </c>
    </row>
    <row r="894" spans="1:24" x14ac:dyDescent="0.25">
      <c r="A894" s="19">
        <v>297</v>
      </c>
      <c r="B894" s="32">
        <v>891</v>
      </c>
      <c r="C894" s="24">
        <v>1.030001E-4</v>
      </c>
      <c r="D894" s="24">
        <v>1.5236960000000001E-2</v>
      </c>
      <c r="E894" s="24">
        <v>5.6705359999999998E-5</v>
      </c>
      <c r="F894" s="25">
        <v>0.98460329999999996</v>
      </c>
      <c r="H894" s="19">
        <v>297</v>
      </c>
      <c r="I894" s="32">
        <v>891</v>
      </c>
      <c r="J894" s="24">
        <v>1.3409599999999999E-5</v>
      </c>
      <c r="K894" s="24">
        <v>4.4922590000000002E-4</v>
      </c>
      <c r="L894" s="24">
        <v>7.3173399999999996E-6</v>
      </c>
      <c r="M894" s="25">
        <v>0.99953000000000003</v>
      </c>
      <c r="O894" s="19">
        <v>297</v>
      </c>
      <c r="P894" s="32">
        <v>891</v>
      </c>
      <c r="Q894" s="24">
        <v>4.3513810000000001E-7</v>
      </c>
      <c r="R894" s="24">
        <v>1.452349E-5</v>
      </c>
      <c r="S894" s="24">
        <v>2.352574E-7</v>
      </c>
      <c r="T894" s="25">
        <v>0.99998480000000001</v>
      </c>
      <c r="V894" s="153">
        <f t="shared" si="40"/>
        <v>0.98460329999999996</v>
      </c>
      <c r="W894" s="44">
        <f t="shared" si="41"/>
        <v>0.99953000000000003</v>
      </c>
      <c r="X894" s="154">
        <f t="shared" si="42"/>
        <v>0.99998480000000001</v>
      </c>
    </row>
    <row r="895" spans="1:24" x14ac:dyDescent="0.25">
      <c r="A895" s="19">
        <v>298</v>
      </c>
      <c r="B895" s="32">
        <v>892</v>
      </c>
      <c r="C895" s="24">
        <v>0.99244310000000002</v>
      </c>
      <c r="D895" s="24">
        <v>1.9425700000000001E-4</v>
      </c>
      <c r="E895" s="24">
        <v>7.2998220000000001E-3</v>
      </c>
      <c r="F895" s="25">
        <v>6.282255E-5</v>
      </c>
      <c r="H895" s="19">
        <v>298</v>
      </c>
      <c r="I895" s="32">
        <v>892</v>
      </c>
      <c r="J895" s="24">
        <v>0.99988659999999996</v>
      </c>
      <c r="K895" s="24">
        <v>1.7064150000000002E-5</v>
      </c>
      <c r="L895" s="24">
        <v>8.9350590000000004E-5</v>
      </c>
      <c r="M895" s="25">
        <v>6.9963269999999999E-6</v>
      </c>
      <c r="O895" s="19">
        <v>298</v>
      </c>
      <c r="P895" s="32">
        <v>892</v>
      </c>
      <c r="Q895" s="24">
        <v>0.99999640000000001</v>
      </c>
      <c r="R895" s="24">
        <v>6.3966429999999998E-7</v>
      </c>
      <c r="S895" s="24">
        <v>2.721073E-6</v>
      </c>
      <c r="T895" s="25">
        <v>2.426049E-7</v>
      </c>
      <c r="V895" s="153">
        <f t="shared" si="40"/>
        <v>0.99244310000000002</v>
      </c>
      <c r="W895" s="44">
        <f t="shared" si="41"/>
        <v>0.99988659999999996</v>
      </c>
      <c r="X895" s="154">
        <f t="shared" si="42"/>
        <v>0.99999640000000001</v>
      </c>
    </row>
    <row r="896" spans="1:24" x14ac:dyDescent="0.25">
      <c r="A896" s="19">
        <v>298</v>
      </c>
      <c r="B896" s="32">
        <v>893</v>
      </c>
      <c r="C896" s="24">
        <v>2.2689789999999998E-6</v>
      </c>
      <c r="D896" s="24">
        <v>1.6943060000000001E-5</v>
      </c>
      <c r="E896" s="24">
        <v>5.1981899999999998E-7</v>
      </c>
      <c r="F896" s="25">
        <v>0.99998030000000004</v>
      </c>
      <c r="H896" s="19">
        <v>298</v>
      </c>
      <c r="I896" s="32">
        <v>893</v>
      </c>
      <c r="J896" s="24">
        <v>5.527713E-7</v>
      </c>
      <c r="K896" s="24">
        <v>4.1298029999999997E-6</v>
      </c>
      <c r="L896" s="24">
        <v>1.2342460000000001E-7</v>
      </c>
      <c r="M896" s="25">
        <v>0.99999519999999997</v>
      </c>
      <c r="O896" s="19">
        <v>298</v>
      </c>
      <c r="P896" s="32">
        <v>893</v>
      </c>
      <c r="Q896" s="24">
        <v>2.0850280000000001E-8</v>
      </c>
      <c r="R896" s="24">
        <v>1.7294040000000001E-7</v>
      </c>
      <c r="S896" s="24">
        <v>4.1549290000000003E-9</v>
      </c>
      <c r="T896" s="25">
        <v>0.99999979999999999</v>
      </c>
      <c r="V896" s="153">
        <f t="shared" si="40"/>
        <v>0.99998030000000004</v>
      </c>
      <c r="W896" s="44">
        <f t="shared" si="41"/>
        <v>0.99999519999999997</v>
      </c>
      <c r="X896" s="154">
        <f t="shared" si="42"/>
        <v>0.99999979999999999</v>
      </c>
    </row>
    <row r="897" spans="1:24" x14ac:dyDescent="0.25">
      <c r="A897" s="19">
        <v>298</v>
      </c>
      <c r="B897" s="32">
        <v>894</v>
      </c>
      <c r="C897" s="24">
        <v>2.9379169999999999E-5</v>
      </c>
      <c r="D897" s="24">
        <v>8.0862869999999995E-4</v>
      </c>
      <c r="E897" s="24">
        <v>1.5383870000000002E-5</v>
      </c>
      <c r="F897" s="25">
        <v>0.9991466</v>
      </c>
      <c r="H897" s="19">
        <v>298</v>
      </c>
      <c r="I897" s="32">
        <v>894</v>
      </c>
      <c r="J897" s="24">
        <v>6.1110069999999996E-6</v>
      </c>
      <c r="K897" s="24">
        <v>1.6849979999999999E-4</v>
      </c>
      <c r="L897" s="24">
        <v>3.3292370000000002E-6</v>
      </c>
      <c r="M897" s="25">
        <v>0.99982210000000005</v>
      </c>
      <c r="O897" s="19">
        <v>298</v>
      </c>
      <c r="P897" s="32">
        <v>894</v>
      </c>
      <c r="Q897" s="24">
        <v>2.1369770000000001E-7</v>
      </c>
      <c r="R897" s="24">
        <v>7.1680230000000002E-6</v>
      </c>
      <c r="S897" s="24">
        <v>1.156675E-7</v>
      </c>
      <c r="T897" s="25">
        <v>0.99999249999999995</v>
      </c>
      <c r="V897" s="153">
        <f t="shared" si="40"/>
        <v>0.9991466</v>
      </c>
      <c r="W897" s="44">
        <f t="shared" si="41"/>
        <v>0.99982210000000005</v>
      </c>
      <c r="X897" s="154">
        <f t="shared" si="42"/>
        <v>0.99999249999999995</v>
      </c>
    </row>
    <row r="898" spans="1:24" x14ac:dyDescent="0.25">
      <c r="A898" s="19">
        <v>299</v>
      </c>
      <c r="B898" s="32">
        <v>895</v>
      </c>
      <c r="C898" s="24">
        <v>4.05083E-5</v>
      </c>
      <c r="D898" s="24">
        <v>6.2249990000000003E-6</v>
      </c>
      <c r="E898" s="24">
        <v>0.99995230000000002</v>
      </c>
      <c r="F898" s="25">
        <v>9.2199259999999997E-7</v>
      </c>
      <c r="H898" s="19">
        <v>299</v>
      </c>
      <c r="I898" s="32">
        <v>895</v>
      </c>
      <c r="J898" s="24">
        <v>9.7788420000000002E-6</v>
      </c>
      <c r="K898" s="24">
        <v>1.5140640000000001E-6</v>
      </c>
      <c r="L898" s="24">
        <v>0.9999884</v>
      </c>
      <c r="M898" s="25">
        <v>3.0239730000000001E-7</v>
      </c>
      <c r="O898" s="19">
        <v>299</v>
      </c>
      <c r="P898" s="32">
        <v>895</v>
      </c>
      <c r="Q898" s="24">
        <v>3.6898740000000002E-7</v>
      </c>
      <c r="R898" s="24">
        <v>5.6698319999999999E-8</v>
      </c>
      <c r="S898" s="24">
        <v>0.99999959999999999</v>
      </c>
      <c r="T898" s="25">
        <v>6.4141680000000002E-9</v>
      </c>
      <c r="V898" s="153">
        <f t="shared" si="40"/>
        <v>0.99995230000000002</v>
      </c>
      <c r="W898" s="44">
        <f t="shared" si="41"/>
        <v>0.9999884</v>
      </c>
      <c r="X898" s="154">
        <f t="shared" si="42"/>
        <v>0.99999959999999999</v>
      </c>
    </row>
    <row r="899" spans="1:24" x14ac:dyDescent="0.25">
      <c r="A899" s="19">
        <v>299</v>
      </c>
      <c r="B899" s="32">
        <v>896</v>
      </c>
      <c r="C899" s="24">
        <v>1.223225E-6</v>
      </c>
      <c r="D899" s="24">
        <v>0.99999420000000006</v>
      </c>
      <c r="E899" s="24">
        <v>7.9032369999999997E-7</v>
      </c>
      <c r="F899" s="25">
        <v>3.7758829999999999E-6</v>
      </c>
      <c r="H899" s="19">
        <v>299</v>
      </c>
      <c r="I899" s="32">
        <v>896</v>
      </c>
      <c r="J899" s="24">
        <v>2.9536259999999997E-7</v>
      </c>
      <c r="K899" s="24">
        <v>0.99999859999999996</v>
      </c>
      <c r="L899" s="24">
        <v>1.8983560000000001E-7</v>
      </c>
      <c r="M899" s="25">
        <v>9.1810409999999999E-7</v>
      </c>
      <c r="O899" s="19">
        <v>299</v>
      </c>
      <c r="P899" s="32">
        <v>896</v>
      </c>
      <c r="Q899" s="24">
        <v>1.077776E-8</v>
      </c>
      <c r="R899" s="24">
        <v>1</v>
      </c>
      <c r="S899" s="24">
        <v>7.0251239999999999E-9</v>
      </c>
      <c r="T899" s="25">
        <v>3.4008270000000003E-8</v>
      </c>
      <c r="V899" s="153">
        <f t="shared" si="40"/>
        <v>0.99999420000000006</v>
      </c>
      <c r="W899" s="44">
        <f t="shared" si="41"/>
        <v>0.99999859999999996</v>
      </c>
      <c r="X899" s="154">
        <f t="shared" si="42"/>
        <v>1</v>
      </c>
    </row>
    <row r="900" spans="1:24" x14ac:dyDescent="0.25">
      <c r="A900" s="19">
        <v>299</v>
      </c>
      <c r="B900" s="32">
        <v>897</v>
      </c>
      <c r="C900" s="24">
        <v>2.4290999999999998E-5</v>
      </c>
      <c r="D900" s="24">
        <v>8.0428219999999998E-4</v>
      </c>
      <c r="E900" s="24">
        <v>1.3349179999999999E-5</v>
      </c>
      <c r="F900" s="25">
        <v>0.99915810000000005</v>
      </c>
      <c r="H900" s="19">
        <v>299</v>
      </c>
      <c r="I900" s="32">
        <v>897</v>
      </c>
      <c r="J900" s="24">
        <v>5.4876980000000004E-6</v>
      </c>
      <c r="K900" s="24">
        <v>1.525013E-4</v>
      </c>
      <c r="L900" s="24">
        <v>2.9883109999999999E-6</v>
      </c>
      <c r="M900" s="25">
        <v>0.99983900000000003</v>
      </c>
      <c r="O900" s="19">
        <v>299</v>
      </c>
      <c r="P900" s="32">
        <v>897</v>
      </c>
      <c r="Q900" s="24">
        <v>1.9286320000000001E-7</v>
      </c>
      <c r="R900" s="24">
        <v>6.4671530000000003E-6</v>
      </c>
      <c r="S900" s="24">
        <v>1.043213E-7</v>
      </c>
      <c r="T900" s="25">
        <v>0.99999320000000003</v>
      </c>
      <c r="V900" s="153">
        <f t="shared" si="40"/>
        <v>0.99915810000000005</v>
      </c>
      <c r="W900" s="44">
        <f t="shared" si="41"/>
        <v>0.99983900000000003</v>
      </c>
      <c r="X900" s="154">
        <f t="shared" si="42"/>
        <v>0.99999320000000003</v>
      </c>
    </row>
    <row r="901" spans="1:24" x14ac:dyDescent="0.25">
      <c r="A901" s="19">
        <v>300</v>
      </c>
      <c r="B901" s="32">
        <v>898</v>
      </c>
      <c r="C901" s="24">
        <v>7.2198710000000001E-3</v>
      </c>
      <c r="D901" s="24">
        <v>0.80151850000000002</v>
      </c>
      <c r="E901" s="24">
        <v>4.8777840000000003E-2</v>
      </c>
      <c r="F901" s="25">
        <v>0.14248379999999999</v>
      </c>
      <c r="H901" s="19">
        <v>300</v>
      </c>
      <c r="I901" s="32">
        <v>898</v>
      </c>
      <c r="J901" s="24">
        <v>6.0234659999999998E-5</v>
      </c>
      <c r="K901" s="24">
        <v>1.7488270000000001E-3</v>
      </c>
      <c r="L901" s="24">
        <v>3.748552E-5</v>
      </c>
      <c r="M901" s="25">
        <v>0.99815350000000003</v>
      </c>
      <c r="O901" s="19">
        <v>300</v>
      </c>
      <c r="P901" s="32">
        <v>898</v>
      </c>
      <c r="Q901" s="24">
        <v>2.3320220000000001E-7</v>
      </c>
      <c r="R901" s="24">
        <v>1.9061920000000001E-6</v>
      </c>
      <c r="S901" s="24">
        <v>4.6487749999999999E-8</v>
      </c>
      <c r="T901" s="25">
        <v>0.99999780000000005</v>
      </c>
      <c r="V901" s="153">
        <f t="shared" ref="V901:V964" si="43">MAX(C901:F901)</f>
        <v>0.80151850000000002</v>
      </c>
      <c r="W901" s="44">
        <f t="shared" ref="W901:W964" si="44">MAX(J901:M901)</f>
        <v>0.99815350000000003</v>
      </c>
      <c r="X901" s="154">
        <f t="shared" ref="X901:X964" si="45">MAX(Q901:T901)</f>
        <v>0.99999780000000005</v>
      </c>
    </row>
    <row r="902" spans="1:24" x14ac:dyDescent="0.25">
      <c r="A902" s="19">
        <v>300</v>
      </c>
      <c r="B902" s="32">
        <v>899</v>
      </c>
      <c r="C902" s="24">
        <v>0.99997130000000001</v>
      </c>
      <c r="D902" s="24">
        <v>5.0217560000000004E-6</v>
      </c>
      <c r="E902" s="24">
        <v>2.1632710000000001E-5</v>
      </c>
      <c r="F902" s="25">
        <v>2.034984E-6</v>
      </c>
      <c r="H902" s="19">
        <v>300</v>
      </c>
      <c r="I902" s="32">
        <v>899</v>
      </c>
      <c r="J902" s="24">
        <v>0.99999320000000003</v>
      </c>
      <c r="K902" s="24">
        <v>1.194273E-6</v>
      </c>
      <c r="L902" s="24">
        <v>5.0763650000000003E-6</v>
      </c>
      <c r="M902" s="25">
        <v>4.8376799999999999E-7</v>
      </c>
      <c r="O902" s="19">
        <v>300</v>
      </c>
      <c r="P902" s="32">
        <v>899</v>
      </c>
      <c r="Q902" s="24">
        <v>0.99999979999999999</v>
      </c>
      <c r="R902" s="24">
        <v>4.7053470000000002E-8</v>
      </c>
      <c r="S902" s="24">
        <v>2.0052419999999999E-7</v>
      </c>
      <c r="T902" s="25">
        <v>1.752392E-8</v>
      </c>
      <c r="V902" s="153">
        <f t="shared" si="43"/>
        <v>0.99997130000000001</v>
      </c>
      <c r="W902" s="44">
        <f t="shared" si="44"/>
        <v>0.99999320000000003</v>
      </c>
      <c r="X902" s="154">
        <f t="shared" si="45"/>
        <v>0.99999979999999999</v>
      </c>
    </row>
    <row r="903" spans="1:24" x14ac:dyDescent="0.25">
      <c r="A903" s="19">
        <v>300</v>
      </c>
      <c r="B903" s="32">
        <v>900</v>
      </c>
      <c r="C903" s="24">
        <v>8.3073710000000001E-6</v>
      </c>
      <c r="D903" s="24">
        <v>0.99957309999999999</v>
      </c>
      <c r="E903" s="24">
        <v>4.4434399999999999E-6</v>
      </c>
      <c r="F903" s="25">
        <v>4.1416340000000003E-4</v>
      </c>
      <c r="H903" s="19">
        <v>300</v>
      </c>
      <c r="I903" s="32">
        <v>900</v>
      </c>
      <c r="J903" s="24">
        <v>1.695244E-6</v>
      </c>
      <c r="K903" s="24">
        <v>0.99990849999999998</v>
      </c>
      <c r="L903" s="24">
        <v>9.3787220000000001E-7</v>
      </c>
      <c r="M903" s="25">
        <v>8.8907120000000003E-5</v>
      </c>
      <c r="O903" s="19">
        <v>300</v>
      </c>
      <c r="P903" s="32">
        <v>900</v>
      </c>
      <c r="Q903" s="24">
        <v>5.0624510000000001E-8</v>
      </c>
      <c r="R903" s="24">
        <v>0.99999669999999996</v>
      </c>
      <c r="S903" s="24">
        <v>2.81003E-8</v>
      </c>
      <c r="T903" s="25">
        <v>3.2813799999999999E-6</v>
      </c>
      <c r="V903" s="153">
        <f t="shared" si="43"/>
        <v>0.99957309999999999</v>
      </c>
      <c r="W903" s="44">
        <f t="shared" si="44"/>
        <v>0.99990849999999998</v>
      </c>
      <c r="X903" s="154">
        <f t="shared" si="45"/>
        <v>0.99999669999999996</v>
      </c>
    </row>
    <row r="904" spans="1:24" x14ac:dyDescent="0.25">
      <c r="A904" s="19">
        <v>301</v>
      </c>
      <c r="B904" s="32">
        <v>901</v>
      </c>
      <c r="C904" s="24">
        <v>0.99997130000000001</v>
      </c>
      <c r="D904" s="24">
        <v>5.0217560000000004E-6</v>
      </c>
      <c r="E904" s="24">
        <v>2.1632710000000001E-5</v>
      </c>
      <c r="F904" s="25">
        <v>2.034984E-6</v>
      </c>
      <c r="H904" s="19">
        <v>301</v>
      </c>
      <c r="I904" s="32">
        <v>901</v>
      </c>
      <c r="J904" s="24">
        <v>0.99999320000000003</v>
      </c>
      <c r="K904" s="24">
        <v>1.194273E-6</v>
      </c>
      <c r="L904" s="24">
        <v>5.0763650000000003E-6</v>
      </c>
      <c r="M904" s="25">
        <v>4.8376799999999999E-7</v>
      </c>
      <c r="O904" s="19">
        <v>301</v>
      </c>
      <c r="P904" s="32">
        <v>901</v>
      </c>
      <c r="Q904" s="24">
        <v>0.99999979999999999</v>
      </c>
      <c r="R904" s="24">
        <v>4.7053470000000002E-8</v>
      </c>
      <c r="S904" s="24">
        <v>2.0052419999999999E-7</v>
      </c>
      <c r="T904" s="25">
        <v>1.752392E-8</v>
      </c>
      <c r="V904" s="153">
        <f t="shared" si="43"/>
        <v>0.99997130000000001</v>
      </c>
      <c r="W904" s="44">
        <f t="shared" si="44"/>
        <v>0.99999320000000003</v>
      </c>
      <c r="X904" s="154">
        <f t="shared" si="45"/>
        <v>0.99999979999999999</v>
      </c>
    </row>
    <row r="905" spans="1:24" x14ac:dyDescent="0.25">
      <c r="A905" s="19">
        <v>301</v>
      </c>
      <c r="B905" s="32">
        <v>902</v>
      </c>
      <c r="C905" s="24">
        <v>0.99987820000000005</v>
      </c>
      <c r="D905" s="24">
        <v>2.1384609999999999E-5</v>
      </c>
      <c r="E905" s="24">
        <v>9.0953160000000006E-5</v>
      </c>
      <c r="F905" s="25">
        <v>9.487308E-6</v>
      </c>
      <c r="H905" s="19">
        <v>301</v>
      </c>
      <c r="I905" s="32">
        <v>902</v>
      </c>
      <c r="J905" s="24">
        <v>0.99976449999999994</v>
      </c>
      <c r="K905" s="24">
        <v>2.0464049999999999E-5</v>
      </c>
      <c r="L905" s="24">
        <v>3.7130730000000002E-5</v>
      </c>
      <c r="M905" s="25">
        <v>1.7792320000000001E-4</v>
      </c>
      <c r="O905" s="19">
        <v>301</v>
      </c>
      <c r="P905" s="32">
        <v>902</v>
      </c>
      <c r="Q905" s="24">
        <v>0.99999890000000002</v>
      </c>
      <c r="R905" s="24">
        <v>1.9635270000000001E-7</v>
      </c>
      <c r="S905" s="24">
        <v>8.2916480000000004E-7</v>
      </c>
      <c r="T905" s="25">
        <v>8.4449280000000001E-8</v>
      </c>
      <c r="V905" s="153">
        <f t="shared" si="43"/>
        <v>0.99987820000000005</v>
      </c>
      <c r="W905" s="44">
        <f t="shared" si="44"/>
        <v>0.99976449999999994</v>
      </c>
      <c r="X905" s="154">
        <f t="shared" si="45"/>
        <v>0.99999890000000002</v>
      </c>
    </row>
    <row r="906" spans="1:24" x14ac:dyDescent="0.25">
      <c r="A906" s="19">
        <v>301</v>
      </c>
      <c r="B906" s="32">
        <v>903</v>
      </c>
      <c r="C906" s="24">
        <v>1.5245260000000001E-4</v>
      </c>
      <c r="D906" s="24">
        <v>2.1633359999999998E-6</v>
      </c>
      <c r="E906" s="24">
        <v>0.99984119999999999</v>
      </c>
      <c r="F906" s="25">
        <v>4.1688989999999998E-6</v>
      </c>
      <c r="H906" s="19">
        <v>301</v>
      </c>
      <c r="I906" s="32">
        <v>903</v>
      </c>
      <c r="J906" s="24">
        <v>3.3089970000000001E-5</v>
      </c>
      <c r="K906" s="24">
        <v>4.8779770000000003E-7</v>
      </c>
      <c r="L906" s="24">
        <v>0.99996549999999995</v>
      </c>
      <c r="M906" s="25">
        <v>9.3432000000000002E-7</v>
      </c>
      <c r="O906" s="19">
        <v>301</v>
      </c>
      <c r="P906" s="32">
        <v>903</v>
      </c>
      <c r="Q906" s="24">
        <v>1.263745E-6</v>
      </c>
      <c r="R906" s="24">
        <v>1.5655220000000001E-8</v>
      </c>
      <c r="S906" s="24">
        <v>0.99999870000000002</v>
      </c>
      <c r="T906" s="25">
        <v>2.9934600000000001E-8</v>
      </c>
      <c r="V906" s="153">
        <f t="shared" si="43"/>
        <v>0.99984119999999999</v>
      </c>
      <c r="W906" s="44">
        <f t="shared" si="44"/>
        <v>0.99996549999999995</v>
      </c>
      <c r="X906" s="154">
        <f t="shared" si="45"/>
        <v>0.99999870000000002</v>
      </c>
    </row>
    <row r="907" spans="1:24" x14ac:dyDescent="0.25">
      <c r="A907" s="19">
        <v>302</v>
      </c>
      <c r="B907" s="32">
        <v>904</v>
      </c>
      <c r="C907" s="24">
        <v>2.2689789999999998E-6</v>
      </c>
      <c r="D907" s="24">
        <v>1.6943060000000001E-5</v>
      </c>
      <c r="E907" s="24">
        <v>5.1981899999999998E-7</v>
      </c>
      <c r="F907" s="25">
        <v>0.99998030000000004</v>
      </c>
      <c r="H907" s="19">
        <v>302</v>
      </c>
      <c r="I907" s="32">
        <v>904</v>
      </c>
      <c r="J907" s="24">
        <v>5.527713E-7</v>
      </c>
      <c r="K907" s="24">
        <v>4.1298029999999997E-6</v>
      </c>
      <c r="L907" s="24">
        <v>1.2342460000000001E-7</v>
      </c>
      <c r="M907" s="25">
        <v>0.99999519999999997</v>
      </c>
      <c r="O907" s="19">
        <v>302</v>
      </c>
      <c r="P907" s="32">
        <v>904</v>
      </c>
      <c r="Q907" s="24">
        <v>2.0850280000000001E-8</v>
      </c>
      <c r="R907" s="24">
        <v>1.7294040000000001E-7</v>
      </c>
      <c r="S907" s="24">
        <v>4.1549290000000003E-9</v>
      </c>
      <c r="T907" s="25">
        <v>0.99999979999999999</v>
      </c>
      <c r="V907" s="153">
        <f t="shared" si="43"/>
        <v>0.99998030000000004</v>
      </c>
      <c r="W907" s="44">
        <f t="shared" si="44"/>
        <v>0.99999519999999997</v>
      </c>
      <c r="X907" s="154">
        <f t="shared" si="45"/>
        <v>0.99999979999999999</v>
      </c>
    </row>
    <row r="908" spans="1:24" x14ac:dyDescent="0.25">
      <c r="A908" s="19">
        <v>302</v>
      </c>
      <c r="B908" s="32">
        <v>905</v>
      </c>
      <c r="C908" s="24">
        <v>1.9319210000000001E-3</v>
      </c>
      <c r="D908" s="24">
        <v>6.2965540000000004E-4</v>
      </c>
      <c r="E908" s="24">
        <v>8.4636219999999996E-5</v>
      </c>
      <c r="F908" s="25">
        <v>0.99735379999999996</v>
      </c>
      <c r="H908" s="19">
        <v>302</v>
      </c>
      <c r="I908" s="32">
        <v>905</v>
      </c>
      <c r="J908" s="24">
        <v>0.99922480000000002</v>
      </c>
      <c r="K908" s="24">
        <v>1.0981870000000001E-4</v>
      </c>
      <c r="L908" s="24">
        <v>1.0369330000000001E-4</v>
      </c>
      <c r="M908" s="25">
        <v>5.6172459999999998E-4</v>
      </c>
      <c r="O908" s="19">
        <v>302</v>
      </c>
      <c r="P908" s="32">
        <v>905</v>
      </c>
      <c r="Q908" s="24">
        <v>0.99999859999999996</v>
      </c>
      <c r="R908" s="24">
        <v>2.418535E-7</v>
      </c>
      <c r="S908" s="24">
        <v>1.023399E-6</v>
      </c>
      <c r="T908" s="25">
        <v>9.0022729999999998E-8</v>
      </c>
      <c r="V908" s="153">
        <f t="shared" si="43"/>
        <v>0.99735379999999996</v>
      </c>
      <c r="W908" s="44">
        <f t="shared" si="44"/>
        <v>0.99922480000000002</v>
      </c>
      <c r="X908" s="154">
        <f t="shared" si="45"/>
        <v>0.99999859999999996</v>
      </c>
    </row>
    <row r="909" spans="1:24" x14ac:dyDescent="0.25">
      <c r="A909" s="19">
        <v>302</v>
      </c>
      <c r="B909" s="32">
        <v>906</v>
      </c>
      <c r="C909" s="24">
        <v>5.3458259999999997E-3</v>
      </c>
      <c r="D909" s="24">
        <v>2.7008589999999999E-2</v>
      </c>
      <c r="E909" s="24">
        <v>8.6867050000000005E-4</v>
      </c>
      <c r="F909" s="25">
        <v>0.96677690000000005</v>
      </c>
      <c r="H909" s="19">
        <v>302</v>
      </c>
      <c r="I909" s="32">
        <v>906</v>
      </c>
      <c r="J909" s="24">
        <v>3.2932750000000001E-5</v>
      </c>
      <c r="K909" s="24">
        <v>7.5244370000000001E-4</v>
      </c>
      <c r="L909" s="24">
        <v>1.5746580000000001E-5</v>
      </c>
      <c r="M909" s="25">
        <v>0.9991989</v>
      </c>
      <c r="O909" s="19">
        <v>302</v>
      </c>
      <c r="P909" s="32">
        <v>906</v>
      </c>
      <c r="Q909" s="24">
        <v>7.7771930000000001E-7</v>
      </c>
      <c r="R909" s="24">
        <v>2.5923099999999999E-5</v>
      </c>
      <c r="S909" s="24">
        <v>4.210585E-7</v>
      </c>
      <c r="T909" s="25">
        <v>0.99997290000000005</v>
      </c>
      <c r="V909" s="153">
        <f t="shared" si="43"/>
        <v>0.96677690000000005</v>
      </c>
      <c r="W909" s="44">
        <f t="shared" si="44"/>
        <v>0.9991989</v>
      </c>
      <c r="X909" s="154">
        <f t="shared" si="45"/>
        <v>0.99997290000000005</v>
      </c>
    </row>
    <row r="910" spans="1:24" x14ac:dyDescent="0.25">
      <c r="A910" s="19">
        <v>303</v>
      </c>
      <c r="B910" s="32">
        <v>907</v>
      </c>
      <c r="C910" s="24">
        <v>4.2362910000000001E-5</v>
      </c>
      <c r="D910" s="24">
        <v>6.9720600000000003E-6</v>
      </c>
      <c r="E910" s="24">
        <v>0.99994970000000005</v>
      </c>
      <c r="F910" s="25">
        <v>9.7343110000000002E-7</v>
      </c>
      <c r="H910" s="19">
        <v>303</v>
      </c>
      <c r="I910" s="32">
        <v>907</v>
      </c>
      <c r="J910" s="24">
        <v>9.9633679999999993E-6</v>
      </c>
      <c r="K910" s="24">
        <v>1.5189200000000001E-6</v>
      </c>
      <c r="L910" s="24">
        <v>0.99998830000000005</v>
      </c>
      <c r="M910" s="25">
        <v>2.172461E-7</v>
      </c>
      <c r="O910" s="19">
        <v>303</v>
      </c>
      <c r="P910" s="32">
        <v>907</v>
      </c>
      <c r="Q910" s="24">
        <v>3.7996810000000002E-7</v>
      </c>
      <c r="R910" s="24">
        <v>5.817609E-8</v>
      </c>
      <c r="S910" s="24">
        <v>0.99999959999999999</v>
      </c>
      <c r="T910" s="25">
        <v>6.6293710000000001E-9</v>
      </c>
      <c r="V910" s="153">
        <f t="shared" si="43"/>
        <v>0.99994970000000005</v>
      </c>
      <c r="W910" s="44">
        <f t="shared" si="44"/>
        <v>0.99998830000000005</v>
      </c>
      <c r="X910" s="154">
        <f t="shared" si="45"/>
        <v>0.99999959999999999</v>
      </c>
    </row>
    <row r="911" spans="1:24" x14ac:dyDescent="0.25">
      <c r="A911" s="19">
        <v>303</v>
      </c>
      <c r="B911" s="32">
        <v>908</v>
      </c>
      <c r="C911" s="24">
        <v>0.99987530000000002</v>
      </c>
      <c r="D911" s="24">
        <v>2.363413E-5</v>
      </c>
      <c r="E911" s="24">
        <v>9.2187000000000004E-5</v>
      </c>
      <c r="F911" s="25">
        <v>8.8899079999999996E-6</v>
      </c>
      <c r="H911" s="19">
        <v>303</v>
      </c>
      <c r="I911" s="32">
        <v>908</v>
      </c>
      <c r="J911" s="24">
        <v>0.99997219999999998</v>
      </c>
      <c r="K911" s="24">
        <v>4.9185270000000001E-6</v>
      </c>
      <c r="L911" s="24">
        <v>2.082644E-5</v>
      </c>
      <c r="M911" s="25">
        <v>2.027008E-6</v>
      </c>
      <c r="O911" s="19">
        <v>303</v>
      </c>
      <c r="P911" s="32">
        <v>908</v>
      </c>
      <c r="Q911" s="24">
        <v>0.99999890000000002</v>
      </c>
      <c r="R911" s="24">
        <v>1.923919E-7</v>
      </c>
      <c r="S911" s="24">
        <v>8.2093230000000001E-7</v>
      </c>
      <c r="T911" s="25">
        <v>7.2315240000000006E-8</v>
      </c>
      <c r="V911" s="153">
        <f t="shared" si="43"/>
        <v>0.99987530000000002</v>
      </c>
      <c r="W911" s="44">
        <f t="shared" si="44"/>
        <v>0.99997219999999998</v>
      </c>
      <c r="X911" s="154">
        <f t="shared" si="45"/>
        <v>0.99999890000000002</v>
      </c>
    </row>
    <row r="912" spans="1:24" x14ac:dyDescent="0.25">
      <c r="A912" s="19">
        <v>303</v>
      </c>
      <c r="B912" s="32">
        <v>909</v>
      </c>
      <c r="C912" s="24">
        <v>1.895252E-4</v>
      </c>
      <c r="D912" s="24">
        <v>0.96121230000000002</v>
      </c>
      <c r="E912" s="24">
        <v>1.0900580000000001E-4</v>
      </c>
      <c r="F912" s="25">
        <v>3.8489130000000003E-2</v>
      </c>
      <c r="H912" s="19">
        <v>303</v>
      </c>
      <c r="I912" s="32">
        <v>909</v>
      </c>
      <c r="J912" s="24">
        <v>4.0947379999999999E-4</v>
      </c>
      <c r="K912" s="24">
        <v>0.9987066</v>
      </c>
      <c r="L912" s="24">
        <v>2.3493169999999999E-5</v>
      </c>
      <c r="M912" s="25">
        <v>8.6047700000000001E-4</v>
      </c>
      <c r="O912" s="19">
        <v>303</v>
      </c>
      <c r="P912" s="32">
        <v>909</v>
      </c>
      <c r="Q912" s="24">
        <v>1.750838E-7</v>
      </c>
      <c r="R912" s="24">
        <v>0.99998940000000003</v>
      </c>
      <c r="S912" s="24">
        <v>8.9263370000000002E-8</v>
      </c>
      <c r="T912" s="25">
        <v>1.035701E-5</v>
      </c>
      <c r="V912" s="153">
        <f t="shared" si="43"/>
        <v>0.96121230000000002</v>
      </c>
      <c r="W912" s="44">
        <f t="shared" si="44"/>
        <v>0.9987066</v>
      </c>
      <c r="X912" s="154">
        <f t="shared" si="45"/>
        <v>0.99998940000000003</v>
      </c>
    </row>
    <row r="913" spans="1:24" x14ac:dyDescent="0.25">
      <c r="A913" s="19">
        <v>304</v>
      </c>
      <c r="B913" s="32">
        <v>910</v>
      </c>
      <c r="C913" s="24">
        <v>0.96541310000000002</v>
      </c>
      <c r="D913" s="24">
        <v>2.9905700000000001E-3</v>
      </c>
      <c r="E913" s="24">
        <v>3.1436180000000001E-2</v>
      </c>
      <c r="F913" s="25">
        <v>1.6017519999999999E-4</v>
      </c>
      <c r="H913" s="19">
        <v>304</v>
      </c>
      <c r="I913" s="32">
        <v>910</v>
      </c>
      <c r="J913" s="24">
        <v>0.99984680000000004</v>
      </c>
      <c r="K913" s="24">
        <v>1.8199419999999999E-5</v>
      </c>
      <c r="L913" s="24">
        <v>1.293554E-4</v>
      </c>
      <c r="M913" s="25">
        <v>5.6708479999999996E-6</v>
      </c>
      <c r="O913" s="19">
        <v>304</v>
      </c>
      <c r="P913" s="32">
        <v>910</v>
      </c>
      <c r="Q913" s="24">
        <v>0.99999760000000004</v>
      </c>
      <c r="R913" s="24">
        <v>4.2589989999999998E-7</v>
      </c>
      <c r="S913" s="24">
        <v>1.810089E-6</v>
      </c>
      <c r="T913" s="25">
        <v>1.6122240000000001E-7</v>
      </c>
      <c r="V913" s="153">
        <f t="shared" si="43"/>
        <v>0.96541310000000002</v>
      </c>
      <c r="W913" s="44">
        <f t="shared" si="44"/>
        <v>0.99984680000000004</v>
      </c>
      <c r="X913" s="154">
        <f t="shared" si="45"/>
        <v>0.99999760000000004</v>
      </c>
    </row>
    <row r="914" spans="1:24" x14ac:dyDescent="0.25">
      <c r="A914" s="19">
        <v>304</v>
      </c>
      <c r="B914" s="32">
        <v>911</v>
      </c>
      <c r="C914" s="24">
        <v>0.99988120000000003</v>
      </c>
      <c r="D914" s="24">
        <v>2.0787529999999999E-5</v>
      </c>
      <c r="E914" s="24">
        <v>8.9429230000000003E-5</v>
      </c>
      <c r="F914" s="25">
        <v>8.5535009999999997E-6</v>
      </c>
      <c r="H914" s="19">
        <v>304</v>
      </c>
      <c r="I914" s="32">
        <v>911</v>
      </c>
      <c r="J914" s="24">
        <v>0.99997250000000004</v>
      </c>
      <c r="K914" s="24">
        <v>4.8716190000000004E-6</v>
      </c>
      <c r="L914" s="24">
        <v>2.0599649999999999E-5</v>
      </c>
      <c r="M914" s="25">
        <v>2.0094690000000002E-6</v>
      </c>
      <c r="O914" s="19">
        <v>304</v>
      </c>
      <c r="P914" s="32">
        <v>911</v>
      </c>
      <c r="Q914" s="24">
        <v>0.99999890000000002</v>
      </c>
      <c r="R914" s="24">
        <v>1.9077629999999999E-7</v>
      </c>
      <c r="S914" s="24">
        <v>8.1248440000000001E-7</v>
      </c>
      <c r="T914" s="25">
        <v>7.1435070000000007E-8</v>
      </c>
      <c r="V914" s="153">
        <f t="shared" si="43"/>
        <v>0.99988120000000003</v>
      </c>
      <c r="W914" s="44">
        <f t="shared" si="44"/>
        <v>0.99997250000000004</v>
      </c>
      <c r="X914" s="154">
        <f t="shared" si="45"/>
        <v>0.99999890000000002</v>
      </c>
    </row>
    <row r="915" spans="1:24" x14ac:dyDescent="0.25">
      <c r="A915" s="19">
        <v>304</v>
      </c>
      <c r="B915" s="32">
        <v>912</v>
      </c>
      <c r="C915" s="24">
        <v>0.99923249999999997</v>
      </c>
      <c r="D915" s="24">
        <v>1.7298410000000001E-5</v>
      </c>
      <c r="E915" s="24">
        <v>7.1667490000000003E-4</v>
      </c>
      <c r="F915" s="25">
        <v>3.3522349999999999E-5</v>
      </c>
      <c r="H915" s="19">
        <v>304</v>
      </c>
      <c r="I915" s="32">
        <v>912</v>
      </c>
      <c r="J915" s="24">
        <v>0.99984720000000005</v>
      </c>
      <c r="K915" s="24">
        <v>3.8764109999999999E-6</v>
      </c>
      <c r="L915" s="24">
        <v>1.4135619999999999E-4</v>
      </c>
      <c r="M915" s="25">
        <v>7.5420169999999998E-6</v>
      </c>
      <c r="O915" s="19">
        <v>304</v>
      </c>
      <c r="P915" s="32">
        <v>912</v>
      </c>
      <c r="Q915" s="24">
        <v>0.99999369999999999</v>
      </c>
      <c r="R915" s="24">
        <v>1.3205460000000001E-7</v>
      </c>
      <c r="S915" s="24">
        <v>5.9330279999999997E-6</v>
      </c>
      <c r="T915" s="25">
        <v>2.5887149999999998E-7</v>
      </c>
      <c r="V915" s="153">
        <f t="shared" si="43"/>
        <v>0.99923249999999997</v>
      </c>
      <c r="W915" s="44">
        <f t="shared" si="44"/>
        <v>0.99984720000000005</v>
      </c>
      <c r="X915" s="154">
        <f t="shared" si="45"/>
        <v>0.99999369999999999</v>
      </c>
    </row>
    <row r="916" spans="1:24" x14ac:dyDescent="0.25">
      <c r="A916" s="19">
        <v>305</v>
      </c>
      <c r="B916" s="32">
        <v>913</v>
      </c>
      <c r="C916" s="24">
        <v>4.1118329999999998E-5</v>
      </c>
      <c r="D916" s="24">
        <v>6.1798660000000002E-6</v>
      </c>
      <c r="E916" s="24">
        <v>0.99995179999999995</v>
      </c>
      <c r="F916" s="25">
        <v>9.1639539999999996E-7</v>
      </c>
      <c r="H916" s="19">
        <v>305</v>
      </c>
      <c r="I916" s="32">
        <v>913</v>
      </c>
      <c r="J916" s="24">
        <v>9.5449420000000006E-6</v>
      </c>
      <c r="K916" s="24">
        <v>1.459164E-6</v>
      </c>
      <c r="L916" s="24">
        <v>0.99998880000000001</v>
      </c>
      <c r="M916" s="25">
        <v>2.0752450000000001E-7</v>
      </c>
      <c r="O916" s="19">
        <v>305</v>
      </c>
      <c r="P916" s="32">
        <v>913</v>
      </c>
      <c r="Q916" s="24">
        <v>3.645868E-7</v>
      </c>
      <c r="R916" s="24">
        <v>5.6022620000000003E-8</v>
      </c>
      <c r="S916" s="24">
        <v>0.99999959999999999</v>
      </c>
      <c r="T916" s="25">
        <v>6.3468259999999996E-9</v>
      </c>
      <c r="V916" s="153">
        <f t="shared" si="43"/>
        <v>0.99995179999999995</v>
      </c>
      <c r="W916" s="44">
        <f t="shared" si="44"/>
        <v>0.99998880000000001</v>
      </c>
      <c r="X916" s="154">
        <f t="shared" si="45"/>
        <v>0.99999959999999999</v>
      </c>
    </row>
    <row r="917" spans="1:24" x14ac:dyDescent="0.25">
      <c r="A917" s="19">
        <v>305</v>
      </c>
      <c r="B917" s="32">
        <v>914</v>
      </c>
      <c r="C917" s="24">
        <v>0.99997130000000001</v>
      </c>
      <c r="D917" s="24">
        <v>5.0217560000000004E-6</v>
      </c>
      <c r="E917" s="24">
        <v>2.1632710000000001E-5</v>
      </c>
      <c r="F917" s="25">
        <v>2.034984E-6</v>
      </c>
      <c r="H917" s="19">
        <v>305</v>
      </c>
      <c r="I917" s="32">
        <v>914</v>
      </c>
      <c r="J917" s="24">
        <v>0.99999320000000003</v>
      </c>
      <c r="K917" s="24">
        <v>1.194273E-6</v>
      </c>
      <c r="L917" s="24">
        <v>5.0763650000000003E-6</v>
      </c>
      <c r="M917" s="25">
        <v>4.8376799999999999E-7</v>
      </c>
      <c r="O917" s="19">
        <v>305</v>
      </c>
      <c r="P917" s="32">
        <v>914</v>
      </c>
      <c r="Q917" s="24">
        <v>0.99999979999999999</v>
      </c>
      <c r="R917" s="24">
        <v>4.7053470000000002E-8</v>
      </c>
      <c r="S917" s="24">
        <v>2.0052419999999999E-7</v>
      </c>
      <c r="T917" s="25">
        <v>1.752392E-8</v>
      </c>
      <c r="V917" s="153">
        <f t="shared" si="43"/>
        <v>0.99997130000000001</v>
      </c>
      <c r="W917" s="44">
        <f t="shared" si="44"/>
        <v>0.99999320000000003</v>
      </c>
      <c r="X917" s="154">
        <f t="shared" si="45"/>
        <v>0.99999979999999999</v>
      </c>
    </row>
    <row r="918" spans="1:24" x14ac:dyDescent="0.25">
      <c r="A918" s="19">
        <v>305</v>
      </c>
      <c r="B918" s="32">
        <v>915</v>
      </c>
      <c r="C918" s="24">
        <v>2.8227869999999999E-5</v>
      </c>
      <c r="D918" s="24">
        <v>7.6471839999999998E-4</v>
      </c>
      <c r="E918" s="24">
        <v>1.458824E-5</v>
      </c>
      <c r="F918" s="25">
        <v>0.99919250000000004</v>
      </c>
      <c r="H918" s="19">
        <v>305</v>
      </c>
      <c r="I918" s="32">
        <v>915</v>
      </c>
      <c r="J918" s="24">
        <v>4.5281880000000002E-4</v>
      </c>
      <c r="K918" s="24">
        <v>3.2566060000000001E-4</v>
      </c>
      <c r="L918" s="24">
        <v>1.9854619999999999E-5</v>
      </c>
      <c r="M918" s="25">
        <v>0.99920169999999997</v>
      </c>
      <c r="O918" s="19">
        <v>305</v>
      </c>
      <c r="P918" s="32">
        <v>915</v>
      </c>
      <c r="Q918" s="24">
        <v>2.4998099999999999E-7</v>
      </c>
      <c r="R918" s="24">
        <v>7.1297469999999999E-6</v>
      </c>
      <c r="S918" s="24">
        <v>1.137446E-7</v>
      </c>
      <c r="T918" s="25">
        <v>0.99999249999999995</v>
      </c>
      <c r="V918" s="153">
        <f t="shared" si="43"/>
        <v>0.99919250000000004</v>
      </c>
      <c r="W918" s="44">
        <f t="shared" si="44"/>
        <v>0.99920169999999997</v>
      </c>
      <c r="X918" s="154">
        <f t="shared" si="45"/>
        <v>0.99999249999999995</v>
      </c>
    </row>
    <row r="919" spans="1:24" x14ac:dyDescent="0.25">
      <c r="A919" s="19">
        <v>306</v>
      </c>
      <c r="B919" s="32">
        <v>916</v>
      </c>
      <c r="C919" s="24">
        <v>8.6745949999999996E-6</v>
      </c>
      <c r="D919" s="24">
        <v>6.9431970000000007E-5</v>
      </c>
      <c r="E919" s="24">
        <v>2.025833E-6</v>
      </c>
      <c r="F919" s="25">
        <v>0.99991989999999997</v>
      </c>
      <c r="H919" s="19">
        <v>306</v>
      </c>
      <c r="I919" s="32">
        <v>916</v>
      </c>
      <c r="J919" s="24">
        <v>2.0589980000000001E-6</v>
      </c>
      <c r="K919" s="24">
        <v>1.5093339999999999E-5</v>
      </c>
      <c r="L919" s="24">
        <v>4.6554560000000001E-7</v>
      </c>
      <c r="M919" s="25">
        <v>0.99998240000000005</v>
      </c>
      <c r="O919" s="19">
        <v>306</v>
      </c>
      <c r="P919" s="32">
        <v>916</v>
      </c>
      <c r="Q919" s="24">
        <v>7.7010619999999998E-8</v>
      </c>
      <c r="R919" s="24">
        <v>6.3443200000000005E-7</v>
      </c>
      <c r="S919" s="24">
        <v>1.5412619999999998E-8</v>
      </c>
      <c r="T919" s="25">
        <v>0.99999930000000004</v>
      </c>
      <c r="V919" s="153">
        <f t="shared" si="43"/>
        <v>0.99991989999999997</v>
      </c>
      <c r="W919" s="44">
        <f t="shared" si="44"/>
        <v>0.99998240000000005</v>
      </c>
      <c r="X919" s="154">
        <f t="shared" si="45"/>
        <v>0.99999930000000004</v>
      </c>
    </row>
    <row r="920" spans="1:24" x14ac:dyDescent="0.25">
      <c r="A920" s="19">
        <v>306</v>
      </c>
      <c r="B920" s="32">
        <v>917</v>
      </c>
      <c r="C920" s="24">
        <v>8.918736E-6</v>
      </c>
      <c r="D920" s="24">
        <v>6.5312939999999999E-5</v>
      </c>
      <c r="E920" s="24">
        <v>2.075159E-6</v>
      </c>
      <c r="F920" s="25">
        <v>0.99992369999999997</v>
      </c>
      <c r="H920" s="19">
        <v>306</v>
      </c>
      <c r="I920" s="32">
        <v>917</v>
      </c>
      <c r="J920" s="24">
        <v>2.1503349999999999E-6</v>
      </c>
      <c r="K920" s="24">
        <v>1.575668E-5</v>
      </c>
      <c r="L920" s="24">
        <v>4.8765299999999998E-7</v>
      </c>
      <c r="M920" s="25">
        <v>0.99998160000000003</v>
      </c>
      <c r="O920" s="19">
        <v>306</v>
      </c>
      <c r="P920" s="32">
        <v>917</v>
      </c>
      <c r="Q920" s="24">
        <v>8.0430079999999999E-8</v>
      </c>
      <c r="R920" s="24">
        <v>6.6322970000000001E-7</v>
      </c>
      <c r="S920" s="24">
        <v>1.608975E-8</v>
      </c>
      <c r="T920" s="25">
        <v>0.99999919999999998</v>
      </c>
      <c r="V920" s="153">
        <f t="shared" si="43"/>
        <v>0.99992369999999997</v>
      </c>
      <c r="W920" s="44">
        <f t="shared" si="44"/>
        <v>0.99998160000000003</v>
      </c>
      <c r="X920" s="154">
        <f t="shared" si="45"/>
        <v>0.99999919999999998</v>
      </c>
    </row>
    <row r="921" spans="1:24" x14ac:dyDescent="0.25">
      <c r="A921" s="19">
        <v>306</v>
      </c>
      <c r="B921" s="32">
        <v>918</v>
      </c>
      <c r="C921" s="24">
        <v>0.1636397</v>
      </c>
      <c r="D921" s="24">
        <v>6.5297870000000002E-5</v>
      </c>
      <c r="E921" s="24">
        <v>0.83616900000000005</v>
      </c>
      <c r="F921" s="25">
        <v>1.259794E-4</v>
      </c>
      <c r="H921" s="19">
        <v>306</v>
      </c>
      <c r="I921" s="32">
        <v>918</v>
      </c>
      <c r="J921" s="24">
        <v>0.99702579999999996</v>
      </c>
      <c r="K921" s="24">
        <v>1.3299700000000001E-5</v>
      </c>
      <c r="L921" s="24">
        <v>2.9350829999999998E-3</v>
      </c>
      <c r="M921" s="25">
        <v>2.5833970000000002E-5</v>
      </c>
      <c r="O921" s="19">
        <v>306</v>
      </c>
      <c r="P921" s="32">
        <v>918</v>
      </c>
      <c r="Q921" s="24">
        <v>0.99999289999999996</v>
      </c>
      <c r="R921" s="24">
        <v>1.485769E-7</v>
      </c>
      <c r="S921" s="24">
        <v>6.708513E-6</v>
      </c>
      <c r="T921" s="25">
        <v>2.9159640000000001E-7</v>
      </c>
      <c r="V921" s="153">
        <f t="shared" si="43"/>
        <v>0.83616900000000005</v>
      </c>
      <c r="W921" s="44">
        <f t="shared" si="44"/>
        <v>0.99702579999999996</v>
      </c>
      <c r="X921" s="154">
        <f t="shared" si="45"/>
        <v>0.99999289999999996</v>
      </c>
    </row>
    <row r="922" spans="1:24" x14ac:dyDescent="0.25">
      <c r="A922" s="19">
        <v>307</v>
      </c>
      <c r="B922" s="32">
        <v>919</v>
      </c>
      <c r="C922" s="24">
        <v>1.085787E-4</v>
      </c>
      <c r="D922" s="24">
        <v>3.926693E-4</v>
      </c>
      <c r="E922" s="24">
        <v>4.8106129999999999E-5</v>
      </c>
      <c r="F922" s="25">
        <v>0.99945059999999997</v>
      </c>
      <c r="H922" s="19">
        <v>307</v>
      </c>
      <c r="I922" s="32">
        <v>919</v>
      </c>
      <c r="J922" s="24">
        <v>1.1116980000000001E-5</v>
      </c>
      <c r="K922" s="24">
        <v>6.5818719999999995E-5</v>
      </c>
      <c r="L922" s="24">
        <v>2.7796699999999998E-6</v>
      </c>
      <c r="M922" s="25">
        <v>0.99992029999999998</v>
      </c>
      <c r="O922" s="19">
        <v>307</v>
      </c>
      <c r="P922" s="32">
        <v>919</v>
      </c>
      <c r="Q922" s="24">
        <v>0.37437989999999999</v>
      </c>
      <c r="R922" s="24">
        <v>5.9003889999999998E-3</v>
      </c>
      <c r="S922" s="24">
        <v>0.3533734</v>
      </c>
      <c r="T922" s="25">
        <v>0.26634629999999998</v>
      </c>
      <c r="V922" s="153">
        <f t="shared" si="43"/>
        <v>0.99945059999999997</v>
      </c>
      <c r="W922" s="44">
        <f t="shared" si="44"/>
        <v>0.99992029999999998</v>
      </c>
      <c r="X922" s="154">
        <f t="shared" si="45"/>
        <v>0.37437989999999999</v>
      </c>
    </row>
    <row r="923" spans="1:24" x14ac:dyDescent="0.25">
      <c r="A923" s="19">
        <v>307</v>
      </c>
      <c r="B923" s="32">
        <v>920</v>
      </c>
      <c r="C923" s="24">
        <v>9.6520160000000005E-6</v>
      </c>
      <c r="D923" s="24">
        <v>6.8152409999999996E-5</v>
      </c>
      <c r="E923" s="24">
        <v>2.17623E-6</v>
      </c>
      <c r="F923" s="25">
        <v>0.99992000000000003</v>
      </c>
      <c r="H923" s="19">
        <v>307</v>
      </c>
      <c r="I923" s="32">
        <v>920</v>
      </c>
      <c r="J923" s="24">
        <v>2.2096719999999999E-6</v>
      </c>
      <c r="K923" s="24">
        <v>1.620517E-5</v>
      </c>
      <c r="L923" s="24">
        <v>5.0134350000000001E-7</v>
      </c>
      <c r="M923" s="25">
        <v>0.99998109999999996</v>
      </c>
      <c r="O923" s="19">
        <v>307</v>
      </c>
      <c r="P923" s="32">
        <v>920</v>
      </c>
      <c r="Q923" s="24">
        <v>8.2582810000000005E-8</v>
      </c>
      <c r="R923" s="24">
        <v>6.8182859999999996E-7</v>
      </c>
      <c r="S923" s="24">
        <v>1.6581199999999999E-8</v>
      </c>
      <c r="T923" s="25">
        <v>0.99999919999999998</v>
      </c>
      <c r="V923" s="153">
        <f t="shared" si="43"/>
        <v>0.99992000000000003</v>
      </c>
      <c r="W923" s="44">
        <f t="shared" si="44"/>
        <v>0.99998109999999996</v>
      </c>
      <c r="X923" s="154">
        <f t="shared" si="45"/>
        <v>0.99999919999999998</v>
      </c>
    </row>
    <row r="924" spans="1:24" x14ac:dyDescent="0.25">
      <c r="A924" s="19">
        <v>307</v>
      </c>
      <c r="B924" s="32">
        <v>921</v>
      </c>
      <c r="C924" s="24">
        <v>0.99721859999999996</v>
      </c>
      <c r="D924" s="24">
        <v>1.982342E-4</v>
      </c>
      <c r="E924" s="24">
        <v>2.0532129999999999E-3</v>
      </c>
      <c r="F924" s="25">
        <v>5.2990969999999998E-4</v>
      </c>
      <c r="H924" s="19">
        <v>307</v>
      </c>
      <c r="I924" s="32">
        <v>921</v>
      </c>
      <c r="J924" s="24">
        <v>0.99965570000000004</v>
      </c>
      <c r="K924" s="24">
        <v>8.9638959999999997E-6</v>
      </c>
      <c r="L924" s="24">
        <v>3.1773180000000003E-4</v>
      </c>
      <c r="M924" s="25">
        <v>1.7564959999999999E-5</v>
      </c>
      <c r="O924" s="19">
        <v>307</v>
      </c>
      <c r="P924" s="32">
        <v>921</v>
      </c>
      <c r="Q924" s="24">
        <v>0.98877599999999999</v>
      </c>
      <c r="R924" s="24">
        <v>6.0469490000000004E-6</v>
      </c>
      <c r="S924" s="24">
        <v>1.120619E-2</v>
      </c>
      <c r="T924" s="25">
        <v>1.175687E-5</v>
      </c>
      <c r="V924" s="153">
        <f t="shared" si="43"/>
        <v>0.99721859999999996</v>
      </c>
      <c r="W924" s="44">
        <f t="shared" si="44"/>
        <v>0.99965570000000004</v>
      </c>
      <c r="X924" s="154">
        <f t="shared" si="45"/>
        <v>0.98877599999999999</v>
      </c>
    </row>
    <row r="925" spans="1:24" x14ac:dyDescent="0.25">
      <c r="A925" s="19">
        <v>308</v>
      </c>
      <c r="B925" s="32">
        <v>922</v>
      </c>
      <c r="C925" s="24">
        <v>0.96476519999999999</v>
      </c>
      <c r="D925" s="24">
        <v>3.3618049999999997E-2</v>
      </c>
      <c r="E925" s="24">
        <v>1.2131659999999999E-3</v>
      </c>
      <c r="F925" s="25">
        <v>4.0360850000000002E-4</v>
      </c>
      <c r="H925" s="19">
        <v>308</v>
      </c>
      <c r="I925" s="32">
        <v>922</v>
      </c>
      <c r="J925" s="24">
        <v>6.4948600000000001E-4</v>
      </c>
      <c r="K925" s="24">
        <v>0.99917880000000003</v>
      </c>
      <c r="L925" s="24">
        <v>6.9744390000000002E-5</v>
      </c>
      <c r="M925" s="25">
        <v>1.019582E-4</v>
      </c>
      <c r="O925" s="19">
        <v>308</v>
      </c>
      <c r="P925" s="32">
        <v>922</v>
      </c>
      <c r="Q925" s="24">
        <v>2.158587E-7</v>
      </c>
      <c r="R925" s="24">
        <v>0.99999899999999997</v>
      </c>
      <c r="S925" s="24">
        <v>1.4148320000000001E-7</v>
      </c>
      <c r="T925" s="25">
        <v>6.7328049999999997E-7</v>
      </c>
      <c r="V925" s="153">
        <f t="shared" si="43"/>
        <v>0.96476519999999999</v>
      </c>
      <c r="W925" s="44">
        <f t="shared" si="44"/>
        <v>0.99917880000000003</v>
      </c>
      <c r="X925" s="154">
        <f t="shared" si="45"/>
        <v>0.99999899999999997</v>
      </c>
    </row>
    <row r="926" spans="1:24" x14ac:dyDescent="0.25">
      <c r="A926" s="19">
        <v>308</v>
      </c>
      <c r="B926" s="32">
        <v>923</v>
      </c>
      <c r="C926" s="24">
        <v>8.8967129999999996E-6</v>
      </c>
      <c r="D926" s="24">
        <v>6.6686170000000003E-5</v>
      </c>
      <c r="E926" s="24">
        <v>2.0733370000000001E-6</v>
      </c>
      <c r="F926" s="25">
        <v>0.99992230000000004</v>
      </c>
      <c r="H926" s="19">
        <v>308</v>
      </c>
      <c r="I926" s="32">
        <v>923</v>
      </c>
      <c r="J926" s="24">
        <v>2.1370629999999999E-6</v>
      </c>
      <c r="K926" s="24">
        <v>1.5661739999999999E-5</v>
      </c>
      <c r="L926" s="24">
        <v>4.8355430000000005E-7</v>
      </c>
      <c r="M926" s="25">
        <v>0.99998169999999997</v>
      </c>
      <c r="O926" s="19">
        <v>308</v>
      </c>
      <c r="P926" s="32">
        <v>923</v>
      </c>
      <c r="Q926" s="24">
        <v>7.9931139999999995E-8</v>
      </c>
      <c r="R926" s="24">
        <v>6.5912769999999997E-7</v>
      </c>
      <c r="S926" s="24">
        <v>1.6007259999999999E-8</v>
      </c>
      <c r="T926" s="25">
        <v>0.99999919999999998</v>
      </c>
      <c r="V926" s="153">
        <f t="shared" si="43"/>
        <v>0.99992230000000004</v>
      </c>
      <c r="W926" s="44">
        <f t="shared" si="44"/>
        <v>0.99998169999999997</v>
      </c>
      <c r="X926" s="154">
        <f t="shared" si="45"/>
        <v>0.99999919999999998</v>
      </c>
    </row>
    <row r="927" spans="1:24" x14ac:dyDescent="0.25">
      <c r="A927" s="19">
        <v>308</v>
      </c>
      <c r="B927" s="32">
        <v>924</v>
      </c>
      <c r="C927" s="24">
        <v>1.3328930000000001E-5</v>
      </c>
      <c r="D927" s="24">
        <v>0.99941860000000005</v>
      </c>
      <c r="E927" s="24">
        <v>2.9979529999999999E-5</v>
      </c>
      <c r="F927" s="25">
        <v>5.3809880000000004E-4</v>
      </c>
      <c r="H927" s="19">
        <v>308</v>
      </c>
      <c r="I927" s="32">
        <v>924</v>
      </c>
      <c r="J927" s="24">
        <v>1.6852139999999999E-6</v>
      </c>
      <c r="K927" s="24">
        <v>0.99990920000000005</v>
      </c>
      <c r="L927" s="24">
        <v>9.4207650000000004E-7</v>
      </c>
      <c r="M927" s="25">
        <v>8.8134890000000001E-5</v>
      </c>
      <c r="O927" s="19">
        <v>308</v>
      </c>
      <c r="P927" s="32">
        <v>924</v>
      </c>
      <c r="Q927" s="24">
        <v>4.9924309999999997E-8</v>
      </c>
      <c r="R927" s="24">
        <v>0.99999669999999996</v>
      </c>
      <c r="S927" s="24">
        <v>2.76385E-8</v>
      </c>
      <c r="T927" s="25">
        <v>3.2335520000000002E-6</v>
      </c>
      <c r="V927" s="153">
        <f t="shared" si="43"/>
        <v>0.99941860000000005</v>
      </c>
      <c r="W927" s="44">
        <f t="shared" si="44"/>
        <v>0.99990920000000005</v>
      </c>
      <c r="X927" s="154">
        <f t="shared" si="45"/>
        <v>0.99999669999999996</v>
      </c>
    </row>
    <row r="928" spans="1:24" x14ac:dyDescent="0.25">
      <c r="A928" s="19">
        <v>309</v>
      </c>
      <c r="B928" s="32">
        <v>925</v>
      </c>
      <c r="C928" s="24">
        <v>7.8556830000000005E-3</v>
      </c>
      <c r="D928" s="24">
        <v>4.9935730000000003E-3</v>
      </c>
      <c r="E928" s="24">
        <v>2.2029969999999999E-3</v>
      </c>
      <c r="F928" s="25">
        <v>0.98494780000000004</v>
      </c>
      <c r="H928" s="19">
        <v>309</v>
      </c>
      <c r="I928" s="32">
        <v>925</v>
      </c>
      <c r="J928" s="24">
        <v>0.91284659999999995</v>
      </c>
      <c r="K928" s="24">
        <v>1.500347E-3</v>
      </c>
      <c r="L928" s="24">
        <v>6.5184689999999996E-4</v>
      </c>
      <c r="M928" s="25">
        <v>8.5001160000000006E-2</v>
      </c>
      <c r="O928" s="19">
        <v>309</v>
      </c>
      <c r="P928" s="32">
        <v>925</v>
      </c>
      <c r="Q928" s="24">
        <v>0.99999179999999999</v>
      </c>
      <c r="R928" s="24">
        <v>1.2808000000000001E-6</v>
      </c>
      <c r="S928" s="24">
        <v>4.8847250000000001E-6</v>
      </c>
      <c r="T928" s="25">
        <v>2.0078800000000002E-6</v>
      </c>
      <c r="V928" s="153">
        <f t="shared" si="43"/>
        <v>0.98494780000000004</v>
      </c>
      <c r="W928" s="44">
        <f t="shared" si="44"/>
        <v>0.91284659999999995</v>
      </c>
      <c r="X928" s="154">
        <f t="shared" si="45"/>
        <v>0.99999179999999999</v>
      </c>
    </row>
    <row r="929" spans="1:24" x14ac:dyDescent="0.25">
      <c r="A929" s="19">
        <v>309</v>
      </c>
      <c r="B929" s="32">
        <v>926</v>
      </c>
      <c r="C929" s="24">
        <v>1.9697720000000001E-5</v>
      </c>
      <c r="D929" s="24">
        <v>1.4622069999999999E-4</v>
      </c>
      <c r="E929" s="24">
        <v>4.6203630000000003E-6</v>
      </c>
      <c r="F929" s="25">
        <v>0.99982950000000004</v>
      </c>
      <c r="H929" s="19">
        <v>309</v>
      </c>
      <c r="I929" s="32">
        <v>926</v>
      </c>
      <c r="J929" s="24">
        <v>4.7117860000000004E-6</v>
      </c>
      <c r="K929" s="24">
        <v>3.4511290000000002E-5</v>
      </c>
      <c r="L929" s="24">
        <v>1.0724399999999999E-6</v>
      </c>
      <c r="M929" s="25">
        <v>0.99995970000000001</v>
      </c>
      <c r="O929" s="19">
        <v>309</v>
      </c>
      <c r="P929" s="32">
        <v>926</v>
      </c>
      <c r="Q929" s="24">
        <v>1.177767E-5</v>
      </c>
      <c r="R929" s="24">
        <v>4.7360559999999998E-3</v>
      </c>
      <c r="S929" s="24">
        <v>3.4131099999999998E-6</v>
      </c>
      <c r="T929" s="25">
        <v>0.99524880000000004</v>
      </c>
      <c r="V929" s="153">
        <f t="shared" si="43"/>
        <v>0.99982950000000004</v>
      </c>
      <c r="W929" s="44">
        <f t="shared" si="44"/>
        <v>0.99995970000000001</v>
      </c>
      <c r="X929" s="154">
        <f t="shared" si="45"/>
        <v>0.99524880000000004</v>
      </c>
    </row>
    <row r="930" spans="1:24" x14ac:dyDescent="0.25">
      <c r="A930" s="19">
        <v>309</v>
      </c>
      <c r="B930" s="32">
        <v>927</v>
      </c>
      <c r="C930" s="24">
        <v>2.2069479999999999E-2</v>
      </c>
      <c r="D930" s="24">
        <v>1.3739629999999999E-2</v>
      </c>
      <c r="E930" s="24">
        <v>3.0697769999999999E-2</v>
      </c>
      <c r="F930" s="25">
        <v>0.93349309999999996</v>
      </c>
      <c r="H930" s="19">
        <v>309</v>
      </c>
      <c r="I930" s="32">
        <v>927</v>
      </c>
      <c r="J930" s="24">
        <v>2.6311149999999998E-3</v>
      </c>
      <c r="K930" s="24">
        <v>1.0028490000000001E-3</v>
      </c>
      <c r="L930" s="24">
        <v>0.96268790000000004</v>
      </c>
      <c r="M930" s="25">
        <v>3.3678130000000001E-2</v>
      </c>
      <c r="O930" s="19">
        <v>309</v>
      </c>
      <c r="P930" s="32">
        <v>927</v>
      </c>
      <c r="Q930" s="24">
        <v>1.1263469999999999E-5</v>
      </c>
      <c r="R930" s="24">
        <v>1.4904239999999999E-7</v>
      </c>
      <c r="S930" s="24">
        <v>0.99998810000000005</v>
      </c>
      <c r="T930" s="25">
        <v>4.8324149999999997E-7</v>
      </c>
      <c r="V930" s="153">
        <f t="shared" si="43"/>
        <v>0.93349309999999996</v>
      </c>
      <c r="W930" s="44">
        <f t="shared" si="44"/>
        <v>0.96268790000000004</v>
      </c>
      <c r="X930" s="154">
        <f t="shared" si="45"/>
        <v>0.99998810000000005</v>
      </c>
    </row>
    <row r="931" spans="1:24" x14ac:dyDescent="0.25">
      <c r="A931" s="19">
        <v>310</v>
      </c>
      <c r="B931" s="32">
        <v>928</v>
      </c>
      <c r="C931" s="24">
        <v>1.6881199999999999E-2</v>
      </c>
      <c r="D931" s="24">
        <v>6.3290539999999998E-3</v>
      </c>
      <c r="E931" s="24">
        <v>0.97652760000000005</v>
      </c>
      <c r="F931" s="25">
        <v>2.6209589999999999E-4</v>
      </c>
      <c r="H931" s="19">
        <v>310</v>
      </c>
      <c r="I931" s="32">
        <v>928</v>
      </c>
      <c r="J931" s="24">
        <v>0.9967646</v>
      </c>
      <c r="K931" s="24">
        <v>1.170675E-4</v>
      </c>
      <c r="L931" s="24">
        <v>3.0843419999999999E-3</v>
      </c>
      <c r="M931" s="25">
        <v>3.4020309999999998E-5</v>
      </c>
      <c r="O931" s="19">
        <v>310</v>
      </c>
      <c r="P931" s="32">
        <v>928</v>
      </c>
      <c r="Q931" s="24">
        <v>0.99999470000000001</v>
      </c>
      <c r="R931" s="24">
        <v>9.4210440000000002E-7</v>
      </c>
      <c r="S931" s="24">
        <v>4.0231200000000002E-6</v>
      </c>
      <c r="T931" s="25">
        <v>3.573109E-7</v>
      </c>
      <c r="V931" s="153">
        <f t="shared" si="43"/>
        <v>0.97652760000000005</v>
      </c>
      <c r="W931" s="44">
        <f t="shared" si="44"/>
        <v>0.9967646</v>
      </c>
      <c r="X931" s="154">
        <f t="shared" si="45"/>
        <v>0.99999470000000001</v>
      </c>
    </row>
    <row r="932" spans="1:24" x14ac:dyDescent="0.25">
      <c r="A932" s="19">
        <v>310</v>
      </c>
      <c r="B932" s="32">
        <v>929</v>
      </c>
      <c r="C932" s="24">
        <v>6.4182180000000002E-5</v>
      </c>
      <c r="D932" s="24">
        <v>4.3098349999999997E-3</v>
      </c>
      <c r="E932" s="24">
        <v>1.950834E-5</v>
      </c>
      <c r="F932" s="25">
        <v>0.99560649999999995</v>
      </c>
      <c r="H932" s="19">
        <v>310</v>
      </c>
      <c r="I932" s="32">
        <v>929</v>
      </c>
      <c r="J932" s="24">
        <v>1.7010539999999999E-5</v>
      </c>
      <c r="K932" s="24">
        <v>0.99925299999999995</v>
      </c>
      <c r="L932" s="24">
        <v>7.9954020000000002E-6</v>
      </c>
      <c r="M932" s="25">
        <v>7.2200020000000005E-4</v>
      </c>
      <c r="O932" s="19">
        <v>310</v>
      </c>
      <c r="P932" s="32">
        <v>929</v>
      </c>
      <c r="Q932" s="24">
        <v>9.4146319999999998E-8</v>
      </c>
      <c r="R932" s="24">
        <v>0.99999950000000004</v>
      </c>
      <c r="S932" s="24">
        <v>6.1581770000000001E-8</v>
      </c>
      <c r="T932" s="25">
        <v>2.9205560000000001E-7</v>
      </c>
      <c r="V932" s="153">
        <f t="shared" si="43"/>
        <v>0.99560649999999995</v>
      </c>
      <c r="W932" s="44">
        <f t="shared" si="44"/>
        <v>0.99925299999999995</v>
      </c>
      <c r="X932" s="154">
        <f t="shared" si="45"/>
        <v>0.99999950000000004</v>
      </c>
    </row>
    <row r="933" spans="1:24" x14ac:dyDescent="0.25">
      <c r="A933" s="19">
        <v>310</v>
      </c>
      <c r="B933" s="32">
        <v>930</v>
      </c>
      <c r="C933" s="24">
        <v>3.418698E-3</v>
      </c>
      <c r="D933" s="24">
        <v>8.5181670000000001E-3</v>
      </c>
      <c r="E933" s="24">
        <v>3.393324E-4</v>
      </c>
      <c r="F933" s="25">
        <v>0.98772380000000004</v>
      </c>
      <c r="H933" s="19">
        <v>310</v>
      </c>
      <c r="I933" s="32">
        <v>930</v>
      </c>
      <c r="J933" s="24">
        <v>2.057221E-5</v>
      </c>
      <c r="K933" s="24">
        <v>4.3818500000000001E-4</v>
      </c>
      <c r="L933" s="24">
        <v>9.5961299999999999E-6</v>
      </c>
      <c r="M933" s="25">
        <v>0.99953159999999996</v>
      </c>
      <c r="O933" s="19">
        <v>310</v>
      </c>
      <c r="P933" s="32">
        <v>930</v>
      </c>
      <c r="Q933" s="24">
        <v>5.0771170000000001E-7</v>
      </c>
      <c r="R933" s="24">
        <v>1.6944700000000001E-5</v>
      </c>
      <c r="S933" s="24">
        <v>2.7475499999999997E-7</v>
      </c>
      <c r="T933" s="25">
        <v>0.99998229999999999</v>
      </c>
      <c r="V933" s="153">
        <f t="shared" si="43"/>
        <v>0.98772380000000004</v>
      </c>
      <c r="W933" s="44">
        <f t="shared" si="44"/>
        <v>0.99953159999999996</v>
      </c>
      <c r="X933" s="154">
        <f t="shared" si="45"/>
        <v>0.99998229999999999</v>
      </c>
    </row>
    <row r="934" spans="1:24" x14ac:dyDescent="0.25">
      <c r="A934" s="19">
        <v>311</v>
      </c>
      <c r="B934" s="32">
        <v>931</v>
      </c>
      <c r="C934" s="24">
        <v>0.99393350000000003</v>
      </c>
      <c r="D934" s="24">
        <v>4.8114380000000003E-3</v>
      </c>
      <c r="E934" s="24">
        <v>9.6494240000000002E-4</v>
      </c>
      <c r="F934" s="25">
        <v>2.901084E-4</v>
      </c>
      <c r="H934" s="19">
        <v>311</v>
      </c>
      <c r="I934" s="32">
        <v>931</v>
      </c>
      <c r="J934" s="24">
        <v>6.6987769999999995E-4</v>
      </c>
      <c r="K934" s="24">
        <v>0.99915469999999995</v>
      </c>
      <c r="L934" s="24">
        <v>7.1462840000000006E-5</v>
      </c>
      <c r="M934" s="25">
        <v>1.039596E-4</v>
      </c>
      <c r="O934" s="19">
        <v>311</v>
      </c>
      <c r="P934" s="32">
        <v>931</v>
      </c>
      <c r="Q934" s="24">
        <v>2.122139E-7</v>
      </c>
      <c r="R934" s="24">
        <v>0.99999899999999997</v>
      </c>
      <c r="S934" s="24">
        <v>1.390722E-7</v>
      </c>
      <c r="T934" s="25">
        <v>6.6168770000000001E-7</v>
      </c>
      <c r="V934" s="153">
        <f t="shared" si="43"/>
        <v>0.99393350000000003</v>
      </c>
      <c r="W934" s="44">
        <f t="shared" si="44"/>
        <v>0.99915469999999995</v>
      </c>
      <c r="X934" s="154">
        <f t="shared" si="45"/>
        <v>0.99999899999999997</v>
      </c>
    </row>
    <row r="935" spans="1:24" x14ac:dyDescent="0.25">
      <c r="A935" s="19">
        <v>311</v>
      </c>
      <c r="B935" s="32">
        <v>932</v>
      </c>
      <c r="C935" s="24">
        <v>3.2295700000000002E-3</v>
      </c>
      <c r="D935" s="24">
        <v>6.0881590000000003E-5</v>
      </c>
      <c r="E935" s="24">
        <v>0.99669790000000003</v>
      </c>
      <c r="F935" s="25">
        <v>1.166269E-5</v>
      </c>
      <c r="H935" s="19">
        <v>311</v>
      </c>
      <c r="I935" s="32">
        <v>932</v>
      </c>
      <c r="J935" s="24">
        <v>0.99876679999999995</v>
      </c>
      <c r="K935" s="24">
        <v>2.26444E-5</v>
      </c>
      <c r="L935" s="24">
        <v>1.2039590000000001E-3</v>
      </c>
      <c r="M935" s="25">
        <v>6.6464700000000002E-6</v>
      </c>
      <c r="O935" s="19">
        <v>311</v>
      </c>
      <c r="P935" s="32">
        <v>932</v>
      </c>
      <c r="Q935" s="24">
        <v>0.99999919999999998</v>
      </c>
      <c r="R935" s="24">
        <v>1.4950070000000001E-7</v>
      </c>
      <c r="S935" s="24">
        <v>6.3661190000000004E-7</v>
      </c>
      <c r="T935" s="25">
        <v>5.6602619999999999E-8</v>
      </c>
      <c r="V935" s="153">
        <f t="shared" si="43"/>
        <v>0.99669790000000003</v>
      </c>
      <c r="W935" s="44">
        <f t="shared" si="44"/>
        <v>0.99876679999999995</v>
      </c>
      <c r="X935" s="154">
        <f t="shared" si="45"/>
        <v>0.99999919999999998</v>
      </c>
    </row>
    <row r="936" spans="1:24" x14ac:dyDescent="0.25">
      <c r="A936" s="19">
        <v>311</v>
      </c>
      <c r="B936" s="32">
        <v>933</v>
      </c>
      <c r="C936" s="24">
        <v>4.4530639999999996E-3</v>
      </c>
      <c r="D936" s="24">
        <v>9.5798919999999996E-3</v>
      </c>
      <c r="E936" s="24">
        <v>0.98460380000000003</v>
      </c>
      <c r="F936" s="25">
        <v>1.3632379999999999E-3</v>
      </c>
      <c r="H936" s="19">
        <v>311</v>
      </c>
      <c r="I936" s="32">
        <v>933</v>
      </c>
      <c r="J936" s="24">
        <v>1.8470840000000001E-4</v>
      </c>
      <c r="K936" s="24">
        <v>0.99818510000000005</v>
      </c>
      <c r="L936" s="24">
        <v>5.8130360000000002E-4</v>
      </c>
      <c r="M936" s="25">
        <v>1.0488749999999999E-3</v>
      </c>
      <c r="O936" s="19">
        <v>311</v>
      </c>
      <c r="P936" s="32">
        <v>933</v>
      </c>
      <c r="Q936" s="24">
        <v>1.3822900000000001E-7</v>
      </c>
      <c r="R936" s="24">
        <v>0.99999090000000002</v>
      </c>
      <c r="S936" s="24">
        <v>7.6621309999999995E-8</v>
      </c>
      <c r="T936" s="25">
        <v>8.8728000000000008E-6</v>
      </c>
      <c r="V936" s="153">
        <f t="shared" si="43"/>
        <v>0.98460380000000003</v>
      </c>
      <c r="W936" s="44">
        <f t="shared" si="44"/>
        <v>0.99818510000000005</v>
      </c>
      <c r="X936" s="154">
        <f t="shared" si="45"/>
        <v>0.99999090000000002</v>
      </c>
    </row>
    <row r="937" spans="1:24" x14ac:dyDescent="0.25">
      <c r="A937" s="19">
        <v>312</v>
      </c>
      <c r="B937" s="32">
        <v>934</v>
      </c>
      <c r="C937" s="24">
        <v>8.660739E-6</v>
      </c>
      <c r="D937" s="24">
        <v>6.9322830000000002E-5</v>
      </c>
      <c r="E937" s="24">
        <v>2.022535E-6</v>
      </c>
      <c r="F937" s="25">
        <v>0.99992000000000003</v>
      </c>
      <c r="H937" s="19">
        <v>312</v>
      </c>
      <c r="I937" s="32">
        <v>934</v>
      </c>
      <c r="J937" s="24">
        <v>2.0557070000000001E-6</v>
      </c>
      <c r="K937" s="24">
        <v>1.507E-5</v>
      </c>
      <c r="L937" s="24">
        <v>4.6481809999999999E-7</v>
      </c>
      <c r="M937" s="25">
        <v>0.99998240000000005</v>
      </c>
      <c r="O937" s="19">
        <v>312</v>
      </c>
      <c r="P937" s="32">
        <v>934</v>
      </c>
      <c r="Q937" s="24">
        <v>7.6892739999999996E-8</v>
      </c>
      <c r="R937" s="24">
        <v>6.3348129999999998E-7</v>
      </c>
      <c r="S937" s="24">
        <v>1.5389589999999999E-8</v>
      </c>
      <c r="T937" s="25">
        <v>0.99999930000000004</v>
      </c>
      <c r="V937" s="153">
        <f t="shared" si="43"/>
        <v>0.99992000000000003</v>
      </c>
      <c r="W937" s="44">
        <f t="shared" si="44"/>
        <v>0.99998240000000005</v>
      </c>
      <c r="X937" s="154">
        <f t="shared" si="45"/>
        <v>0.99999930000000004</v>
      </c>
    </row>
    <row r="938" spans="1:24" x14ac:dyDescent="0.25">
      <c r="A938" s="19">
        <v>312</v>
      </c>
      <c r="B938" s="32">
        <v>935</v>
      </c>
      <c r="C938" s="24">
        <v>2.2646470000000001E-6</v>
      </c>
      <c r="D938" s="24">
        <v>1.6911309999999999E-5</v>
      </c>
      <c r="E938" s="24">
        <v>5.1880199999999996E-7</v>
      </c>
      <c r="F938" s="25">
        <v>0.99998030000000004</v>
      </c>
      <c r="H938" s="19">
        <v>312</v>
      </c>
      <c r="I938" s="32">
        <v>935</v>
      </c>
      <c r="J938" s="24">
        <v>5.5172349999999996E-7</v>
      </c>
      <c r="K938" s="24">
        <v>4.1222769999999999E-6</v>
      </c>
      <c r="L938" s="24">
        <v>1.2319440000000001E-7</v>
      </c>
      <c r="M938" s="25">
        <v>0.99999519999999997</v>
      </c>
      <c r="O938" s="19">
        <v>312</v>
      </c>
      <c r="P938" s="32">
        <v>935</v>
      </c>
      <c r="Q938" s="24">
        <v>2.0812540000000001E-8</v>
      </c>
      <c r="R938" s="24">
        <v>1.7263400000000001E-7</v>
      </c>
      <c r="S938" s="24">
        <v>4.1475700000000004E-9</v>
      </c>
      <c r="T938" s="25">
        <v>0.99999979999999999</v>
      </c>
      <c r="V938" s="153">
        <f t="shared" si="43"/>
        <v>0.99998030000000004</v>
      </c>
      <c r="W938" s="44">
        <f t="shared" si="44"/>
        <v>0.99999519999999997</v>
      </c>
      <c r="X938" s="154">
        <f t="shared" si="45"/>
        <v>0.99999979999999999</v>
      </c>
    </row>
    <row r="939" spans="1:24" x14ac:dyDescent="0.25">
      <c r="A939" s="19">
        <v>312</v>
      </c>
      <c r="B939" s="32">
        <v>936</v>
      </c>
      <c r="C939" s="24">
        <v>8.1968200000000006E-6</v>
      </c>
      <c r="D939" s="24">
        <v>0.9995541</v>
      </c>
      <c r="E939" s="24">
        <v>4.7872590000000002E-6</v>
      </c>
      <c r="F939" s="25">
        <v>4.3287959999999999E-4</v>
      </c>
      <c r="H939" s="19">
        <v>312</v>
      </c>
      <c r="I939" s="32">
        <v>936</v>
      </c>
      <c r="J939" s="24">
        <v>2.9308899999999999E-6</v>
      </c>
      <c r="K939" s="24">
        <v>0.99835320000000005</v>
      </c>
      <c r="L939" s="24">
        <v>1.609254E-6</v>
      </c>
      <c r="M939" s="25">
        <v>1.6422260000000001E-3</v>
      </c>
      <c r="O939" s="19">
        <v>312</v>
      </c>
      <c r="P939" s="32">
        <v>936</v>
      </c>
      <c r="Q939" s="24">
        <v>5.1268329999999999E-8</v>
      </c>
      <c r="R939" s="24">
        <v>0.9999962</v>
      </c>
      <c r="S939" s="24">
        <v>2.838575E-8</v>
      </c>
      <c r="T939" s="25">
        <v>3.749614E-6</v>
      </c>
      <c r="V939" s="153">
        <f t="shared" si="43"/>
        <v>0.9995541</v>
      </c>
      <c r="W939" s="44">
        <f t="shared" si="44"/>
        <v>0.99835320000000005</v>
      </c>
      <c r="X939" s="154">
        <f t="shared" si="45"/>
        <v>0.9999962</v>
      </c>
    </row>
    <row r="940" spans="1:24" x14ac:dyDescent="0.25">
      <c r="A940" s="19">
        <v>313</v>
      </c>
      <c r="B940" s="32">
        <v>937</v>
      </c>
      <c r="C940" s="24">
        <v>0.99884360000000005</v>
      </c>
      <c r="D940" s="24">
        <v>3.5832840000000002E-4</v>
      </c>
      <c r="E940" s="24">
        <v>5.1897179999999996E-4</v>
      </c>
      <c r="F940" s="25">
        <v>2.790553E-4</v>
      </c>
      <c r="H940" s="19">
        <v>313</v>
      </c>
      <c r="I940" s="32">
        <v>937</v>
      </c>
      <c r="J940" s="24">
        <v>0.9998842</v>
      </c>
      <c r="K940" s="24">
        <v>2.0916449999999999E-5</v>
      </c>
      <c r="L940" s="24">
        <v>8.6040260000000001E-5</v>
      </c>
      <c r="M940" s="25">
        <v>8.8259800000000002E-6</v>
      </c>
      <c r="O940" s="19">
        <v>313</v>
      </c>
      <c r="P940" s="32">
        <v>937</v>
      </c>
      <c r="Q940" s="24">
        <v>0.99999550000000004</v>
      </c>
      <c r="R940" s="24">
        <v>7.906345E-7</v>
      </c>
      <c r="S940" s="24">
        <v>3.3606690000000001E-6</v>
      </c>
      <c r="T940" s="25">
        <v>2.9847860000000001E-7</v>
      </c>
      <c r="V940" s="153">
        <f t="shared" si="43"/>
        <v>0.99884360000000005</v>
      </c>
      <c r="W940" s="44">
        <f t="shared" si="44"/>
        <v>0.9998842</v>
      </c>
      <c r="X940" s="154">
        <f t="shared" si="45"/>
        <v>0.99999550000000004</v>
      </c>
    </row>
    <row r="941" spans="1:24" x14ac:dyDescent="0.25">
      <c r="A941" s="19">
        <v>313</v>
      </c>
      <c r="B941" s="32">
        <v>938</v>
      </c>
      <c r="C941" s="24">
        <v>1.4015060000000001E-4</v>
      </c>
      <c r="D941" s="24">
        <v>2.33124E-2</v>
      </c>
      <c r="E941" s="24">
        <v>4.4836400000000003E-5</v>
      </c>
      <c r="F941" s="25">
        <v>0.9765026</v>
      </c>
      <c r="H941" s="19">
        <v>313</v>
      </c>
      <c r="I941" s="32">
        <v>938</v>
      </c>
      <c r="J941" s="24">
        <v>1.172504E-5</v>
      </c>
      <c r="K941" s="24">
        <v>1.3480400000000001E-4</v>
      </c>
      <c r="L941" s="24">
        <v>2.8062159999999999E-6</v>
      </c>
      <c r="M941" s="25">
        <v>0.99985069999999998</v>
      </c>
      <c r="O941" s="19">
        <v>313</v>
      </c>
      <c r="P941" s="32">
        <v>938</v>
      </c>
      <c r="Q941" s="24">
        <v>1.3090420000000001E-4</v>
      </c>
      <c r="R941" s="24">
        <v>2.8596159999999998E-4</v>
      </c>
      <c r="S941" s="24">
        <v>1.940717E-3</v>
      </c>
      <c r="T941" s="25">
        <v>0.99764240000000004</v>
      </c>
      <c r="V941" s="153">
        <f t="shared" si="43"/>
        <v>0.9765026</v>
      </c>
      <c r="W941" s="44">
        <f t="shared" si="44"/>
        <v>0.99985069999999998</v>
      </c>
      <c r="X941" s="154">
        <f t="shared" si="45"/>
        <v>0.99764240000000004</v>
      </c>
    </row>
    <row r="942" spans="1:24" x14ac:dyDescent="0.25">
      <c r="A942" s="19">
        <v>313</v>
      </c>
      <c r="B942" s="32">
        <v>939</v>
      </c>
      <c r="C942" s="24">
        <v>0.98055309999999996</v>
      </c>
      <c r="D942" s="24">
        <v>1.0326090000000001E-4</v>
      </c>
      <c r="E942" s="24">
        <v>1.9148510000000001E-2</v>
      </c>
      <c r="F942" s="25">
        <v>1.9509820000000001E-4</v>
      </c>
      <c r="H942" s="19">
        <v>313</v>
      </c>
      <c r="I942" s="32">
        <v>939</v>
      </c>
      <c r="J942" s="24">
        <v>0.99956239999999996</v>
      </c>
      <c r="K942" s="24">
        <v>9.5719659999999995E-6</v>
      </c>
      <c r="L942" s="24">
        <v>4.093937E-4</v>
      </c>
      <c r="M942" s="25">
        <v>1.8627379999999999E-5</v>
      </c>
      <c r="O942" s="19">
        <v>313</v>
      </c>
      <c r="P942" s="32">
        <v>939</v>
      </c>
      <c r="Q942" s="24">
        <v>0.99998569999999998</v>
      </c>
      <c r="R942" s="24">
        <v>2.9959180000000002E-7</v>
      </c>
      <c r="S942" s="24">
        <v>1.3422380000000001E-5</v>
      </c>
      <c r="T942" s="25">
        <v>5.8837040000000004E-7</v>
      </c>
      <c r="V942" s="153">
        <f t="shared" si="43"/>
        <v>0.98055309999999996</v>
      </c>
      <c r="W942" s="44">
        <f t="shared" si="44"/>
        <v>0.99956239999999996</v>
      </c>
      <c r="X942" s="154">
        <f t="shared" si="45"/>
        <v>0.99998569999999998</v>
      </c>
    </row>
    <row r="943" spans="1:24" x14ac:dyDescent="0.25">
      <c r="A943" s="19">
        <v>314</v>
      </c>
      <c r="B943" s="32">
        <v>940</v>
      </c>
      <c r="C943" s="24">
        <v>0.99997139999999995</v>
      </c>
      <c r="D943" s="24">
        <v>5.0105620000000002E-6</v>
      </c>
      <c r="E943" s="24">
        <v>2.1584579999999999E-5</v>
      </c>
      <c r="F943" s="25">
        <v>2.030389E-6</v>
      </c>
      <c r="H943" s="19">
        <v>314</v>
      </c>
      <c r="I943" s="32">
        <v>940</v>
      </c>
      <c r="J943" s="24">
        <v>0.99999329999999997</v>
      </c>
      <c r="K943" s="24">
        <v>1.1917050000000001E-6</v>
      </c>
      <c r="L943" s="24">
        <v>5.0655449999999998E-6</v>
      </c>
      <c r="M943" s="25">
        <v>4.8269349999999998E-7</v>
      </c>
      <c r="O943" s="19">
        <v>314</v>
      </c>
      <c r="P943" s="32">
        <v>940</v>
      </c>
      <c r="Q943" s="24">
        <v>0.99999979999999999</v>
      </c>
      <c r="R943" s="24">
        <v>4.6954470000000002E-8</v>
      </c>
      <c r="S943" s="24">
        <v>2.0011140000000001E-7</v>
      </c>
      <c r="T943" s="25">
        <v>1.7487089999999999E-8</v>
      </c>
      <c r="V943" s="153">
        <f t="shared" si="43"/>
        <v>0.99997139999999995</v>
      </c>
      <c r="W943" s="44">
        <f t="shared" si="44"/>
        <v>0.99999329999999997</v>
      </c>
      <c r="X943" s="154">
        <f t="shared" si="45"/>
        <v>0.99999979999999999</v>
      </c>
    </row>
    <row r="944" spans="1:24" x14ac:dyDescent="0.25">
      <c r="A944" s="19">
        <v>314</v>
      </c>
      <c r="B944" s="32">
        <v>941</v>
      </c>
      <c r="C944" s="24">
        <v>5.1448920000000003E-6</v>
      </c>
      <c r="D944" s="24">
        <v>0.99997579999999997</v>
      </c>
      <c r="E944" s="24">
        <v>3.3162780000000002E-6</v>
      </c>
      <c r="F944" s="25">
        <v>1.5724889999999998E-5</v>
      </c>
      <c r="H944" s="19">
        <v>314</v>
      </c>
      <c r="I944" s="32">
        <v>941</v>
      </c>
      <c r="J944" s="24">
        <v>1.212505E-6</v>
      </c>
      <c r="K944" s="24">
        <v>0.9999943</v>
      </c>
      <c r="L944" s="24">
        <v>7.7742069999999998E-7</v>
      </c>
      <c r="M944" s="25">
        <v>3.7307769999999999E-6</v>
      </c>
      <c r="O944" s="19">
        <v>314</v>
      </c>
      <c r="P944" s="32">
        <v>941</v>
      </c>
      <c r="Q944" s="24">
        <v>4.2968220000000002E-8</v>
      </c>
      <c r="R944" s="24">
        <v>0.99999979999999999</v>
      </c>
      <c r="S944" s="24">
        <v>2.8009720000000001E-8</v>
      </c>
      <c r="T944" s="25">
        <v>1.3556260000000001E-7</v>
      </c>
      <c r="V944" s="153">
        <f t="shared" si="43"/>
        <v>0.99997579999999997</v>
      </c>
      <c r="W944" s="44">
        <f t="shared" si="44"/>
        <v>0.9999943</v>
      </c>
      <c r="X944" s="154">
        <f t="shared" si="45"/>
        <v>0.99999979999999999</v>
      </c>
    </row>
    <row r="945" spans="1:24" x14ac:dyDescent="0.25">
      <c r="A945" s="19">
        <v>314</v>
      </c>
      <c r="B945" s="32">
        <v>942</v>
      </c>
      <c r="C945" s="24">
        <v>1.6004039999999999E-4</v>
      </c>
      <c r="D945" s="24">
        <v>1.5512919999999999E-2</v>
      </c>
      <c r="E945" s="24">
        <v>8.8180490000000007E-5</v>
      </c>
      <c r="F945" s="25">
        <v>0.98423890000000003</v>
      </c>
      <c r="H945" s="19">
        <v>314</v>
      </c>
      <c r="I945" s="32">
        <v>942</v>
      </c>
      <c r="J945" s="24">
        <v>2.7559140000000003E-4</v>
      </c>
      <c r="K945" s="24">
        <v>0.41454619999999998</v>
      </c>
      <c r="L945" s="24">
        <v>1.4477129999999999E-4</v>
      </c>
      <c r="M945" s="25">
        <v>0.58503349999999998</v>
      </c>
      <c r="O945" s="19">
        <v>314</v>
      </c>
      <c r="P945" s="32">
        <v>942</v>
      </c>
      <c r="Q945" s="24">
        <v>9.4063930000000004E-2</v>
      </c>
      <c r="R945" s="24">
        <v>0.59637709999999999</v>
      </c>
      <c r="S945" s="24">
        <v>1.383652E-3</v>
      </c>
      <c r="T945" s="25">
        <v>0.30817529999999999</v>
      </c>
      <c r="V945" s="153">
        <f t="shared" si="43"/>
        <v>0.98423890000000003</v>
      </c>
      <c r="W945" s="44">
        <f t="shared" si="44"/>
        <v>0.58503349999999998</v>
      </c>
      <c r="X945" s="154">
        <f t="shared" si="45"/>
        <v>0.59637709999999999</v>
      </c>
    </row>
    <row r="946" spans="1:24" x14ac:dyDescent="0.25">
      <c r="A946" s="19">
        <v>315</v>
      </c>
      <c r="B946" s="32">
        <v>943</v>
      </c>
      <c r="C946" s="24">
        <v>0.82473160000000001</v>
      </c>
      <c r="D946" s="24">
        <v>6.3494599999999995E-4</v>
      </c>
      <c r="E946" s="24">
        <v>0.1744696</v>
      </c>
      <c r="F946" s="25">
        <v>1.6380090000000001E-4</v>
      </c>
      <c r="H946" s="19">
        <v>315</v>
      </c>
      <c r="I946" s="32">
        <v>943</v>
      </c>
      <c r="J946" s="24">
        <v>0.99935470000000004</v>
      </c>
      <c r="K946" s="24">
        <v>3.445043E-5</v>
      </c>
      <c r="L946" s="24">
        <v>5.9865540000000005E-4</v>
      </c>
      <c r="M946" s="25">
        <v>1.2240599999999999E-5</v>
      </c>
      <c r="O946" s="19">
        <v>315</v>
      </c>
      <c r="P946" s="32">
        <v>943</v>
      </c>
      <c r="Q946" s="24">
        <v>0.99999579999999999</v>
      </c>
      <c r="R946" s="24">
        <v>7.534421E-7</v>
      </c>
      <c r="S946" s="24">
        <v>3.2031680000000001E-6</v>
      </c>
      <c r="T946" s="25">
        <v>2.8521969999999998E-7</v>
      </c>
      <c r="V946" s="153">
        <f t="shared" si="43"/>
        <v>0.82473160000000001</v>
      </c>
      <c r="W946" s="44">
        <f t="shared" si="44"/>
        <v>0.99935470000000004</v>
      </c>
      <c r="X946" s="154">
        <f t="shared" si="45"/>
        <v>0.99999579999999999</v>
      </c>
    </row>
    <row r="947" spans="1:24" x14ac:dyDescent="0.25">
      <c r="A947" s="19">
        <v>315</v>
      </c>
      <c r="B947" s="32">
        <v>944</v>
      </c>
      <c r="C947" s="24">
        <v>1.274491E-3</v>
      </c>
      <c r="D947" s="24">
        <v>3.140047E-3</v>
      </c>
      <c r="E947" s="24">
        <v>2.6582709999999998E-3</v>
      </c>
      <c r="F947" s="25">
        <v>0.99292720000000001</v>
      </c>
      <c r="H947" s="19">
        <v>315</v>
      </c>
      <c r="I947" s="32">
        <v>944</v>
      </c>
      <c r="J947" s="24">
        <v>1.346437E-3</v>
      </c>
      <c r="K947" s="24">
        <v>3.2049440000000003E-4</v>
      </c>
      <c r="L947" s="24">
        <v>0.99782740000000003</v>
      </c>
      <c r="M947" s="25">
        <v>5.056676E-4</v>
      </c>
      <c r="O947" s="19">
        <v>315</v>
      </c>
      <c r="P947" s="32">
        <v>944</v>
      </c>
      <c r="Q947" s="24">
        <v>2.5142109999999999E-2</v>
      </c>
      <c r="R947" s="24">
        <v>3.1845250000000001E-5</v>
      </c>
      <c r="S947" s="24">
        <v>0.97482080000000004</v>
      </c>
      <c r="T947" s="25">
        <v>5.2732029999999996E-6</v>
      </c>
      <c r="V947" s="153">
        <f t="shared" si="43"/>
        <v>0.99292720000000001</v>
      </c>
      <c r="W947" s="44">
        <f t="shared" si="44"/>
        <v>0.99782740000000003</v>
      </c>
      <c r="X947" s="154">
        <f t="shared" si="45"/>
        <v>0.97482080000000004</v>
      </c>
    </row>
    <row r="948" spans="1:24" x14ac:dyDescent="0.25">
      <c r="A948" s="19">
        <v>315</v>
      </c>
      <c r="B948" s="32">
        <v>945</v>
      </c>
      <c r="C948" s="24">
        <v>3.3078010000000001E-4</v>
      </c>
      <c r="D948" s="24">
        <v>6.0069559999999999E-6</v>
      </c>
      <c r="E948" s="24">
        <v>0.99964039999999998</v>
      </c>
      <c r="F948" s="25">
        <v>2.2802260000000001E-5</v>
      </c>
      <c r="H948" s="19">
        <v>315</v>
      </c>
      <c r="I948" s="32">
        <v>945</v>
      </c>
      <c r="J948" s="24">
        <v>6.0234159999999997E-5</v>
      </c>
      <c r="K948" s="24">
        <v>8.8412399999999996E-7</v>
      </c>
      <c r="L948" s="24">
        <v>0.99993719999999997</v>
      </c>
      <c r="M948" s="25">
        <v>1.6989210000000001E-6</v>
      </c>
      <c r="O948" s="19">
        <v>315</v>
      </c>
      <c r="P948" s="32">
        <v>945</v>
      </c>
      <c r="Q948" s="24">
        <v>5.0727630000000004E-6</v>
      </c>
      <c r="R948" s="24">
        <v>2.7967209999999999E-8</v>
      </c>
      <c r="S948" s="24">
        <v>0.99999490000000002</v>
      </c>
      <c r="T948" s="25">
        <v>5.3456539999999999E-8</v>
      </c>
      <c r="V948" s="153">
        <f t="shared" si="43"/>
        <v>0.99964039999999998</v>
      </c>
      <c r="W948" s="44">
        <f t="shared" si="44"/>
        <v>0.99993719999999997</v>
      </c>
      <c r="X948" s="154">
        <f t="shared" si="45"/>
        <v>0.99999490000000002</v>
      </c>
    </row>
    <row r="949" spans="1:24" x14ac:dyDescent="0.25">
      <c r="A949" s="19">
        <v>316</v>
      </c>
      <c r="B949" s="32">
        <v>946</v>
      </c>
      <c r="C949" s="24">
        <v>0.99997139999999995</v>
      </c>
      <c r="D949" s="24">
        <v>5.0105620000000002E-6</v>
      </c>
      <c r="E949" s="24">
        <v>2.1584579999999999E-5</v>
      </c>
      <c r="F949" s="25">
        <v>2.030389E-6</v>
      </c>
      <c r="H949" s="19">
        <v>316</v>
      </c>
      <c r="I949" s="32">
        <v>946</v>
      </c>
      <c r="J949" s="24">
        <v>0.99999329999999997</v>
      </c>
      <c r="K949" s="24">
        <v>1.1917050000000001E-6</v>
      </c>
      <c r="L949" s="24">
        <v>5.0655449999999998E-6</v>
      </c>
      <c r="M949" s="25">
        <v>4.8269349999999998E-7</v>
      </c>
      <c r="O949" s="19">
        <v>316</v>
      </c>
      <c r="P949" s="32">
        <v>946</v>
      </c>
      <c r="Q949" s="24">
        <v>0.99999979999999999</v>
      </c>
      <c r="R949" s="24">
        <v>4.6954470000000002E-8</v>
      </c>
      <c r="S949" s="24">
        <v>2.0011140000000001E-7</v>
      </c>
      <c r="T949" s="25">
        <v>1.7487089999999999E-8</v>
      </c>
      <c r="V949" s="153">
        <f t="shared" si="43"/>
        <v>0.99997139999999995</v>
      </c>
      <c r="W949" s="44">
        <f t="shared" si="44"/>
        <v>0.99999329999999997</v>
      </c>
      <c r="X949" s="154">
        <f t="shared" si="45"/>
        <v>0.99999979999999999</v>
      </c>
    </row>
    <row r="950" spans="1:24" x14ac:dyDescent="0.25">
      <c r="A950" s="19">
        <v>316</v>
      </c>
      <c r="B950" s="32">
        <v>947</v>
      </c>
      <c r="C950" s="24">
        <v>0.99997139999999995</v>
      </c>
      <c r="D950" s="24">
        <v>5.0105620000000002E-6</v>
      </c>
      <c r="E950" s="24">
        <v>2.1584579999999999E-5</v>
      </c>
      <c r="F950" s="25">
        <v>2.030389E-6</v>
      </c>
      <c r="H950" s="19">
        <v>316</v>
      </c>
      <c r="I950" s="32">
        <v>947</v>
      </c>
      <c r="J950" s="24">
        <v>0.99999329999999997</v>
      </c>
      <c r="K950" s="24">
        <v>1.1917050000000001E-6</v>
      </c>
      <c r="L950" s="24">
        <v>5.0655449999999998E-6</v>
      </c>
      <c r="M950" s="25">
        <v>4.8269349999999998E-7</v>
      </c>
      <c r="O950" s="19">
        <v>316</v>
      </c>
      <c r="P950" s="32">
        <v>947</v>
      </c>
      <c r="Q950" s="24">
        <v>0.99999979999999999</v>
      </c>
      <c r="R950" s="24">
        <v>4.6954470000000002E-8</v>
      </c>
      <c r="S950" s="24">
        <v>2.0011140000000001E-7</v>
      </c>
      <c r="T950" s="25">
        <v>1.7487089999999999E-8</v>
      </c>
      <c r="V950" s="153">
        <f t="shared" si="43"/>
        <v>0.99997139999999995</v>
      </c>
      <c r="W950" s="44">
        <f t="shared" si="44"/>
        <v>0.99999329999999997</v>
      </c>
      <c r="X950" s="154">
        <f t="shared" si="45"/>
        <v>0.99999979999999999</v>
      </c>
    </row>
    <row r="951" spans="1:24" x14ac:dyDescent="0.25">
      <c r="A951" s="19">
        <v>316</v>
      </c>
      <c r="B951" s="32">
        <v>948</v>
      </c>
      <c r="C951" s="24">
        <v>2.5954990000000001E-5</v>
      </c>
      <c r="D951" s="24">
        <v>8.2425550000000004E-4</v>
      </c>
      <c r="E951" s="24">
        <v>1.426595E-5</v>
      </c>
      <c r="F951" s="25">
        <v>0.99913549999999995</v>
      </c>
      <c r="H951" s="19">
        <v>316</v>
      </c>
      <c r="I951" s="32">
        <v>948</v>
      </c>
      <c r="J951" s="24">
        <v>9.8773230000000007E-6</v>
      </c>
      <c r="K951" s="24">
        <v>3.4183159999999998E-3</v>
      </c>
      <c r="L951" s="24">
        <v>5.3811129999999998E-6</v>
      </c>
      <c r="M951" s="25">
        <v>0.99656639999999996</v>
      </c>
      <c r="O951" s="19">
        <v>316</v>
      </c>
      <c r="P951" s="32">
        <v>948</v>
      </c>
      <c r="Q951" s="24">
        <v>2.053039E-7</v>
      </c>
      <c r="R951" s="24">
        <v>7.0076660000000002E-6</v>
      </c>
      <c r="S951" s="24">
        <v>1.1105959999999999E-7</v>
      </c>
      <c r="T951" s="25">
        <v>0.99999269999999996</v>
      </c>
      <c r="V951" s="153">
        <f t="shared" si="43"/>
        <v>0.99913549999999995</v>
      </c>
      <c r="W951" s="44">
        <f t="shared" si="44"/>
        <v>0.99656639999999996</v>
      </c>
      <c r="X951" s="154">
        <f t="shared" si="45"/>
        <v>0.99999269999999996</v>
      </c>
    </row>
    <row r="952" spans="1:24" x14ac:dyDescent="0.25">
      <c r="A952" s="19">
        <v>317</v>
      </c>
      <c r="B952" s="32">
        <v>949</v>
      </c>
      <c r="C952" s="24">
        <v>1.930291E-3</v>
      </c>
      <c r="D952" s="24">
        <v>6.2870500000000002E-4</v>
      </c>
      <c r="E952" s="24">
        <v>8.4508359999999996E-5</v>
      </c>
      <c r="F952" s="25">
        <v>0.99735649999999998</v>
      </c>
      <c r="H952" s="19">
        <v>317</v>
      </c>
      <c r="I952" s="32">
        <v>949</v>
      </c>
      <c r="J952" s="24">
        <v>0.99922549999999999</v>
      </c>
      <c r="K952" s="24">
        <v>1.096611E-4</v>
      </c>
      <c r="L952" s="24">
        <v>1.035369E-4</v>
      </c>
      <c r="M952" s="25">
        <v>5.6126790000000004E-4</v>
      </c>
      <c r="O952" s="19">
        <v>317</v>
      </c>
      <c r="P952" s="32">
        <v>949</v>
      </c>
      <c r="Q952" s="24">
        <v>0.99999859999999996</v>
      </c>
      <c r="R952" s="24">
        <v>2.4140290000000002E-7</v>
      </c>
      <c r="S952" s="24">
        <v>1.021534E-6</v>
      </c>
      <c r="T952" s="25">
        <v>8.9855019999999999E-8</v>
      </c>
      <c r="V952" s="153">
        <f t="shared" si="43"/>
        <v>0.99735649999999998</v>
      </c>
      <c r="W952" s="44">
        <f t="shared" si="44"/>
        <v>0.99922549999999999</v>
      </c>
      <c r="X952" s="154">
        <f t="shared" si="45"/>
        <v>0.99999859999999996</v>
      </c>
    </row>
    <row r="953" spans="1:24" x14ac:dyDescent="0.25">
      <c r="A953" s="19">
        <v>317</v>
      </c>
      <c r="B953" s="32">
        <v>950</v>
      </c>
      <c r="C953" s="24">
        <v>1.202427E-4</v>
      </c>
      <c r="D953" s="24">
        <v>0.99559629999999999</v>
      </c>
      <c r="E953" s="24">
        <v>5.7066830000000003E-5</v>
      </c>
      <c r="F953" s="25">
        <v>4.226385E-3</v>
      </c>
      <c r="H953" s="19">
        <v>317</v>
      </c>
      <c r="I953" s="32">
        <v>950</v>
      </c>
      <c r="J953" s="24">
        <v>2.5664999999999999E-5</v>
      </c>
      <c r="K953" s="24">
        <v>1.5627880000000001E-3</v>
      </c>
      <c r="L953" s="24">
        <v>7.587002E-6</v>
      </c>
      <c r="M953" s="25">
        <v>0.99840399999999996</v>
      </c>
      <c r="O953" s="19">
        <v>317</v>
      </c>
      <c r="P953" s="32">
        <v>950</v>
      </c>
      <c r="Q953" s="24">
        <v>1.1015789999999999E-7</v>
      </c>
      <c r="R953" s="24">
        <v>4.639368E-6</v>
      </c>
      <c r="S953" s="24">
        <v>2.2369389999999999E-8</v>
      </c>
      <c r="T953" s="25">
        <v>0.99999519999999997</v>
      </c>
      <c r="V953" s="153">
        <f t="shared" si="43"/>
        <v>0.99559629999999999</v>
      </c>
      <c r="W953" s="44">
        <f t="shared" si="44"/>
        <v>0.99840399999999996</v>
      </c>
      <c r="X953" s="154">
        <f t="shared" si="45"/>
        <v>0.99999519999999997</v>
      </c>
    </row>
    <row r="954" spans="1:24" x14ac:dyDescent="0.25">
      <c r="A954" s="19">
        <v>317</v>
      </c>
      <c r="B954" s="32">
        <v>951</v>
      </c>
      <c r="C954" s="24">
        <v>1.42077E-5</v>
      </c>
      <c r="D954" s="24">
        <v>4.2814509999999998E-4</v>
      </c>
      <c r="E954" s="24">
        <v>7.7987659999999993E-6</v>
      </c>
      <c r="F954" s="25">
        <v>0.99954980000000004</v>
      </c>
      <c r="H954" s="19">
        <v>317</v>
      </c>
      <c r="I954" s="32">
        <v>951</v>
      </c>
      <c r="J954" s="24">
        <v>3.291701E-6</v>
      </c>
      <c r="K954" s="24">
        <v>9.3634099999999999E-5</v>
      </c>
      <c r="L954" s="24">
        <v>1.7913520000000001E-6</v>
      </c>
      <c r="M954" s="25">
        <v>0.99990129999999999</v>
      </c>
      <c r="O954" s="19">
        <v>317</v>
      </c>
      <c r="P954" s="32">
        <v>951</v>
      </c>
      <c r="Q954" s="24">
        <v>1.182622E-7</v>
      </c>
      <c r="R954" s="24">
        <v>3.9791980000000003E-6</v>
      </c>
      <c r="S954" s="24">
        <v>6.3961070000000002E-8</v>
      </c>
      <c r="T954" s="25">
        <v>0.99999579999999999</v>
      </c>
      <c r="V954" s="153">
        <f t="shared" si="43"/>
        <v>0.99954980000000004</v>
      </c>
      <c r="W954" s="44">
        <f t="shared" si="44"/>
        <v>0.99990129999999999</v>
      </c>
      <c r="X954" s="154">
        <f t="shared" si="45"/>
        <v>0.99999579999999999</v>
      </c>
    </row>
    <row r="955" spans="1:24" x14ac:dyDescent="0.25">
      <c r="A955" s="19">
        <v>318</v>
      </c>
      <c r="B955" s="32">
        <v>952</v>
      </c>
      <c r="C955" s="24">
        <v>0.99987599999999999</v>
      </c>
      <c r="D955" s="24">
        <v>2.3491270000000001E-5</v>
      </c>
      <c r="E955" s="24">
        <v>9.1694259999999998E-5</v>
      </c>
      <c r="F955" s="25">
        <v>8.8380010000000002E-6</v>
      </c>
      <c r="H955" s="19">
        <v>318</v>
      </c>
      <c r="I955" s="32">
        <v>952</v>
      </c>
      <c r="J955" s="24">
        <v>0.99997219999999998</v>
      </c>
      <c r="K955" s="24">
        <v>4.9241409999999997E-6</v>
      </c>
      <c r="L955" s="24">
        <v>2.0825649999999999E-5</v>
      </c>
      <c r="M955" s="25">
        <v>2.024996E-6</v>
      </c>
      <c r="O955" s="19">
        <v>318</v>
      </c>
      <c r="P955" s="32">
        <v>952</v>
      </c>
      <c r="Q955" s="24">
        <v>0.99999890000000002</v>
      </c>
      <c r="R955" s="24">
        <v>1.9265009999999999E-7</v>
      </c>
      <c r="S955" s="24">
        <v>8.210663E-7</v>
      </c>
      <c r="T955" s="25">
        <v>7.2253730000000006E-8</v>
      </c>
      <c r="V955" s="153">
        <f t="shared" si="43"/>
        <v>0.99987599999999999</v>
      </c>
      <c r="W955" s="44">
        <f t="shared" si="44"/>
        <v>0.99997219999999998</v>
      </c>
      <c r="X955" s="154">
        <f t="shared" si="45"/>
        <v>0.99999890000000002</v>
      </c>
    </row>
    <row r="956" spans="1:24" x14ac:dyDescent="0.25">
      <c r="A956" s="19">
        <v>318</v>
      </c>
      <c r="B956" s="32">
        <v>953</v>
      </c>
      <c r="C956" s="24">
        <v>3.4644899999999998E-5</v>
      </c>
      <c r="D956" s="24">
        <v>0.99983880000000003</v>
      </c>
      <c r="E956" s="24">
        <v>2.275934E-5</v>
      </c>
      <c r="F956" s="25">
        <v>1.038327E-4</v>
      </c>
      <c r="H956" s="19">
        <v>318</v>
      </c>
      <c r="I956" s="32">
        <v>953</v>
      </c>
      <c r="J956" s="24">
        <v>7.9244669999999998E-6</v>
      </c>
      <c r="K956" s="24">
        <v>0.99996209999999996</v>
      </c>
      <c r="L956" s="24">
        <v>5.0703670000000003E-6</v>
      </c>
      <c r="M956" s="25">
        <v>2.4881190000000001E-5</v>
      </c>
      <c r="O956" s="19">
        <v>318</v>
      </c>
      <c r="P956" s="32">
        <v>953</v>
      </c>
      <c r="Q956" s="24">
        <v>2.91652E-7</v>
      </c>
      <c r="R956" s="24">
        <v>0.99999530000000003</v>
      </c>
      <c r="S956" s="24">
        <v>1.8597839999999999E-7</v>
      </c>
      <c r="T956" s="25">
        <v>4.222476E-6</v>
      </c>
      <c r="V956" s="153">
        <f t="shared" si="43"/>
        <v>0.99983880000000003</v>
      </c>
      <c r="W956" s="44">
        <f t="shared" si="44"/>
        <v>0.99996209999999996</v>
      </c>
      <c r="X956" s="154">
        <f t="shared" si="45"/>
        <v>0.99999530000000003</v>
      </c>
    </row>
    <row r="957" spans="1:24" x14ac:dyDescent="0.25">
      <c r="A957" s="19">
        <v>318</v>
      </c>
      <c r="B957" s="32">
        <v>954</v>
      </c>
      <c r="C957" s="24">
        <v>0.2754296</v>
      </c>
      <c r="D957" s="24">
        <v>6.6513520000000007E-2</v>
      </c>
      <c r="E957" s="24">
        <v>8.7540720000000002E-2</v>
      </c>
      <c r="F957" s="25">
        <v>0.57051620000000003</v>
      </c>
      <c r="H957" s="19">
        <v>318</v>
      </c>
      <c r="I957" s="32">
        <v>954</v>
      </c>
      <c r="J957" s="24">
        <v>0.99752649999999998</v>
      </c>
      <c r="K957" s="24">
        <v>2.5017749999999998E-4</v>
      </c>
      <c r="L957" s="24">
        <v>1.3771079999999999E-3</v>
      </c>
      <c r="M957" s="25">
        <v>8.4619000000000003E-4</v>
      </c>
      <c r="O957" s="19">
        <v>318</v>
      </c>
      <c r="P957" s="32">
        <v>954</v>
      </c>
      <c r="Q957" s="24">
        <v>0.99998019999999999</v>
      </c>
      <c r="R957" s="24">
        <v>4.1512560000000001E-7</v>
      </c>
      <c r="S957" s="24">
        <v>1.857504E-5</v>
      </c>
      <c r="T957" s="25">
        <v>8.1549409999999995E-7</v>
      </c>
      <c r="V957" s="153">
        <f t="shared" si="43"/>
        <v>0.57051620000000003</v>
      </c>
      <c r="W957" s="44">
        <f t="shared" si="44"/>
        <v>0.99752649999999998</v>
      </c>
      <c r="X957" s="154">
        <f t="shared" si="45"/>
        <v>0.99998019999999999</v>
      </c>
    </row>
    <row r="958" spans="1:24" x14ac:dyDescent="0.25">
      <c r="A958" s="19">
        <v>319</v>
      </c>
      <c r="B958" s="32">
        <v>955</v>
      </c>
      <c r="C958" s="24">
        <v>2.23902E-4</v>
      </c>
      <c r="D958" s="24">
        <v>3.329812E-5</v>
      </c>
      <c r="E958" s="24">
        <v>0.99973780000000001</v>
      </c>
      <c r="F958" s="25">
        <v>4.9746020000000003E-6</v>
      </c>
      <c r="H958" s="19">
        <v>319</v>
      </c>
      <c r="I958" s="32">
        <v>955</v>
      </c>
      <c r="J958" s="24">
        <v>5.9467199999999999E-5</v>
      </c>
      <c r="K958" s="24">
        <v>7.3919549999999999E-6</v>
      </c>
      <c r="L958" s="24">
        <v>0.99993200000000004</v>
      </c>
      <c r="M958" s="25">
        <v>1.0972230000000001E-6</v>
      </c>
      <c r="O958" s="19">
        <v>319</v>
      </c>
      <c r="P958" s="32">
        <v>955</v>
      </c>
      <c r="Q958" s="24">
        <v>1.7915149999999999E-6</v>
      </c>
      <c r="R958" s="24">
        <v>2.7586240000000001E-7</v>
      </c>
      <c r="S958" s="24">
        <v>0.9999979</v>
      </c>
      <c r="T958" s="25">
        <v>3.1864869999999999E-8</v>
      </c>
      <c r="V958" s="153">
        <f t="shared" si="43"/>
        <v>0.99973780000000001</v>
      </c>
      <c r="W958" s="44">
        <f t="shared" si="44"/>
        <v>0.99993200000000004</v>
      </c>
      <c r="X958" s="154">
        <f t="shared" si="45"/>
        <v>0.9999979</v>
      </c>
    </row>
    <row r="959" spans="1:24" x14ac:dyDescent="0.25">
      <c r="A959" s="19">
        <v>319</v>
      </c>
      <c r="B959" s="32">
        <v>956</v>
      </c>
      <c r="C959" s="24">
        <v>0.99997139999999995</v>
      </c>
      <c r="D959" s="24">
        <v>5.0105620000000002E-6</v>
      </c>
      <c r="E959" s="24">
        <v>2.1584579999999999E-5</v>
      </c>
      <c r="F959" s="25">
        <v>2.030389E-6</v>
      </c>
      <c r="H959" s="19">
        <v>319</v>
      </c>
      <c r="I959" s="32">
        <v>956</v>
      </c>
      <c r="J959" s="24">
        <v>0.99999329999999997</v>
      </c>
      <c r="K959" s="24">
        <v>1.1917050000000001E-6</v>
      </c>
      <c r="L959" s="24">
        <v>5.0655449999999998E-6</v>
      </c>
      <c r="M959" s="25">
        <v>4.8269349999999998E-7</v>
      </c>
      <c r="O959" s="19">
        <v>319</v>
      </c>
      <c r="P959" s="32">
        <v>956</v>
      </c>
      <c r="Q959" s="24">
        <v>0.99999979999999999</v>
      </c>
      <c r="R959" s="24">
        <v>4.6954470000000002E-8</v>
      </c>
      <c r="S959" s="24">
        <v>2.0011140000000001E-7</v>
      </c>
      <c r="T959" s="25">
        <v>1.7487089999999999E-8</v>
      </c>
      <c r="V959" s="153">
        <f t="shared" si="43"/>
        <v>0.99997139999999995</v>
      </c>
      <c r="W959" s="44">
        <f t="shared" si="44"/>
        <v>0.99999329999999997</v>
      </c>
      <c r="X959" s="154">
        <f t="shared" si="45"/>
        <v>0.99999979999999999</v>
      </c>
    </row>
    <row r="960" spans="1:24" x14ac:dyDescent="0.25">
      <c r="A960" s="19">
        <v>319</v>
      </c>
      <c r="B960" s="32">
        <v>957</v>
      </c>
      <c r="C960" s="24">
        <v>4.9020599999999998E-3</v>
      </c>
      <c r="D960" s="24">
        <v>4.2411150000000002E-3</v>
      </c>
      <c r="E960" s="24">
        <v>5.6552939999999997E-4</v>
      </c>
      <c r="F960" s="25">
        <v>0.99029129999999999</v>
      </c>
      <c r="H960" s="19">
        <v>319</v>
      </c>
      <c r="I960" s="32">
        <v>957</v>
      </c>
      <c r="J960" s="24">
        <v>2.4491089999999999E-5</v>
      </c>
      <c r="K960" s="24">
        <v>4.6567990000000002E-4</v>
      </c>
      <c r="L960" s="24">
        <v>1.1197549999999999E-5</v>
      </c>
      <c r="M960" s="25">
        <v>0.99949860000000001</v>
      </c>
      <c r="O960" s="19">
        <v>319</v>
      </c>
      <c r="P960" s="32">
        <v>957</v>
      </c>
      <c r="Q960" s="24">
        <v>5.748249E-7</v>
      </c>
      <c r="R960" s="24">
        <v>1.9191400000000001E-5</v>
      </c>
      <c r="S960" s="24">
        <v>3.1133729999999998E-7</v>
      </c>
      <c r="T960" s="25">
        <v>0.99997990000000003</v>
      </c>
      <c r="V960" s="153">
        <f t="shared" si="43"/>
        <v>0.99029129999999999</v>
      </c>
      <c r="W960" s="44">
        <f t="shared" si="44"/>
        <v>0.99949860000000001</v>
      </c>
      <c r="X960" s="154">
        <f t="shared" si="45"/>
        <v>0.99997990000000003</v>
      </c>
    </row>
    <row r="961" spans="1:24" x14ac:dyDescent="0.25">
      <c r="A961" s="19">
        <v>320</v>
      </c>
      <c r="B961" s="32">
        <v>958</v>
      </c>
      <c r="C961" s="24">
        <v>1.152219E-2</v>
      </c>
      <c r="D961" s="24">
        <v>8.4933540000000003E-4</v>
      </c>
      <c r="E961" s="24">
        <v>0.98737129999999995</v>
      </c>
      <c r="F961" s="25">
        <v>2.5721590000000002E-4</v>
      </c>
      <c r="H961" s="19">
        <v>320</v>
      </c>
      <c r="I961" s="32">
        <v>958</v>
      </c>
      <c r="J961" s="24">
        <v>0.99710500000000002</v>
      </c>
      <c r="K961" s="24">
        <v>9.1278210000000004E-5</v>
      </c>
      <c r="L961" s="24">
        <v>2.7755710000000001E-3</v>
      </c>
      <c r="M961" s="25">
        <v>2.818875E-5</v>
      </c>
      <c r="O961" s="19">
        <v>320</v>
      </c>
      <c r="P961" s="32">
        <v>958</v>
      </c>
      <c r="Q961" s="24">
        <v>0.99999559999999998</v>
      </c>
      <c r="R961" s="24">
        <v>7.7890860000000003E-7</v>
      </c>
      <c r="S961" s="24">
        <v>3.323268E-6</v>
      </c>
      <c r="T961" s="25">
        <v>2.953785E-7</v>
      </c>
      <c r="V961" s="153">
        <f t="shared" si="43"/>
        <v>0.98737129999999995</v>
      </c>
      <c r="W961" s="44">
        <f t="shared" si="44"/>
        <v>0.99710500000000002</v>
      </c>
      <c r="X961" s="154">
        <f t="shared" si="45"/>
        <v>0.99999559999999998</v>
      </c>
    </row>
    <row r="962" spans="1:24" x14ac:dyDescent="0.25">
      <c r="A962" s="19">
        <v>320</v>
      </c>
      <c r="B962" s="32">
        <v>959</v>
      </c>
      <c r="C962" s="24">
        <v>0.74795210000000001</v>
      </c>
      <c r="D962" s="24">
        <v>9.6588530000000002E-3</v>
      </c>
      <c r="E962" s="24">
        <v>0.24199370000000001</v>
      </c>
      <c r="F962" s="25">
        <v>3.9531810000000001E-4</v>
      </c>
      <c r="H962" s="19">
        <v>320</v>
      </c>
      <c r="I962" s="32">
        <v>959</v>
      </c>
      <c r="J962" s="24">
        <v>0.99896830000000003</v>
      </c>
      <c r="K962" s="24">
        <v>7.1436509999999993E-5</v>
      </c>
      <c r="L962" s="24">
        <v>9.3980490000000001E-4</v>
      </c>
      <c r="M962" s="25">
        <v>2.043892E-5</v>
      </c>
      <c r="O962" s="19">
        <v>320</v>
      </c>
      <c r="P962" s="32">
        <v>959</v>
      </c>
      <c r="Q962" s="24">
        <v>0.99999380000000004</v>
      </c>
      <c r="R962" s="24">
        <v>1.106895E-6</v>
      </c>
      <c r="S962" s="24">
        <v>4.7088639999999998E-6</v>
      </c>
      <c r="T962" s="25">
        <v>4.1918560000000001E-7</v>
      </c>
      <c r="V962" s="153">
        <f t="shared" si="43"/>
        <v>0.74795210000000001</v>
      </c>
      <c r="W962" s="44">
        <f t="shared" si="44"/>
        <v>0.99896830000000003</v>
      </c>
      <c r="X962" s="154">
        <f t="shared" si="45"/>
        <v>0.99999380000000004</v>
      </c>
    </row>
    <row r="963" spans="1:24" x14ac:dyDescent="0.25">
      <c r="A963" s="19">
        <v>320</v>
      </c>
      <c r="B963" s="32">
        <v>960</v>
      </c>
      <c r="C963" s="24">
        <v>0.95795439999999998</v>
      </c>
      <c r="D963" s="24">
        <v>1.6899529999999999E-3</v>
      </c>
      <c r="E963" s="24">
        <v>2.5369800000000001E-2</v>
      </c>
      <c r="F963" s="25">
        <v>1.498588E-2</v>
      </c>
      <c r="H963" s="19">
        <v>320</v>
      </c>
      <c r="I963" s="32">
        <v>960</v>
      </c>
      <c r="J963" s="24">
        <v>1.293923E-3</v>
      </c>
      <c r="K963" s="24">
        <v>1.169291E-3</v>
      </c>
      <c r="L963" s="24">
        <v>2.327342E-4</v>
      </c>
      <c r="M963" s="25">
        <v>0.99730410000000003</v>
      </c>
      <c r="O963" s="19">
        <v>320</v>
      </c>
      <c r="P963" s="32">
        <v>960</v>
      </c>
      <c r="Q963" s="24">
        <v>5.9232829999999998E-7</v>
      </c>
      <c r="R963" s="24">
        <v>1.9799069999999999E-5</v>
      </c>
      <c r="S963" s="24">
        <v>3.2057810000000002E-7</v>
      </c>
      <c r="T963" s="25">
        <v>0.99997930000000002</v>
      </c>
      <c r="V963" s="153">
        <f t="shared" si="43"/>
        <v>0.95795439999999998</v>
      </c>
      <c r="W963" s="44">
        <f t="shared" si="44"/>
        <v>0.99730410000000003</v>
      </c>
      <c r="X963" s="154">
        <f t="shared" si="45"/>
        <v>0.99997930000000002</v>
      </c>
    </row>
    <row r="964" spans="1:24" x14ac:dyDescent="0.25">
      <c r="A964" s="19">
        <v>321</v>
      </c>
      <c r="B964" s="32">
        <v>961</v>
      </c>
      <c r="C964" s="24">
        <v>3.7899340000000002E-4</v>
      </c>
      <c r="D964" s="24">
        <v>0.99500259999999996</v>
      </c>
      <c r="E964" s="24">
        <v>4.3879940000000001E-3</v>
      </c>
      <c r="F964" s="25">
        <v>2.3045140000000001E-4</v>
      </c>
      <c r="H964" s="19">
        <v>321</v>
      </c>
      <c r="I964" s="32">
        <v>961</v>
      </c>
      <c r="J964" s="24">
        <v>3.052622E-6</v>
      </c>
      <c r="K964" s="24">
        <v>0.99998520000000002</v>
      </c>
      <c r="L964" s="24">
        <v>4.2676520000000002E-6</v>
      </c>
      <c r="M964" s="25">
        <v>7.4654109999999998E-6</v>
      </c>
      <c r="O964" s="19">
        <v>321</v>
      </c>
      <c r="P964" s="32">
        <v>961</v>
      </c>
      <c r="Q964" s="24">
        <v>7.8818940000000007E-8</v>
      </c>
      <c r="R964" s="24">
        <v>0.99999959999999999</v>
      </c>
      <c r="S964" s="24">
        <v>5.1264190000000003E-8</v>
      </c>
      <c r="T964" s="25">
        <v>2.4663420000000002E-7</v>
      </c>
      <c r="V964" s="153">
        <f t="shared" si="43"/>
        <v>0.99500259999999996</v>
      </c>
      <c r="W964" s="44">
        <f t="shared" si="44"/>
        <v>0.99998520000000002</v>
      </c>
      <c r="X964" s="154">
        <f t="shared" si="45"/>
        <v>0.99999959999999999</v>
      </c>
    </row>
    <row r="965" spans="1:24" x14ac:dyDescent="0.25">
      <c r="A965" s="19">
        <v>321</v>
      </c>
      <c r="B965" s="32">
        <v>962</v>
      </c>
      <c r="C965" s="24">
        <v>0.99971880000000002</v>
      </c>
      <c r="D965" s="24">
        <v>9.4437319999999999E-5</v>
      </c>
      <c r="E965" s="24">
        <v>1.6722199999999999E-4</v>
      </c>
      <c r="F965" s="25">
        <v>1.9491250000000001E-5</v>
      </c>
      <c r="H965" s="19">
        <v>321</v>
      </c>
      <c r="I965" s="32">
        <v>962</v>
      </c>
      <c r="J965" s="24">
        <v>0.99996359999999995</v>
      </c>
      <c r="K965" s="24">
        <v>6.502645E-6</v>
      </c>
      <c r="L965" s="24">
        <v>2.7209400000000001E-5</v>
      </c>
      <c r="M965" s="25">
        <v>2.6622659999999998E-6</v>
      </c>
      <c r="O965" s="19">
        <v>321</v>
      </c>
      <c r="P965" s="32">
        <v>962</v>
      </c>
      <c r="Q965" s="24">
        <v>0.99999859999999996</v>
      </c>
      <c r="R965" s="24">
        <v>2.4959120000000001E-7</v>
      </c>
      <c r="S965" s="24">
        <v>1.064448E-6</v>
      </c>
      <c r="T965" s="25">
        <v>9.4006500000000002E-8</v>
      </c>
      <c r="V965" s="153">
        <f t="shared" ref="V965:V1028" si="46">MAX(C965:F965)</f>
        <v>0.99971880000000002</v>
      </c>
      <c r="W965" s="44">
        <f t="shared" ref="W965:W1028" si="47">MAX(J965:M965)</f>
        <v>0.99996359999999995</v>
      </c>
      <c r="X965" s="154">
        <f t="shared" ref="X965:X1028" si="48">MAX(Q965:T965)</f>
        <v>0.99999859999999996</v>
      </c>
    </row>
    <row r="966" spans="1:24" x14ac:dyDescent="0.25">
      <c r="A966" s="19">
        <v>321</v>
      </c>
      <c r="B966" s="32">
        <v>963</v>
      </c>
      <c r="C966" s="24">
        <v>0.99496410000000002</v>
      </c>
      <c r="D966" s="24">
        <v>1.11904E-4</v>
      </c>
      <c r="E966" s="24">
        <v>4.4451669999999999E-3</v>
      </c>
      <c r="F966" s="25">
        <v>4.788657E-4</v>
      </c>
      <c r="H966" s="19">
        <v>321</v>
      </c>
      <c r="I966" s="32">
        <v>963</v>
      </c>
      <c r="J966" s="24">
        <v>0.99958349999999996</v>
      </c>
      <c r="K966" s="24">
        <v>1.087284E-5</v>
      </c>
      <c r="L966" s="24">
        <v>3.65466E-4</v>
      </c>
      <c r="M966" s="25">
        <v>4.0206590000000002E-5</v>
      </c>
      <c r="O966" s="19">
        <v>321</v>
      </c>
      <c r="P966" s="32">
        <v>963</v>
      </c>
      <c r="Q966" s="24">
        <v>2.720005E-2</v>
      </c>
      <c r="R966" s="24">
        <v>1.019973E-3</v>
      </c>
      <c r="S966" s="24">
        <v>2.4648509999999999E-4</v>
      </c>
      <c r="T966" s="25">
        <v>0.97153350000000005</v>
      </c>
      <c r="V966" s="153">
        <f t="shared" si="46"/>
        <v>0.99496410000000002</v>
      </c>
      <c r="W966" s="44">
        <f t="shared" si="47"/>
        <v>0.99958349999999996</v>
      </c>
      <c r="X966" s="154">
        <f t="shared" si="48"/>
        <v>0.97153350000000005</v>
      </c>
    </row>
    <row r="967" spans="1:24" x14ac:dyDescent="0.25">
      <c r="A967" s="19">
        <v>322</v>
      </c>
      <c r="B967" s="32">
        <v>964</v>
      </c>
      <c r="C967" s="24">
        <v>1.8029E-5</v>
      </c>
      <c r="D967" s="24">
        <v>2.73549E-6</v>
      </c>
      <c r="E967" s="24">
        <v>0.99997879999999995</v>
      </c>
      <c r="F967" s="25">
        <v>3.9947600000000002E-7</v>
      </c>
      <c r="H967" s="19">
        <v>322</v>
      </c>
      <c r="I967" s="32">
        <v>964</v>
      </c>
      <c r="J967" s="24">
        <v>3.620727E-6</v>
      </c>
      <c r="K967" s="24">
        <v>5.5218169999999998E-7</v>
      </c>
      <c r="L967" s="24">
        <v>0.99999570000000004</v>
      </c>
      <c r="M967" s="25">
        <v>7.7143810000000005E-8</v>
      </c>
      <c r="O967" s="19">
        <v>322</v>
      </c>
      <c r="P967" s="32">
        <v>964</v>
      </c>
      <c r="Q967" s="24">
        <v>1.3825799999999999E-7</v>
      </c>
      <c r="R967" s="24">
        <v>2.121625E-8</v>
      </c>
      <c r="S967" s="24">
        <v>0.99999979999999999</v>
      </c>
      <c r="T967" s="25">
        <v>2.3938140000000001E-9</v>
      </c>
      <c r="V967" s="153">
        <f t="shared" si="46"/>
        <v>0.99997879999999995</v>
      </c>
      <c r="W967" s="44">
        <f t="shared" si="47"/>
        <v>0.99999570000000004</v>
      </c>
      <c r="X967" s="154">
        <f t="shared" si="48"/>
        <v>0.99999979999999999</v>
      </c>
    </row>
    <row r="968" spans="1:24" x14ac:dyDescent="0.25">
      <c r="A968" s="19">
        <v>322</v>
      </c>
      <c r="B968" s="32">
        <v>965</v>
      </c>
      <c r="C968" s="24">
        <v>1.8029E-5</v>
      </c>
      <c r="D968" s="24">
        <v>2.73549E-6</v>
      </c>
      <c r="E968" s="24">
        <v>0.99997879999999995</v>
      </c>
      <c r="F968" s="25">
        <v>3.9947600000000002E-7</v>
      </c>
      <c r="H968" s="19">
        <v>322</v>
      </c>
      <c r="I968" s="32">
        <v>965</v>
      </c>
      <c r="J968" s="24">
        <v>3.620727E-6</v>
      </c>
      <c r="K968" s="24">
        <v>5.5218169999999998E-7</v>
      </c>
      <c r="L968" s="24">
        <v>0.99999570000000004</v>
      </c>
      <c r="M968" s="25">
        <v>7.7143810000000005E-8</v>
      </c>
      <c r="O968" s="19">
        <v>322</v>
      </c>
      <c r="P968" s="32">
        <v>965</v>
      </c>
      <c r="Q968" s="24">
        <v>1.3825799999999999E-7</v>
      </c>
      <c r="R968" s="24">
        <v>2.121625E-8</v>
      </c>
      <c r="S968" s="24">
        <v>0.99999979999999999</v>
      </c>
      <c r="T968" s="25">
        <v>2.3938140000000001E-9</v>
      </c>
      <c r="V968" s="153">
        <f t="shared" si="46"/>
        <v>0.99997879999999995</v>
      </c>
      <c r="W968" s="44">
        <f t="shared" si="47"/>
        <v>0.99999570000000004</v>
      </c>
      <c r="X968" s="154">
        <f t="shared" si="48"/>
        <v>0.99999979999999999</v>
      </c>
    </row>
    <row r="969" spans="1:24" x14ac:dyDescent="0.25">
      <c r="A969" s="19">
        <v>322</v>
      </c>
      <c r="B969" s="32">
        <v>966</v>
      </c>
      <c r="C969" s="24">
        <v>9.8071930000000001E-4</v>
      </c>
      <c r="D969" s="24">
        <v>2.8072149999999999E-5</v>
      </c>
      <c r="E969" s="24">
        <v>0.998915</v>
      </c>
      <c r="F969" s="25">
        <v>7.6175249999999999E-5</v>
      </c>
      <c r="H969" s="19">
        <v>322</v>
      </c>
      <c r="I969" s="32">
        <v>966</v>
      </c>
      <c r="J969" s="24">
        <v>5.8537110000000004E-4</v>
      </c>
      <c r="K969" s="24">
        <v>2.2455330000000002E-6</v>
      </c>
      <c r="L969" s="24">
        <v>0.99940810000000002</v>
      </c>
      <c r="M969" s="25">
        <v>4.3156249999999999E-6</v>
      </c>
      <c r="O969" s="19">
        <v>322</v>
      </c>
      <c r="P969" s="32">
        <v>966</v>
      </c>
      <c r="Q969" s="24">
        <v>1.200549E-3</v>
      </c>
      <c r="R969" s="24">
        <v>2.9528220000000002E-7</v>
      </c>
      <c r="S969" s="24">
        <v>0.99879859999999998</v>
      </c>
      <c r="T969" s="25">
        <v>5.7190609999999998E-7</v>
      </c>
      <c r="V969" s="153">
        <f t="shared" si="46"/>
        <v>0.998915</v>
      </c>
      <c r="W969" s="44">
        <f t="shared" si="47"/>
        <v>0.99940810000000002</v>
      </c>
      <c r="X969" s="154">
        <f t="shared" si="48"/>
        <v>0.99879859999999998</v>
      </c>
    </row>
    <row r="970" spans="1:24" x14ac:dyDescent="0.25">
      <c r="A970" s="19">
        <v>323</v>
      </c>
      <c r="B970" s="32">
        <v>967</v>
      </c>
      <c r="C970" s="24">
        <v>0.99987369999999998</v>
      </c>
      <c r="D970" s="24">
        <v>2.3177489999999999E-5</v>
      </c>
      <c r="E970" s="24">
        <v>9.4078030000000005E-5</v>
      </c>
      <c r="F970" s="25">
        <v>9.0173409999999997E-6</v>
      </c>
      <c r="H970" s="19">
        <v>323</v>
      </c>
      <c r="I970" s="32">
        <v>967</v>
      </c>
      <c r="J970" s="24">
        <v>0.99997139999999995</v>
      </c>
      <c r="K970" s="24">
        <v>5.0592050000000001E-6</v>
      </c>
      <c r="L970" s="24">
        <v>2.140787E-5</v>
      </c>
      <c r="M970" s="25">
        <v>2.0833320000000001E-6</v>
      </c>
      <c r="O970" s="19">
        <v>323</v>
      </c>
      <c r="P970" s="32">
        <v>967</v>
      </c>
      <c r="Q970" s="24">
        <v>0.99999890000000002</v>
      </c>
      <c r="R970" s="24">
        <v>1.9803019999999999E-7</v>
      </c>
      <c r="S970" s="24">
        <v>8.4427169999999995E-7</v>
      </c>
      <c r="T970" s="25">
        <v>7.4327789999999995E-8</v>
      </c>
      <c r="V970" s="153">
        <f t="shared" si="46"/>
        <v>0.99987369999999998</v>
      </c>
      <c r="W970" s="44">
        <f t="shared" si="47"/>
        <v>0.99997139999999995</v>
      </c>
      <c r="X970" s="154">
        <f t="shared" si="48"/>
        <v>0.99999890000000002</v>
      </c>
    </row>
    <row r="971" spans="1:24" x14ac:dyDescent="0.25">
      <c r="A971" s="19">
        <v>323</v>
      </c>
      <c r="B971" s="32">
        <v>968</v>
      </c>
      <c r="C971" s="24">
        <v>0.99997009999999997</v>
      </c>
      <c r="D971" s="24">
        <v>5.2224150000000004E-6</v>
      </c>
      <c r="E971" s="24">
        <v>2.2511760000000001E-5</v>
      </c>
      <c r="F971" s="25">
        <v>2.117445E-6</v>
      </c>
      <c r="H971" s="19">
        <v>323</v>
      </c>
      <c r="I971" s="32">
        <v>968</v>
      </c>
      <c r="J971" s="24">
        <v>0.99999300000000002</v>
      </c>
      <c r="K971" s="24">
        <v>1.2407259999999999E-6</v>
      </c>
      <c r="L971" s="24">
        <v>5.2726589999999999E-6</v>
      </c>
      <c r="M971" s="25">
        <v>5.0301650000000002E-7</v>
      </c>
      <c r="O971" s="19">
        <v>323</v>
      </c>
      <c r="P971" s="32">
        <v>968</v>
      </c>
      <c r="Q971" s="24">
        <v>0.99999970000000005</v>
      </c>
      <c r="R971" s="24">
        <v>4.8878279999999999E-8</v>
      </c>
      <c r="S971" s="24">
        <v>2.0830470000000001E-7</v>
      </c>
      <c r="T971" s="25">
        <v>1.8209219999999998E-8</v>
      </c>
      <c r="V971" s="153">
        <f t="shared" si="46"/>
        <v>0.99997009999999997</v>
      </c>
      <c r="W971" s="44">
        <f t="shared" si="47"/>
        <v>0.99999300000000002</v>
      </c>
      <c r="X971" s="154">
        <f t="shared" si="48"/>
        <v>0.99999970000000005</v>
      </c>
    </row>
    <row r="972" spans="1:24" x14ac:dyDescent="0.25">
      <c r="A972" s="19">
        <v>323</v>
      </c>
      <c r="B972" s="32">
        <v>969</v>
      </c>
      <c r="C972" s="24">
        <v>1.044784E-2</v>
      </c>
      <c r="D972" s="24">
        <v>6.6428039999999998E-4</v>
      </c>
      <c r="E972" s="24">
        <v>0.98189539999999997</v>
      </c>
      <c r="F972" s="25">
        <v>6.9925179999999997E-3</v>
      </c>
      <c r="H972" s="19">
        <v>323</v>
      </c>
      <c r="I972" s="32">
        <v>969</v>
      </c>
      <c r="J972" s="24">
        <v>1.105804E-4</v>
      </c>
      <c r="K972" s="24">
        <v>2.3122289999999998E-6</v>
      </c>
      <c r="L972" s="24">
        <v>0.99988060000000001</v>
      </c>
      <c r="M972" s="25">
        <v>6.4929519999999999E-6</v>
      </c>
      <c r="O972" s="19">
        <v>323</v>
      </c>
      <c r="P972" s="32">
        <v>969</v>
      </c>
      <c r="Q972" s="24">
        <v>2.9575379999999998E-6</v>
      </c>
      <c r="R972" s="24">
        <v>3.6944620000000002E-8</v>
      </c>
      <c r="S972" s="24">
        <v>0.99999689999999997</v>
      </c>
      <c r="T972" s="25">
        <v>7.0569779999999999E-8</v>
      </c>
      <c r="V972" s="153">
        <f t="shared" si="46"/>
        <v>0.98189539999999997</v>
      </c>
      <c r="W972" s="44">
        <f t="shared" si="47"/>
        <v>0.99988060000000001</v>
      </c>
      <c r="X972" s="154">
        <f t="shared" si="48"/>
        <v>0.99999689999999997</v>
      </c>
    </row>
    <row r="973" spans="1:24" x14ac:dyDescent="0.25">
      <c r="A973" s="19">
        <v>324</v>
      </c>
      <c r="B973" s="32">
        <v>970</v>
      </c>
      <c r="C973" s="24">
        <v>0.99980290000000005</v>
      </c>
      <c r="D973" s="24">
        <v>3.5598539999999997E-5</v>
      </c>
      <c r="E973" s="24">
        <v>1.135675E-4</v>
      </c>
      <c r="F973" s="25">
        <v>4.7974189999999998E-5</v>
      </c>
      <c r="H973" s="19">
        <v>324</v>
      </c>
      <c r="I973" s="32">
        <v>970</v>
      </c>
      <c r="J973" s="24">
        <v>0.99997139999999995</v>
      </c>
      <c r="K973" s="24">
        <v>5.0918010000000003E-6</v>
      </c>
      <c r="L973" s="24">
        <v>2.1431140000000002E-5</v>
      </c>
      <c r="M973" s="25">
        <v>2.125651E-6</v>
      </c>
      <c r="O973" s="19">
        <v>324</v>
      </c>
      <c r="P973" s="32">
        <v>970</v>
      </c>
      <c r="Q973" s="24">
        <v>0.99999890000000002</v>
      </c>
      <c r="R973" s="24">
        <v>1.977886E-7</v>
      </c>
      <c r="S973" s="24">
        <v>8.4203730000000004E-7</v>
      </c>
      <c r="T973" s="25">
        <v>7.3986079999999997E-8</v>
      </c>
      <c r="V973" s="153">
        <f t="shared" si="46"/>
        <v>0.99980290000000005</v>
      </c>
      <c r="W973" s="44">
        <f t="shared" si="47"/>
        <v>0.99997139999999995</v>
      </c>
      <c r="X973" s="154">
        <f t="shared" si="48"/>
        <v>0.99999890000000002</v>
      </c>
    </row>
    <row r="974" spans="1:24" x14ac:dyDescent="0.25">
      <c r="A974" s="19">
        <v>324</v>
      </c>
      <c r="B974" s="32">
        <v>971</v>
      </c>
      <c r="C974" s="24">
        <v>0.99997130000000001</v>
      </c>
      <c r="D974" s="24">
        <v>5.024104E-6</v>
      </c>
      <c r="E974" s="24">
        <v>2.1642649999999999E-5</v>
      </c>
      <c r="F974" s="25">
        <v>2.0359930000000001E-6</v>
      </c>
      <c r="H974" s="19">
        <v>324</v>
      </c>
      <c r="I974" s="32">
        <v>971</v>
      </c>
      <c r="J974" s="24">
        <v>0.99999320000000003</v>
      </c>
      <c r="K974" s="24">
        <v>1.194925E-6</v>
      </c>
      <c r="L974" s="24">
        <v>5.0790890000000001E-6</v>
      </c>
      <c r="M974" s="25">
        <v>4.8402270000000002E-7</v>
      </c>
      <c r="O974" s="19">
        <v>324</v>
      </c>
      <c r="P974" s="32">
        <v>971</v>
      </c>
      <c r="Q974" s="24">
        <v>0.99999979999999999</v>
      </c>
      <c r="R974" s="24">
        <v>4.7083929999999997E-8</v>
      </c>
      <c r="S974" s="24">
        <v>2.0066150000000001E-7</v>
      </c>
      <c r="T974" s="25">
        <v>1.7535739999999999E-8</v>
      </c>
      <c r="V974" s="153">
        <f t="shared" si="46"/>
        <v>0.99997130000000001</v>
      </c>
      <c r="W974" s="44">
        <f t="shared" si="47"/>
        <v>0.99999320000000003</v>
      </c>
      <c r="X974" s="154">
        <f t="shared" si="48"/>
        <v>0.99999979999999999</v>
      </c>
    </row>
    <row r="975" spans="1:24" x14ac:dyDescent="0.25">
      <c r="A975" s="19">
        <v>324</v>
      </c>
      <c r="B975" s="32">
        <v>972</v>
      </c>
      <c r="C975" s="24">
        <v>2.2758850000000001E-4</v>
      </c>
      <c r="D975" s="24">
        <v>0.27816669999999999</v>
      </c>
      <c r="E975" s="24">
        <v>1.2511839999999999E-4</v>
      </c>
      <c r="F975" s="25">
        <v>0.72148060000000003</v>
      </c>
      <c r="H975" s="19">
        <v>324</v>
      </c>
      <c r="I975" s="32">
        <v>972</v>
      </c>
      <c r="J975" s="24">
        <v>1.7134479999999999E-5</v>
      </c>
      <c r="K975" s="24">
        <v>1.525652E-3</v>
      </c>
      <c r="L975" s="24">
        <v>9.3434320000000002E-6</v>
      </c>
      <c r="M975" s="25">
        <v>0.99844790000000005</v>
      </c>
      <c r="O975" s="19">
        <v>324</v>
      </c>
      <c r="P975" s="32">
        <v>972</v>
      </c>
      <c r="Q975" s="24">
        <v>3.6078329999999999E-7</v>
      </c>
      <c r="R975" s="24">
        <v>1.2120480000000001E-5</v>
      </c>
      <c r="S975" s="24">
        <v>1.9517849999999999E-7</v>
      </c>
      <c r="T975" s="25">
        <v>0.99998730000000002</v>
      </c>
      <c r="V975" s="153">
        <f t="shared" si="46"/>
        <v>0.72148060000000003</v>
      </c>
      <c r="W975" s="44">
        <f t="shared" si="47"/>
        <v>0.99844790000000005</v>
      </c>
      <c r="X975" s="154">
        <f t="shared" si="48"/>
        <v>0.99998730000000002</v>
      </c>
    </row>
    <row r="976" spans="1:24" x14ac:dyDescent="0.25">
      <c r="A976" s="19">
        <v>325</v>
      </c>
      <c r="B976" s="32">
        <v>973</v>
      </c>
      <c r="C976" s="24">
        <v>0.81593890000000002</v>
      </c>
      <c r="D976" s="24">
        <v>4.745568E-2</v>
      </c>
      <c r="E976" s="24">
        <v>8.2458470000000006E-2</v>
      </c>
      <c r="F976" s="25">
        <v>5.4146979999999997E-2</v>
      </c>
      <c r="H976" s="19">
        <v>325</v>
      </c>
      <c r="I976" s="32">
        <v>973</v>
      </c>
      <c r="J976" s="24">
        <v>0.75343130000000003</v>
      </c>
      <c r="K976" s="24">
        <v>6.342428E-2</v>
      </c>
      <c r="L976" s="24">
        <v>0.10704809999999999</v>
      </c>
      <c r="M976" s="25">
        <v>7.609631E-2</v>
      </c>
      <c r="O976" s="19">
        <v>325</v>
      </c>
      <c r="P976" s="32">
        <v>973</v>
      </c>
      <c r="Q976" s="24">
        <v>0.74217500000000003</v>
      </c>
      <c r="R976" s="24">
        <v>6.652864E-2</v>
      </c>
      <c r="S976" s="24">
        <v>0.110915</v>
      </c>
      <c r="T976" s="25">
        <v>8.0381359999999999E-2</v>
      </c>
      <c r="V976" s="153">
        <f t="shared" si="46"/>
        <v>0.81593890000000002</v>
      </c>
      <c r="W976" s="44">
        <f t="shared" si="47"/>
        <v>0.75343130000000003</v>
      </c>
      <c r="X976" s="154">
        <f t="shared" si="48"/>
        <v>0.74217500000000003</v>
      </c>
    </row>
    <row r="977" spans="1:24" x14ac:dyDescent="0.25">
      <c r="A977" s="19">
        <v>325</v>
      </c>
      <c r="B977" s="32">
        <v>974</v>
      </c>
      <c r="C977" s="24">
        <v>0.13069819999999999</v>
      </c>
      <c r="D977" s="24">
        <v>4.7434120000000003E-2</v>
      </c>
      <c r="E977" s="24">
        <v>0.78006319999999996</v>
      </c>
      <c r="F977" s="25">
        <v>4.1804510000000003E-2</v>
      </c>
      <c r="H977" s="19">
        <v>325</v>
      </c>
      <c r="I977" s="32">
        <v>974</v>
      </c>
      <c r="J977" s="24">
        <v>0.1691105</v>
      </c>
      <c r="K977" s="24">
        <v>6.3143859999999996E-2</v>
      </c>
      <c r="L977" s="24">
        <v>0.70644499999999999</v>
      </c>
      <c r="M977" s="25">
        <v>6.130062E-2</v>
      </c>
      <c r="O977" s="19">
        <v>325</v>
      </c>
      <c r="P977" s="32">
        <v>974</v>
      </c>
      <c r="Q977" s="24">
        <v>0.1753451</v>
      </c>
      <c r="R977" s="24">
        <v>6.6260280000000005E-2</v>
      </c>
      <c r="S977" s="24">
        <v>0.69337970000000004</v>
      </c>
      <c r="T977" s="25">
        <v>6.5015009999999998E-2</v>
      </c>
      <c r="V977" s="153">
        <f t="shared" si="46"/>
        <v>0.78006319999999996</v>
      </c>
      <c r="W977" s="44">
        <f t="shared" si="47"/>
        <v>0.70644499999999999</v>
      </c>
      <c r="X977" s="154">
        <f t="shared" si="48"/>
        <v>0.69337970000000004</v>
      </c>
    </row>
    <row r="978" spans="1:24" x14ac:dyDescent="0.25">
      <c r="A978" s="19">
        <v>325</v>
      </c>
      <c r="B978" s="32">
        <v>975</v>
      </c>
      <c r="C978" s="24">
        <v>9.289335E-2</v>
      </c>
      <c r="D978" s="24">
        <v>0.54766590000000004</v>
      </c>
      <c r="E978" s="24">
        <v>5.3239849999999998E-2</v>
      </c>
      <c r="F978" s="25">
        <v>0.3062009</v>
      </c>
      <c r="H978" s="19">
        <v>325</v>
      </c>
      <c r="I978" s="32">
        <v>975</v>
      </c>
      <c r="J978" s="24">
        <v>0.12589600000000001</v>
      </c>
      <c r="K978" s="24">
        <v>0.44224269999999999</v>
      </c>
      <c r="L978" s="24">
        <v>7.232558E-2</v>
      </c>
      <c r="M978" s="25">
        <v>0.35953580000000002</v>
      </c>
      <c r="O978" s="19">
        <v>325</v>
      </c>
      <c r="P978" s="32">
        <v>975</v>
      </c>
      <c r="Q978" s="24">
        <v>0.13242809999999999</v>
      </c>
      <c r="R978" s="24">
        <v>0.42504829999999999</v>
      </c>
      <c r="S978" s="24">
        <v>7.5752959999999994E-2</v>
      </c>
      <c r="T978" s="25">
        <v>0.3667706</v>
      </c>
      <c r="V978" s="153">
        <f t="shared" si="46"/>
        <v>0.54766590000000004</v>
      </c>
      <c r="W978" s="44">
        <f t="shared" si="47"/>
        <v>0.44224269999999999</v>
      </c>
      <c r="X978" s="154">
        <f t="shared" si="48"/>
        <v>0.42504829999999999</v>
      </c>
    </row>
    <row r="979" spans="1:24" x14ac:dyDescent="0.25">
      <c r="A979" s="19">
        <v>326</v>
      </c>
      <c r="B979" s="32">
        <v>976</v>
      </c>
      <c r="C979" s="24">
        <v>0.81593890000000002</v>
      </c>
      <c r="D979" s="24">
        <v>4.745568E-2</v>
      </c>
      <c r="E979" s="24">
        <v>8.2458470000000006E-2</v>
      </c>
      <c r="F979" s="25">
        <v>5.4146979999999997E-2</v>
      </c>
      <c r="H979" s="19">
        <v>326</v>
      </c>
      <c r="I979" s="32">
        <v>976</v>
      </c>
      <c r="J979" s="24">
        <v>0.75343130000000003</v>
      </c>
      <c r="K979" s="24">
        <v>6.342428E-2</v>
      </c>
      <c r="L979" s="24">
        <v>0.10704809999999999</v>
      </c>
      <c r="M979" s="25">
        <v>7.609631E-2</v>
      </c>
      <c r="O979" s="19">
        <v>326</v>
      </c>
      <c r="P979" s="32">
        <v>976</v>
      </c>
      <c r="Q979" s="24">
        <v>0.74217500000000003</v>
      </c>
      <c r="R979" s="24">
        <v>6.652864E-2</v>
      </c>
      <c r="S979" s="24">
        <v>0.110915</v>
      </c>
      <c r="T979" s="25">
        <v>8.0381359999999999E-2</v>
      </c>
      <c r="V979" s="153">
        <f t="shared" si="46"/>
        <v>0.81593890000000002</v>
      </c>
      <c r="W979" s="44">
        <f t="shared" si="47"/>
        <v>0.75343130000000003</v>
      </c>
      <c r="X979" s="154">
        <f t="shared" si="48"/>
        <v>0.74217500000000003</v>
      </c>
    </row>
    <row r="980" spans="1:24" x14ac:dyDescent="0.25">
      <c r="A980" s="19">
        <v>326</v>
      </c>
      <c r="B980" s="32">
        <v>977</v>
      </c>
      <c r="C980" s="24">
        <v>0.81593890000000002</v>
      </c>
      <c r="D980" s="24">
        <v>4.745568E-2</v>
      </c>
      <c r="E980" s="24">
        <v>8.2458470000000006E-2</v>
      </c>
      <c r="F980" s="25">
        <v>5.4146979999999997E-2</v>
      </c>
      <c r="H980" s="19">
        <v>326</v>
      </c>
      <c r="I980" s="32">
        <v>977</v>
      </c>
      <c r="J980" s="24">
        <v>0.75343130000000003</v>
      </c>
      <c r="K980" s="24">
        <v>6.342428E-2</v>
      </c>
      <c r="L980" s="24">
        <v>0.10704809999999999</v>
      </c>
      <c r="M980" s="25">
        <v>7.609631E-2</v>
      </c>
      <c r="O980" s="19">
        <v>326</v>
      </c>
      <c r="P980" s="32">
        <v>977</v>
      </c>
      <c r="Q980" s="24">
        <v>0.74217500000000003</v>
      </c>
      <c r="R980" s="24">
        <v>6.652864E-2</v>
      </c>
      <c r="S980" s="24">
        <v>0.110915</v>
      </c>
      <c r="T980" s="25">
        <v>8.0381359999999999E-2</v>
      </c>
      <c r="V980" s="153">
        <f t="shared" si="46"/>
        <v>0.81593890000000002</v>
      </c>
      <c r="W980" s="44">
        <f t="shared" si="47"/>
        <v>0.75343130000000003</v>
      </c>
      <c r="X980" s="154">
        <f t="shared" si="48"/>
        <v>0.74217500000000003</v>
      </c>
    </row>
    <row r="981" spans="1:24" x14ac:dyDescent="0.25">
      <c r="A981" s="19">
        <v>326</v>
      </c>
      <c r="B981" s="32">
        <v>978</v>
      </c>
      <c r="C981" s="24">
        <v>0.24692810000000001</v>
      </c>
      <c r="D981" s="24">
        <v>6.0642540000000002E-2</v>
      </c>
      <c r="E981" s="24">
        <v>0.57470909999999997</v>
      </c>
      <c r="F981" s="25">
        <v>0.1177202</v>
      </c>
      <c r="H981" s="19">
        <v>326</v>
      </c>
      <c r="I981" s="32">
        <v>978</v>
      </c>
      <c r="J981" s="24">
        <v>0.29096260000000002</v>
      </c>
      <c r="K981" s="24">
        <v>8.2562259999999998E-2</v>
      </c>
      <c r="L981" s="24">
        <v>0.46591290000000002</v>
      </c>
      <c r="M981" s="25">
        <v>0.16056229999999999</v>
      </c>
      <c r="O981" s="19">
        <v>326</v>
      </c>
      <c r="P981" s="32">
        <v>978</v>
      </c>
      <c r="Q981" s="24">
        <v>0.29914170000000001</v>
      </c>
      <c r="R981" s="24">
        <v>8.677696E-2</v>
      </c>
      <c r="S981" s="24">
        <v>0.4458164</v>
      </c>
      <c r="T981" s="25">
        <v>0.1682649</v>
      </c>
      <c r="V981" s="153">
        <f t="shared" si="46"/>
        <v>0.57470909999999997</v>
      </c>
      <c r="W981" s="44">
        <f t="shared" si="47"/>
        <v>0.46591290000000002</v>
      </c>
      <c r="X981" s="154">
        <f t="shared" si="48"/>
        <v>0.4458164</v>
      </c>
    </row>
    <row r="982" spans="1:24" x14ac:dyDescent="0.25">
      <c r="A982" s="19">
        <v>327</v>
      </c>
      <c r="B982" s="32">
        <v>979</v>
      </c>
      <c r="C982" s="24">
        <v>0.13069819999999999</v>
      </c>
      <c r="D982" s="24">
        <v>4.7434120000000003E-2</v>
      </c>
      <c r="E982" s="24">
        <v>0.78006319999999996</v>
      </c>
      <c r="F982" s="25">
        <v>4.1804510000000003E-2</v>
      </c>
      <c r="H982" s="19">
        <v>327</v>
      </c>
      <c r="I982" s="32">
        <v>979</v>
      </c>
      <c r="J982" s="24">
        <v>0.1691105</v>
      </c>
      <c r="K982" s="24">
        <v>6.3143859999999996E-2</v>
      </c>
      <c r="L982" s="24">
        <v>0.70644499999999999</v>
      </c>
      <c r="M982" s="25">
        <v>6.130062E-2</v>
      </c>
      <c r="O982" s="19">
        <v>327</v>
      </c>
      <c r="P982" s="32">
        <v>979</v>
      </c>
      <c r="Q982" s="24">
        <v>0.1753451</v>
      </c>
      <c r="R982" s="24">
        <v>6.6260280000000005E-2</v>
      </c>
      <c r="S982" s="24">
        <v>0.69337970000000004</v>
      </c>
      <c r="T982" s="25">
        <v>6.5015009999999998E-2</v>
      </c>
      <c r="V982" s="153">
        <f t="shared" si="46"/>
        <v>0.78006319999999996</v>
      </c>
      <c r="W982" s="44">
        <f t="shared" si="47"/>
        <v>0.70644499999999999</v>
      </c>
      <c r="X982" s="154">
        <f t="shared" si="48"/>
        <v>0.69337970000000004</v>
      </c>
    </row>
    <row r="983" spans="1:24" x14ac:dyDescent="0.25">
      <c r="A983" s="19">
        <v>327</v>
      </c>
      <c r="B983" s="32">
        <v>980</v>
      </c>
      <c r="C983" s="24">
        <v>0.81593890000000002</v>
      </c>
      <c r="D983" s="24">
        <v>4.745568E-2</v>
      </c>
      <c r="E983" s="24">
        <v>8.2458470000000006E-2</v>
      </c>
      <c r="F983" s="25">
        <v>5.4146979999999997E-2</v>
      </c>
      <c r="H983" s="19">
        <v>327</v>
      </c>
      <c r="I983" s="32">
        <v>980</v>
      </c>
      <c r="J983" s="24">
        <v>0.75343130000000003</v>
      </c>
      <c r="K983" s="24">
        <v>6.342428E-2</v>
      </c>
      <c r="L983" s="24">
        <v>0.10704809999999999</v>
      </c>
      <c r="M983" s="25">
        <v>7.609631E-2</v>
      </c>
      <c r="O983" s="19">
        <v>327</v>
      </c>
      <c r="P983" s="32">
        <v>980</v>
      </c>
      <c r="Q983" s="24">
        <v>0.74217500000000003</v>
      </c>
      <c r="R983" s="24">
        <v>6.652864E-2</v>
      </c>
      <c r="S983" s="24">
        <v>0.110915</v>
      </c>
      <c r="T983" s="25">
        <v>8.0381359999999999E-2</v>
      </c>
      <c r="V983" s="153">
        <f t="shared" si="46"/>
        <v>0.81593890000000002</v>
      </c>
      <c r="W983" s="44">
        <f t="shared" si="47"/>
        <v>0.75343130000000003</v>
      </c>
      <c r="X983" s="154">
        <f t="shared" si="48"/>
        <v>0.74217500000000003</v>
      </c>
    </row>
    <row r="984" spans="1:24" x14ac:dyDescent="0.25">
      <c r="A984" s="19">
        <v>327</v>
      </c>
      <c r="B984" s="32">
        <v>981</v>
      </c>
      <c r="C984" s="24">
        <v>0.67629760000000005</v>
      </c>
      <c r="D984" s="24">
        <v>6.1316570000000001E-2</v>
      </c>
      <c r="E984" s="24">
        <v>0.14313780000000001</v>
      </c>
      <c r="F984" s="25">
        <v>0.1192481</v>
      </c>
      <c r="H984" s="19">
        <v>327</v>
      </c>
      <c r="I984" s="32">
        <v>981</v>
      </c>
      <c r="J984" s="24">
        <v>0.5852444</v>
      </c>
      <c r="K984" s="24">
        <v>8.3423919999999999E-2</v>
      </c>
      <c r="L984" s="24">
        <v>0.1689195</v>
      </c>
      <c r="M984" s="25">
        <v>0.16241220000000001</v>
      </c>
      <c r="O984" s="19">
        <v>327</v>
      </c>
      <c r="P984" s="32">
        <v>981</v>
      </c>
      <c r="Q984" s="24">
        <v>0.57015760000000004</v>
      </c>
      <c r="R984" s="24">
        <v>8.7426110000000001E-2</v>
      </c>
      <c r="S984" s="24">
        <v>0.1724127</v>
      </c>
      <c r="T984" s="25">
        <v>0.1700035</v>
      </c>
      <c r="V984" s="153">
        <f t="shared" si="46"/>
        <v>0.67629760000000005</v>
      </c>
      <c r="W984" s="44">
        <f t="shared" si="47"/>
        <v>0.5852444</v>
      </c>
      <c r="X984" s="154">
        <f t="shared" si="48"/>
        <v>0.57015760000000004</v>
      </c>
    </row>
    <row r="985" spans="1:24" x14ac:dyDescent="0.25">
      <c r="A985" s="19">
        <v>328</v>
      </c>
      <c r="B985" s="32">
        <v>982</v>
      </c>
      <c r="C985" s="24">
        <v>0.99997139999999995</v>
      </c>
      <c r="D985" s="24">
        <v>5.0105620000000002E-6</v>
      </c>
      <c r="E985" s="24">
        <v>2.1584579999999999E-5</v>
      </c>
      <c r="F985" s="25">
        <v>2.030389E-6</v>
      </c>
      <c r="H985" s="19">
        <v>328</v>
      </c>
      <c r="I985" s="32">
        <v>982</v>
      </c>
      <c r="J985" s="24">
        <v>0.99999329999999997</v>
      </c>
      <c r="K985" s="24">
        <v>1.1917050000000001E-6</v>
      </c>
      <c r="L985" s="24">
        <v>5.0655449999999998E-6</v>
      </c>
      <c r="M985" s="25">
        <v>4.8269349999999998E-7</v>
      </c>
      <c r="O985" s="19">
        <v>328</v>
      </c>
      <c r="P985" s="32">
        <v>982</v>
      </c>
      <c r="Q985" s="24">
        <v>0.99999979999999999</v>
      </c>
      <c r="R985" s="24">
        <v>4.6954470000000002E-8</v>
      </c>
      <c r="S985" s="24">
        <v>2.0011140000000001E-7</v>
      </c>
      <c r="T985" s="25">
        <v>1.7487089999999999E-8</v>
      </c>
      <c r="V985" s="153">
        <f t="shared" si="46"/>
        <v>0.99997139999999995</v>
      </c>
      <c r="W985" s="44">
        <f t="shared" si="47"/>
        <v>0.99999329999999997</v>
      </c>
      <c r="X985" s="154">
        <f t="shared" si="48"/>
        <v>0.99999979999999999</v>
      </c>
    </row>
    <row r="986" spans="1:24" x14ac:dyDescent="0.25">
      <c r="A986" s="19">
        <v>328</v>
      </c>
      <c r="B986" s="32">
        <v>983</v>
      </c>
      <c r="C986" s="24">
        <v>0.99945680000000003</v>
      </c>
      <c r="D986" s="24">
        <v>9.2929639999999995E-5</v>
      </c>
      <c r="E986" s="24">
        <v>3.137134E-4</v>
      </c>
      <c r="F986" s="25">
        <v>1.3660119999999999E-4</v>
      </c>
      <c r="H986" s="19">
        <v>328</v>
      </c>
      <c r="I986" s="32">
        <v>983</v>
      </c>
      <c r="J986" s="24">
        <v>0.99993189999999998</v>
      </c>
      <c r="K986" s="24">
        <v>1.211934E-5</v>
      </c>
      <c r="L986" s="24">
        <v>5.0885170000000003E-5</v>
      </c>
      <c r="M986" s="25">
        <v>5.1311830000000003E-6</v>
      </c>
      <c r="O986" s="19">
        <v>328</v>
      </c>
      <c r="P986" s="32">
        <v>983</v>
      </c>
      <c r="Q986" s="24">
        <v>0.99999740000000004</v>
      </c>
      <c r="R986" s="24">
        <v>4.6835900000000002E-7</v>
      </c>
      <c r="S986" s="24">
        <v>1.9916059999999999E-6</v>
      </c>
      <c r="T986" s="25">
        <v>1.761672E-7</v>
      </c>
      <c r="V986" s="153">
        <f t="shared" si="46"/>
        <v>0.99945680000000003</v>
      </c>
      <c r="W986" s="44">
        <f t="shared" si="47"/>
        <v>0.99993189999999998</v>
      </c>
      <c r="X986" s="154">
        <f t="shared" si="48"/>
        <v>0.99999740000000004</v>
      </c>
    </row>
    <row r="987" spans="1:24" x14ac:dyDescent="0.25">
      <c r="A987" s="19">
        <v>328</v>
      </c>
      <c r="B987" s="32">
        <v>984</v>
      </c>
      <c r="C987" s="24">
        <v>1.437233E-4</v>
      </c>
      <c r="D987" s="24">
        <v>2.1304520000000001E-6</v>
      </c>
      <c r="E987" s="24">
        <v>0.99985000000000002</v>
      </c>
      <c r="F987" s="25">
        <v>4.1054200000000002E-6</v>
      </c>
      <c r="H987" s="19">
        <v>328</v>
      </c>
      <c r="I987" s="32">
        <v>984</v>
      </c>
      <c r="J987" s="24">
        <v>3.4089820000000002E-5</v>
      </c>
      <c r="K987" s="24">
        <v>4.8539469999999998E-7</v>
      </c>
      <c r="L987" s="24">
        <v>0.99996450000000003</v>
      </c>
      <c r="M987" s="25">
        <v>9.2968449999999996E-7</v>
      </c>
      <c r="O987" s="19">
        <v>328</v>
      </c>
      <c r="P987" s="32">
        <v>984</v>
      </c>
      <c r="Q987" s="24">
        <v>3.076889E-6</v>
      </c>
      <c r="R987" s="24">
        <v>1.6066170000000001E-8</v>
      </c>
      <c r="S987" s="24">
        <v>0.99999689999999997</v>
      </c>
      <c r="T987" s="25">
        <v>3.0731639999999998E-8</v>
      </c>
      <c r="V987" s="153">
        <f t="shared" si="46"/>
        <v>0.99985000000000002</v>
      </c>
      <c r="W987" s="44">
        <f t="shared" si="47"/>
        <v>0.99996450000000003</v>
      </c>
      <c r="X987" s="154">
        <f t="shared" si="48"/>
        <v>0.99999689999999997</v>
      </c>
    </row>
    <row r="988" spans="1:24" x14ac:dyDescent="0.25">
      <c r="A988" s="19">
        <v>329</v>
      </c>
      <c r="B988" s="32">
        <v>985</v>
      </c>
      <c r="C988" s="24">
        <v>0.99555839999999995</v>
      </c>
      <c r="D988" s="24">
        <v>1.657703E-4</v>
      </c>
      <c r="E988" s="24">
        <v>4.2059690000000004E-3</v>
      </c>
      <c r="F988" s="25">
        <v>6.9842670000000006E-5</v>
      </c>
      <c r="H988" s="19">
        <v>329</v>
      </c>
      <c r="I988" s="32">
        <v>985</v>
      </c>
      <c r="J988" s="24">
        <v>0.99988460000000001</v>
      </c>
      <c r="K988" s="24">
        <v>1.874591E-5</v>
      </c>
      <c r="L988" s="24">
        <v>8.8935269999999993E-5</v>
      </c>
      <c r="M988" s="25">
        <v>7.7475330000000002E-6</v>
      </c>
      <c r="O988" s="19">
        <v>329</v>
      </c>
      <c r="P988" s="32">
        <v>985</v>
      </c>
      <c r="Q988" s="24">
        <v>0.999996</v>
      </c>
      <c r="R988" s="24">
        <v>7.0582500000000004E-7</v>
      </c>
      <c r="S988" s="24">
        <v>3.0000070000000001E-6</v>
      </c>
      <c r="T988" s="25">
        <v>2.6599350000000001E-7</v>
      </c>
      <c r="V988" s="153">
        <f t="shared" si="46"/>
        <v>0.99555839999999995</v>
      </c>
      <c r="W988" s="44">
        <f t="shared" si="47"/>
        <v>0.99988460000000001</v>
      </c>
      <c r="X988" s="154">
        <f t="shared" si="48"/>
        <v>0.999996</v>
      </c>
    </row>
    <row r="989" spans="1:24" x14ac:dyDescent="0.25">
      <c r="A989" s="19">
        <v>329</v>
      </c>
      <c r="B989" s="32">
        <v>986</v>
      </c>
      <c r="C989" s="24">
        <v>1.531622E-4</v>
      </c>
      <c r="D989" s="24">
        <v>0.99180880000000005</v>
      </c>
      <c r="E989" s="24">
        <v>7.2283139999999995E-5</v>
      </c>
      <c r="F989" s="25">
        <v>7.9657689999999993E-3</v>
      </c>
      <c r="H989" s="19">
        <v>329</v>
      </c>
      <c r="I989" s="32">
        <v>986</v>
      </c>
      <c r="J989" s="24">
        <v>6.8662060000000002E-6</v>
      </c>
      <c r="K989" s="24">
        <v>0.99995780000000001</v>
      </c>
      <c r="L989" s="24">
        <v>4.3070060000000002E-6</v>
      </c>
      <c r="M989" s="25">
        <v>3.1035060000000001E-5</v>
      </c>
      <c r="O989" s="19">
        <v>329</v>
      </c>
      <c r="P989" s="32">
        <v>986</v>
      </c>
      <c r="Q989" s="24">
        <v>2.188565E-7</v>
      </c>
      <c r="R989" s="24">
        <v>0.99999899999999997</v>
      </c>
      <c r="S989" s="24">
        <v>1.428775E-7</v>
      </c>
      <c r="T989" s="25">
        <v>6.8299019999999999E-7</v>
      </c>
      <c r="V989" s="153">
        <f t="shared" si="46"/>
        <v>0.99180880000000005</v>
      </c>
      <c r="W989" s="44">
        <f t="shared" si="47"/>
        <v>0.99995780000000001</v>
      </c>
      <c r="X989" s="154">
        <f t="shared" si="48"/>
        <v>0.99999899999999997</v>
      </c>
    </row>
    <row r="990" spans="1:24" x14ac:dyDescent="0.25">
      <c r="A990" s="19">
        <v>329</v>
      </c>
      <c r="B990" s="32">
        <v>987</v>
      </c>
      <c r="C990" s="24">
        <v>0.966611</v>
      </c>
      <c r="D990" s="24">
        <v>9.6839460000000004E-5</v>
      </c>
      <c r="E990" s="24">
        <v>3.3079839999999999E-2</v>
      </c>
      <c r="F990" s="25">
        <v>2.1233189999999999E-4</v>
      </c>
      <c r="H990" s="19">
        <v>329</v>
      </c>
      <c r="I990" s="32">
        <v>987</v>
      </c>
      <c r="J990" s="24">
        <v>0.99611660000000002</v>
      </c>
      <c r="K990" s="24">
        <v>1.0948279999999999E-4</v>
      </c>
      <c r="L990" s="24">
        <v>1.2426399999999999E-3</v>
      </c>
      <c r="M990" s="25">
        <v>2.531307E-3</v>
      </c>
      <c r="O990" s="19">
        <v>329</v>
      </c>
      <c r="P990" s="32">
        <v>987</v>
      </c>
      <c r="Q990" s="24">
        <v>7.6371169999999997E-3</v>
      </c>
      <c r="R990" s="24">
        <v>4.1191030000000003E-4</v>
      </c>
      <c r="S990" s="24">
        <v>8.9979420000000003E-5</v>
      </c>
      <c r="T990" s="25">
        <v>0.99186099999999999</v>
      </c>
      <c r="V990" s="153">
        <f t="shared" si="46"/>
        <v>0.966611</v>
      </c>
      <c r="W990" s="44">
        <f t="shared" si="47"/>
        <v>0.99611660000000002</v>
      </c>
      <c r="X990" s="154">
        <f t="shared" si="48"/>
        <v>0.99186099999999999</v>
      </c>
    </row>
    <row r="991" spans="1:24" x14ac:dyDescent="0.25">
      <c r="A991" s="19">
        <v>330</v>
      </c>
      <c r="B991" s="32">
        <v>988</v>
      </c>
      <c r="C991" s="24">
        <v>0.96933670000000005</v>
      </c>
      <c r="D991" s="24">
        <v>2.9092499999999998E-4</v>
      </c>
      <c r="E991" s="24">
        <v>3.0289679999999999E-2</v>
      </c>
      <c r="F991" s="25">
        <v>8.2742610000000004E-5</v>
      </c>
      <c r="H991" s="19">
        <v>330</v>
      </c>
      <c r="I991" s="32">
        <v>988</v>
      </c>
      <c r="J991" s="24">
        <v>0.99498759999999997</v>
      </c>
      <c r="K991" s="24">
        <v>5.0906450000000001E-5</v>
      </c>
      <c r="L991" s="24">
        <v>4.944665E-3</v>
      </c>
      <c r="M991" s="25">
        <v>1.683886E-5</v>
      </c>
      <c r="O991" s="19">
        <v>330</v>
      </c>
      <c r="P991" s="32">
        <v>988</v>
      </c>
      <c r="Q991" s="24">
        <v>0.99999450000000001</v>
      </c>
      <c r="R991" s="24">
        <v>9.6762900000000002E-7</v>
      </c>
      <c r="S991" s="24">
        <v>4.1442960000000002E-6</v>
      </c>
      <c r="T991" s="25">
        <v>3.661038E-7</v>
      </c>
      <c r="V991" s="153">
        <f t="shared" si="46"/>
        <v>0.96933670000000005</v>
      </c>
      <c r="W991" s="44">
        <f t="shared" si="47"/>
        <v>0.99498759999999997</v>
      </c>
      <c r="X991" s="154">
        <f t="shared" si="48"/>
        <v>0.99999450000000001</v>
      </c>
    </row>
    <row r="992" spans="1:24" x14ac:dyDescent="0.25">
      <c r="A992" s="19">
        <v>330</v>
      </c>
      <c r="B992" s="32">
        <v>989</v>
      </c>
      <c r="C992" s="24">
        <v>4.8083400000000001E-5</v>
      </c>
      <c r="D992" s="24">
        <v>0.99966319999999997</v>
      </c>
      <c r="E992" s="24">
        <v>2.8031039999999999E-5</v>
      </c>
      <c r="F992" s="25">
        <v>2.6063539999999997E-4</v>
      </c>
      <c r="H992" s="19">
        <v>330</v>
      </c>
      <c r="I992" s="32">
        <v>989</v>
      </c>
      <c r="J992" s="24">
        <v>9.0997539999999997E-6</v>
      </c>
      <c r="K992" s="24">
        <v>0.99995730000000005</v>
      </c>
      <c r="L992" s="24">
        <v>5.8289430000000003E-6</v>
      </c>
      <c r="M992" s="25">
        <v>2.7727079999999999E-5</v>
      </c>
      <c r="O992" s="19">
        <v>330</v>
      </c>
      <c r="P992" s="32">
        <v>989</v>
      </c>
      <c r="Q992" s="24">
        <v>3.1196699999999998E-7</v>
      </c>
      <c r="R992" s="24">
        <v>0.99999850000000001</v>
      </c>
      <c r="S992" s="24">
        <v>2.03885E-7</v>
      </c>
      <c r="T992" s="25">
        <v>9.7569750000000007E-7</v>
      </c>
      <c r="V992" s="153">
        <f t="shared" si="46"/>
        <v>0.99966319999999997</v>
      </c>
      <c r="W992" s="44">
        <f t="shared" si="47"/>
        <v>0.99995730000000005</v>
      </c>
      <c r="X992" s="154">
        <f t="shared" si="48"/>
        <v>0.99999850000000001</v>
      </c>
    </row>
    <row r="993" spans="1:24" x14ac:dyDescent="0.25">
      <c r="A993" s="19">
        <v>330</v>
      </c>
      <c r="B993" s="32">
        <v>990</v>
      </c>
      <c r="C993" s="24">
        <v>0.99812369999999995</v>
      </c>
      <c r="D993" s="24">
        <v>5.1029270000000001E-5</v>
      </c>
      <c r="E993" s="24">
        <v>1.619854E-3</v>
      </c>
      <c r="F993" s="25">
        <v>2.054305E-4</v>
      </c>
      <c r="H993" s="19">
        <v>330</v>
      </c>
      <c r="I993" s="32">
        <v>990</v>
      </c>
      <c r="J993" s="24">
        <v>0.99976690000000001</v>
      </c>
      <c r="K993" s="24">
        <v>6.0059369999999999E-6</v>
      </c>
      <c r="L993" s="24">
        <v>2.1530130000000001E-4</v>
      </c>
      <c r="M993" s="25">
        <v>1.177546E-5</v>
      </c>
      <c r="O993" s="19">
        <v>330</v>
      </c>
      <c r="P993" s="32">
        <v>990</v>
      </c>
      <c r="Q993" s="24">
        <v>0.9999905</v>
      </c>
      <c r="R993" s="24">
        <v>1.9854700000000001E-7</v>
      </c>
      <c r="S993" s="24">
        <v>8.9030269999999998E-6</v>
      </c>
      <c r="T993" s="25">
        <v>3.8956040000000002E-7</v>
      </c>
      <c r="V993" s="153">
        <f t="shared" si="46"/>
        <v>0.99812369999999995</v>
      </c>
      <c r="W993" s="44">
        <f t="shared" si="47"/>
        <v>0.99976690000000001</v>
      </c>
      <c r="X993" s="154">
        <f t="shared" si="48"/>
        <v>0.9999905</v>
      </c>
    </row>
    <row r="994" spans="1:24" x14ac:dyDescent="0.25">
      <c r="A994" s="19">
        <v>331</v>
      </c>
      <c r="B994" s="32">
        <v>991</v>
      </c>
      <c r="C994" s="24">
        <v>0.99898419999999999</v>
      </c>
      <c r="D994" s="24">
        <v>1.4667829999999999E-4</v>
      </c>
      <c r="E994" s="24">
        <v>8.1921269999999996E-4</v>
      </c>
      <c r="F994" s="25">
        <v>4.9886719999999999E-5</v>
      </c>
      <c r="H994" s="19">
        <v>331</v>
      </c>
      <c r="I994" s="32">
        <v>991</v>
      </c>
      <c r="J994" s="24">
        <v>0.97863670000000003</v>
      </c>
      <c r="K994" s="24">
        <v>1.1481580000000001E-4</v>
      </c>
      <c r="L994" s="24">
        <v>2.1216760000000001E-2</v>
      </c>
      <c r="M994" s="25">
        <v>3.1772369999999999E-5</v>
      </c>
      <c r="O994" s="19">
        <v>331</v>
      </c>
      <c r="P994" s="32">
        <v>991</v>
      </c>
      <c r="Q994" s="24">
        <v>4.9503670000000003E-5</v>
      </c>
      <c r="R994" s="24">
        <v>5.664547E-7</v>
      </c>
      <c r="S994" s="24">
        <v>0.99994989999999995</v>
      </c>
      <c r="T994" s="25">
        <v>6.5719379999999996E-8</v>
      </c>
      <c r="V994" s="153">
        <f t="shared" si="46"/>
        <v>0.99898419999999999</v>
      </c>
      <c r="W994" s="44">
        <f t="shared" si="47"/>
        <v>0.97863670000000003</v>
      </c>
      <c r="X994" s="154">
        <f t="shared" si="48"/>
        <v>0.99994989999999995</v>
      </c>
    </row>
    <row r="995" spans="1:24" x14ac:dyDescent="0.25">
      <c r="A995" s="19">
        <v>331</v>
      </c>
      <c r="B995" s="32">
        <v>992</v>
      </c>
      <c r="C995" s="24">
        <v>8.660739E-6</v>
      </c>
      <c r="D995" s="24">
        <v>6.9322830000000002E-5</v>
      </c>
      <c r="E995" s="24">
        <v>2.022535E-6</v>
      </c>
      <c r="F995" s="25">
        <v>0.99992000000000003</v>
      </c>
      <c r="H995" s="19">
        <v>331</v>
      </c>
      <c r="I995" s="32">
        <v>992</v>
      </c>
      <c r="J995" s="24">
        <v>2.0557070000000001E-6</v>
      </c>
      <c r="K995" s="24">
        <v>1.507E-5</v>
      </c>
      <c r="L995" s="24">
        <v>4.6481809999999999E-7</v>
      </c>
      <c r="M995" s="25">
        <v>0.99998240000000005</v>
      </c>
      <c r="O995" s="19">
        <v>331</v>
      </c>
      <c r="P995" s="32">
        <v>992</v>
      </c>
      <c r="Q995" s="24">
        <v>7.6892739999999996E-8</v>
      </c>
      <c r="R995" s="24">
        <v>6.3348129999999998E-7</v>
      </c>
      <c r="S995" s="24">
        <v>1.5389589999999999E-8</v>
      </c>
      <c r="T995" s="25">
        <v>0.99999930000000004</v>
      </c>
      <c r="V995" s="153">
        <f t="shared" si="46"/>
        <v>0.99992000000000003</v>
      </c>
      <c r="W995" s="44">
        <f t="shared" si="47"/>
        <v>0.99998240000000005</v>
      </c>
      <c r="X995" s="154">
        <f t="shared" si="48"/>
        <v>0.99999930000000004</v>
      </c>
    </row>
    <row r="996" spans="1:24" x14ac:dyDescent="0.25">
      <c r="A996" s="19">
        <v>331</v>
      </c>
      <c r="B996" s="32">
        <v>993</v>
      </c>
      <c r="C996" s="24">
        <v>0.99956849999999997</v>
      </c>
      <c r="D996" s="24">
        <v>1.3962960000000001E-5</v>
      </c>
      <c r="E996" s="24">
        <v>3.9654060000000001E-4</v>
      </c>
      <c r="F996" s="25">
        <v>2.095313E-5</v>
      </c>
      <c r="H996" s="19">
        <v>331</v>
      </c>
      <c r="I996" s="32">
        <v>993</v>
      </c>
      <c r="J996" s="24">
        <v>0.99991010000000002</v>
      </c>
      <c r="K996" s="24">
        <v>2.2389380000000001E-6</v>
      </c>
      <c r="L996" s="24">
        <v>8.332956E-5</v>
      </c>
      <c r="M996" s="25">
        <v>4.3548129999999999E-6</v>
      </c>
      <c r="O996" s="19">
        <v>331</v>
      </c>
      <c r="P996" s="32">
        <v>993</v>
      </c>
      <c r="Q996" s="24">
        <v>0.99999629999999995</v>
      </c>
      <c r="R996" s="24">
        <v>7.7971160000000002E-8</v>
      </c>
      <c r="S996" s="24">
        <v>3.5128200000000002E-6</v>
      </c>
      <c r="T996" s="25">
        <v>1.5287080000000001E-7</v>
      </c>
      <c r="V996" s="153">
        <f t="shared" si="46"/>
        <v>0.99956849999999997</v>
      </c>
      <c r="W996" s="44">
        <f t="shared" si="47"/>
        <v>0.99991010000000002</v>
      </c>
      <c r="X996" s="154">
        <f t="shared" si="48"/>
        <v>0.99999629999999995</v>
      </c>
    </row>
    <row r="997" spans="1:24" x14ac:dyDescent="0.25">
      <c r="A997" s="19">
        <v>332</v>
      </c>
      <c r="B997" s="32">
        <v>994</v>
      </c>
      <c r="C997" s="24">
        <v>1.2199110000000001E-6</v>
      </c>
      <c r="D997" s="24">
        <v>0.99999420000000006</v>
      </c>
      <c r="E997" s="24">
        <v>7.8817090000000003E-7</v>
      </c>
      <c r="F997" s="25">
        <v>3.7658060000000002E-6</v>
      </c>
      <c r="H997" s="19">
        <v>332</v>
      </c>
      <c r="I997" s="32">
        <v>994</v>
      </c>
      <c r="J997" s="24">
        <v>2.9459899999999998E-7</v>
      </c>
      <c r="K997" s="24">
        <v>0.99999859999999996</v>
      </c>
      <c r="L997" s="24">
        <v>1.8934009999999999E-7</v>
      </c>
      <c r="M997" s="25">
        <v>9.1576230000000002E-7</v>
      </c>
      <c r="O997" s="19">
        <v>332</v>
      </c>
      <c r="P997" s="32">
        <v>994</v>
      </c>
      <c r="Q997" s="24">
        <v>1.0751309999999999E-8</v>
      </c>
      <c r="R997" s="24">
        <v>1</v>
      </c>
      <c r="S997" s="24">
        <v>7.0079459999999999E-9</v>
      </c>
      <c r="T997" s="25">
        <v>3.3926819999999999E-8</v>
      </c>
      <c r="V997" s="153">
        <f t="shared" si="46"/>
        <v>0.99999420000000006</v>
      </c>
      <c r="W997" s="44">
        <f t="shared" si="47"/>
        <v>0.99999859999999996</v>
      </c>
      <c r="X997" s="154">
        <f t="shared" si="48"/>
        <v>1</v>
      </c>
    </row>
    <row r="998" spans="1:24" x14ac:dyDescent="0.25">
      <c r="A998" s="19">
        <v>332</v>
      </c>
      <c r="B998" s="32">
        <v>995</v>
      </c>
      <c r="C998" s="24">
        <v>0.99905679999999997</v>
      </c>
      <c r="D998" s="24">
        <v>1.2599700000000001E-4</v>
      </c>
      <c r="E998" s="24">
        <v>2.05195E-4</v>
      </c>
      <c r="F998" s="25">
        <v>6.1197370000000005E-4</v>
      </c>
      <c r="H998" s="19">
        <v>332</v>
      </c>
      <c r="I998" s="32">
        <v>995</v>
      </c>
      <c r="J998" s="24">
        <v>0.99997040000000004</v>
      </c>
      <c r="K998" s="24">
        <v>5.3335109999999999E-6</v>
      </c>
      <c r="L998" s="24">
        <v>2.157995E-5</v>
      </c>
      <c r="M998" s="25">
        <v>2.6834009999999998E-6</v>
      </c>
      <c r="O998" s="19">
        <v>332</v>
      </c>
      <c r="P998" s="32">
        <v>995</v>
      </c>
      <c r="Q998" s="24">
        <v>0.99999890000000002</v>
      </c>
      <c r="R998" s="24">
        <v>1.953366E-7</v>
      </c>
      <c r="S998" s="24">
        <v>8.3171699999999996E-7</v>
      </c>
      <c r="T998" s="25">
        <v>7.307094E-8</v>
      </c>
      <c r="V998" s="153">
        <f t="shared" si="46"/>
        <v>0.99905679999999997</v>
      </c>
      <c r="W998" s="44">
        <f t="shared" si="47"/>
        <v>0.99997040000000004</v>
      </c>
      <c r="X998" s="154">
        <f t="shared" si="48"/>
        <v>0.99999890000000002</v>
      </c>
    </row>
    <row r="999" spans="1:24" x14ac:dyDescent="0.25">
      <c r="A999" s="19">
        <v>332</v>
      </c>
      <c r="B999" s="32">
        <v>996</v>
      </c>
      <c r="C999" s="24">
        <v>0.99395</v>
      </c>
      <c r="D999" s="24">
        <v>2.9718309999999999E-3</v>
      </c>
      <c r="E999" s="24">
        <v>2.1033950000000001E-3</v>
      </c>
      <c r="F999" s="25">
        <v>9.7474089999999996E-4</v>
      </c>
      <c r="H999" s="19">
        <v>332</v>
      </c>
      <c r="I999" s="32">
        <v>996</v>
      </c>
      <c r="J999" s="24">
        <v>5.5089289999999996E-4</v>
      </c>
      <c r="K999" s="24">
        <v>0.99832980000000004</v>
      </c>
      <c r="L999" s="24">
        <v>7.1122169999999999E-5</v>
      </c>
      <c r="M999" s="25">
        <v>1.048142E-3</v>
      </c>
      <c r="O999" s="19">
        <v>332</v>
      </c>
      <c r="P999" s="32">
        <v>996</v>
      </c>
      <c r="Q999" s="24">
        <v>1.40683E-5</v>
      </c>
      <c r="R999" s="24">
        <v>6.1007939999999997E-2</v>
      </c>
      <c r="S999" s="24">
        <v>7.6504519999999994E-6</v>
      </c>
      <c r="T999" s="25">
        <v>0.93897030000000004</v>
      </c>
      <c r="V999" s="153">
        <f t="shared" si="46"/>
        <v>0.99395</v>
      </c>
      <c r="W999" s="44">
        <f t="shared" si="47"/>
        <v>0.99832980000000004</v>
      </c>
      <c r="X999" s="154">
        <f t="shared" si="48"/>
        <v>0.93897030000000004</v>
      </c>
    </row>
    <row r="1000" spans="1:24" x14ac:dyDescent="0.25">
      <c r="A1000" s="19">
        <v>333</v>
      </c>
      <c r="B1000" s="32">
        <v>997</v>
      </c>
      <c r="C1000" s="24">
        <v>0.1054963</v>
      </c>
      <c r="D1000" s="24">
        <v>4.2957070000000002E-4</v>
      </c>
      <c r="E1000" s="24">
        <v>0.89399340000000005</v>
      </c>
      <c r="F1000" s="25">
        <v>8.0728380000000003E-5</v>
      </c>
      <c r="H1000" s="19">
        <v>333</v>
      </c>
      <c r="I1000" s="32">
        <v>997</v>
      </c>
      <c r="J1000" s="24">
        <v>0.63130609999999998</v>
      </c>
      <c r="K1000" s="24">
        <v>2.7040819999999999E-4</v>
      </c>
      <c r="L1000" s="24">
        <v>0.36836269999999999</v>
      </c>
      <c r="M1000" s="25">
        <v>6.0793530000000002E-5</v>
      </c>
      <c r="O1000" s="19">
        <v>333</v>
      </c>
      <c r="P1000" s="32">
        <v>997</v>
      </c>
      <c r="Q1000" s="24">
        <v>3.0592049999999998E-5</v>
      </c>
      <c r="R1000" s="24">
        <v>4.7810960000000002E-7</v>
      </c>
      <c r="S1000" s="24">
        <v>0.99996890000000005</v>
      </c>
      <c r="T1000" s="25">
        <v>5.5113090000000001E-8</v>
      </c>
      <c r="V1000" s="153">
        <f t="shared" si="46"/>
        <v>0.89399340000000005</v>
      </c>
      <c r="W1000" s="44">
        <f t="shared" si="47"/>
        <v>0.63130609999999998</v>
      </c>
      <c r="X1000" s="154">
        <f t="shared" si="48"/>
        <v>0.99996890000000005</v>
      </c>
    </row>
    <row r="1001" spans="1:24" x14ac:dyDescent="0.25">
      <c r="A1001" s="19">
        <v>333</v>
      </c>
      <c r="B1001" s="32">
        <v>998</v>
      </c>
      <c r="C1001" s="24">
        <v>8.6428649999999998E-5</v>
      </c>
      <c r="D1001" s="24">
        <v>0.99945640000000002</v>
      </c>
      <c r="E1001" s="24">
        <v>3.602193E-4</v>
      </c>
      <c r="F1001" s="25">
        <v>9.6962179999999997E-5</v>
      </c>
      <c r="H1001" s="19">
        <v>333</v>
      </c>
      <c r="I1001" s="32">
        <v>998</v>
      </c>
      <c r="J1001" s="24">
        <v>1.0701720000000001E-3</v>
      </c>
      <c r="K1001" s="24">
        <v>0.9005746</v>
      </c>
      <c r="L1001" s="24">
        <v>9.7796770000000005E-2</v>
      </c>
      <c r="M1001" s="25">
        <v>5.5850310000000005E-4</v>
      </c>
      <c r="O1001" s="19">
        <v>333</v>
      </c>
      <c r="P1001" s="32">
        <v>998</v>
      </c>
      <c r="Q1001" s="24">
        <v>8.7110039999999998E-7</v>
      </c>
      <c r="R1001" s="24">
        <v>2.238021E-7</v>
      </c>
      <c r="S1001" s="24">
        <v>0.99999890000000002</v>
      </c>
      <c r="T1001" s="25">
        <v>1.422922E-8</v>
      </c>
      <c r="V1001" s="153">
        <f t="shared" si="46"/>
        <v>0.99945640000000002</v>
      </c>
      <c r="W1001" s="44">
        <f t="shared" si="47"/>
        <v>0.9005746</v>
      </c>
      <c r="X1001" s="154">
        <f t="shared" si="48"/>
        <v>0.99999890000000002</v>
      </c>
    </row>
    <row r="1002" spans="1:24" x14ac:dyDescent="0.25">
      <c r="A1002" s="19">
        <v>333</v>
      </c>
      <c r="B1002" s="32">
        <v>999</v>
      </c>
      <c r="C1002" s="24">
        <v>1.42077E-5</v>
      </c>
      <c r="D1002" s="24">
        <v>4.2814509999999998E-4</v>
      </c>
      <c r="E1002" s="24">
        <v>7.7987659999999993E-6</v>
      </c>
      <c r="F1002" s="25">
        <v>0.99954980000000004</v>
      </c>
      <c r="H1002" s="19">
        <v>333</v>
      </c>
      <c r="I1002" s="32">
        <v>999</v>
      </c>
      <c r="J1002" s="24">
        <v>3.291701E-6</v>
      </c>
      <c r="K1002" s="24">
        <v>9.3634099999999999E-5</v>
      </c>
      <c r="L1002" s="24">
        <v>1.7913520000000001E-6</v>
      </c>
      <c r="M1002" s="25">
        <v>0.99990129999999999</v>
      </c>
      <c r="O1002" s="19">
        <v>333</v>
      </c>
      <c r="P1002" s="32">
        <v>999</v>
      </c>
      <c r="Q1002" s="24">
        <v>1.182622E-7</v>
      </c>
      <c r="R1002" s="24">
        <v>3.9791980000000003E-6</v>
      </c>
      <c r="S1002" s="24">
        <v>6.3961070000000002E-8</v>
      </c>
      <c r="T1002" s="25">
        <v>0.99999579999999999</v>
      </c>
      <c r="V1002" s="153">
        <f t="shared" si="46"/>
        <v>0.99954980000000004</v>
      </c>
      <c r="W1002" s="44">
        <f t="shared" si="47"/>
        <v>0.99990129999999999</v>
      </c>
      <c r="X1002" s="154">
        <f t="shared" si="48"/>
        <v>0.99999579999999999</v>
      </c>
    </row>
    <row r="1003" spans="1:24" x14ac:dyDescent="0.25">
      <c r="A1003" s="19">
        <v>334</v>
      </c>
      <c r="B1003" s="32">
        <v>1000</v>
      </c>
      <c r="C1003" s="24">
        <v>3.2271190000000001E-3</v>
      </c>
      <c r="D1003" s="24">
        <v>7.5452799999999997E-3</v>
      </c>
      <c r="E1003" s="24">
        <v>1.015874E-4</v>
      </c>
      <c r="F1003" s="25">
        <v>0.98912599999999995</v>
      </c>
      <c r="H1003" s="19">
        <v>334</v>
      </c>
      <c r="I1003" s="32">
        <v>1000</v>
      </c>
      <c r="J1003" s="24">
        <v>1.297129E-5</v>
      </c>
      <c r="K1003" s="24">
        <v>8.5636609999999993E-5</v>
      </c>
      <c r="L1003" s="24">
        <v>2.486168E-6</v>
      </c>
      <c r="M1003" s="25">
        <v>0.99989890000000003</v>
      </c>
      <c r="O1003" s="19">
        <v>334</v>
      </c>
      <c r="P1003" s="32">
        <v>1000</v>
      </c>
      <c r="Q1003" s="24">
        <v>3.318134E-7</v>
      </c>
      <c r="R1003" s="24">
        <v>2.712559E-6</v>
      </c>
      <c r="S1003" s="24">
        <v>6.67368E-8</v>
      </c>
      <c r="T1003" s="25">
        <v>0.99999689999999997</v>
      </c>
      <c r="V1003" s="153">
        <f t="shared" si="46"/>
        <v>0.98912599999999995</v>
      </c>
      <c r="W1003" s="44">
        <f t="shared" si="47"/>
        <v>0.99989890000000003</v>
      </c>
      <c r="X1003" s="154">
        <f t="shared" si="48"/>
        <v>0.99999689999999997</v>
      </c>
    </row>
    <row r="1004" spans="1:24" x14ac:dyDescent="0.25">
      <c r="A1004" s="19">
        <v>334</v>
      </c>
      <c r="B1004" s="32">
        <v>1001</v>
      </c>
      <c r="C1004" s="24">
        <v>4.4373940000000001E-2</v>
      </c>
      <c r="D1004" s="24">
        <v>0.95228539999999995</v>
      </c>
      <c r="E1004" s="24">
        <v>2.3308859999999999E-3</v>
      </c>
      <c r="F1004" s="25">
        <v>1.0097389999999999E-3</v>
      </c>
      <c r="H1004" s="19">
        <v>334</v>
      </c>
      <c r="I1004" s="32">
        <v>1001</v>
      </c>
      <c r="J1004" s="24">
        <v>0.99812900000000004</v>
      </c>
      <c r="K1004" s="24">
        <v>1.4336310000000001E-3</v>
      </c>
      <c r="L1004" s="24">
        <v>3.3329829999999999E-4</v>
      </c>
      <c r="M1004" s="25">
        <v>1.040354E-4</v>
      </c>
      <c r="O1004" s="19">
        <v>334</v>
      </c>
      <c r="P1004" s="32">
        <v>1001</v>
      </c>
      <c r="Q1004" s="24">
        <v>0.9999962</v>
      </c>
      <c r="R1004" s="24">
        <v>6.7781720000000002E-7</v>
      </c>
      <c r="S1004" s="24">
        <v>2.8881579999999998E-6</v>
      </c>
      <c r="T1004" s="25">
        <v>2.5726950000000001E-7</v>
      </c>
      <c r="V1004" s="153">
        <f t="shared" si="46"/>
        <v>0.95228539999999995</v>
      </c>
      <c r="W1004" s="44">
        <f t="shared" si="47"/>
        <v>0.99812900000000004</v>
      </c>
      <c r="X1004" s="154">
        <f t="shared" si="48"/>
        <v>0.9999962</v>
      </c>
    </row>
    <row r="1005" spans="1:24" x14ac:dyDescent="0.25">
      <c r="A1005" s="19">
        <v>334</v>
      </c>
      <c r="B1005" s="32">
        <v>1002</v>
      </c>
      <c r="C1005" s="24">
        <v>0.99401620000000002</v>
      </c>
      <c r="D1005" s="24">
        <v>2.898098E-3</v>
      </c>
      <c r="E1005" s="24">
        <v>2.1739369999999999E-3</v>
      </c>
      <c r="F1005" s="25">
        <v>9.1180380000000004E-4</v>
      </c>
      <c r="H1005" s="19">
        <v>334</v>
      </c>
      <c r="I1005" s="32">
        <v>1002</v>
      </c>
      <c r="J1005" s="24">
        <v>5.2190299999999999E-4</v>
      </c>
      <c r="K1005" s="24">
        <v>0.99876399999999999</v>
      </c>
      <c r="L1005" s="24">
        <v>6.4802009999999995E-5</v>
      </c>
      <c r="M1005" s="25">
        <v>6.4933199999999997E-4</v>
      </c>
      <c r="O1005" s="19">
        <v>334</v>
      </c>
      <c r="P1005" s="32">
        <v>1002</v>
      </c>
      <c r="Q1005" s="24">
        <v>7.2740070000000004E-8</v>
      </c>
      <c r="R1005" s="24">
        <v>0.99999519999999997</v>
      </c>
      <c r="S1005" s="24">
        <v>4.0411990000000002E-8</v>
      </c>
      <c r="T1005" s="25">
        <v>4.7045079999999998E-6</v>
      </c>
      <c r="V1005" s="153">
        <f t="shared" si="46"/>
        <v>0.99401620000000002</v>
      </c>
      <c r="W1005" s="44">
        <f t="shared" si="47"/>
        <v>0.99876399999999999</v>
      </c>
      <c r="X1005" s="154">
        <f t="shared" si="48"/>
        <v>0.99999519999999997</v>
      </c>
    </row>
    <row r="1006" spans="1:24" x14ac:dyDescent="0.25">
      <c r="A1006" s="19">
        <v>335</v>
      </c>
      <c r="B1006" s="32">
        <v>1003</v>
      </c>
      <c r="C1006" s="24">
        <v>2.2646470000000001E-6</v>
      </c>
      <c r="D1006" s="24">
        <v>1.6911309999999999E-5</v>
      </c>
      <c r="E1006" s="24">
        <v>5.1880199999999996E-7</v>
      </c>
      <c r="F1006" s="25">
        <v>0.99998030000000004</v>
      </c>
      <c r="H1006" s="19">
        <v>335</v>
      </c>
      <c r="I1006" s="32">
        <v>1003</v>
      </c>
      <c r="J1006" s="24">
        <v>5.5172349999999996E-7</v>
      </c>
      <c r="K1006" s="24">
        <v>4.1222769999999999E-6</v>
      </c>
      <c r="L1006" s="24">
        <v>1.2319440000000001E-7</v>
      </c>
      <c r="M1006" s="25">
        <v>0.99999519999999997</v>
      </c>
      <c r="O1006" s="19">
        <v>335</v>
      </c>
      <c r="P1006" s="32">
        <v>1003</v>
      </c>
      <c r="Q1006" s="24">
        <v>2.0812540000000001E-8</v>
      </c>
      <c r="R1006" s="24">
        <v>1.7263400000000001E-7</v>
      </c>
      <c r="S1006" s="24">
        <v>4.1475700000000004E-9</v>
      </c>
      <c r="T1006" s="25">
        <v>0.99999979999999999</v>
      </c>
      <c r="V1006" s="153">
        <f t="shared" si="46"/>
        <v>0.99998030000000004</v>
      </c>
      <c r="W1006" s="44">
        <f t="shared" si="47"/>
        <v>0.99999519999999997</v>
      </c>
      <c r="X1006" s="154">
        <f t="shared" si="48"/>
        <v>0.99999979999999999</v>
      </c>
    </row>
    <row r="1007" spans="1:24" x14ac:dyDescent="0.25">
      <c r="A1007" s="19">
        <v>335</v>
      </c>
      <c r="B1007" s="32">
        <v>1004</v>
      </c>
      <c r="C1007" s="24">
        <v>2.2646470000000001E-6</v>
      </c>
      <c r="D1007" s="24">
        <v>1.6911309999999999E-5</v>
      </c>
      <c r="E1007" s="24">
        <v>5.1880199999999996E-7</v>
      </c>
      <c r="F1007" s="25">
        <v>0.99998030000000004</v>
      </c>
      <c r="H1007" s="19">
        <v>335</v>
      </c>
      <c r="I1007" s="32">
        <v>1004</v>
      </c>
      <c r="J1007" s="24">
        <v>5.5172349999999996E-7</v>
      </c>
      <c r="K1007" s="24">
        <v>4.1222769999999999E-6</v>
      </c>
      <c r="L1007" s="24">
        <v>1.2319440000000001E-7</v>
      </c>
      <c r="M1007" s="25">
        <v>0.99999519999999997</v>
      </c>
      <c r="O1007" s="19">
        <v>335</v>
      </c>
      <c r="P1007" s="32">
        <v>1004</v>
      </c>
      <c r="Q1007" s="24">
        <v>2.0812540000000001E-8</v>
      </c>
      <c r="R1007" s="24">
        <v>1.7263400000000001E-7</v>
      </c>
      <c r="S1007" s="24">
        <v>4.1475700000000004E-9</v>
      </c>
      <c r="T1007" s="25">
        <v>0.99999979999999999</v>
      </c>
      <c r="V1007" s="153">
        <f t="shared" si="46"/>
        <v>0.99998030000000004</v>
      </c>
      <c r="W1007" s="44">
        <f t="shared" si="47"/>
        <v>0.99999519999999997</v>
      </c>
      <c r="X1007" s="154">
        <f t="shared" si="48"/>
        <v>0.99999979999999999</v>
      </c>
    </row>
    <row r="1008" spans="1:24" x14ac:dyDescent="0.25">
      <c r="A1008" s="19">
        <v>335</v>
      </c>
      <c r="B1008" s="32">
        <v>1005</v>
      </c>
      <c r="C1008" s="24">
        <v>2.3544759999999998E-6</v>
      </c>
      <c r="D1008" s="24">
        <v>0.99986609999999998</v>
      </c>
      <c r="E1008" s="24">
        <v>1.2978990000000001E-6</v>
      </c>
      <c r="F1008" s="25">
        <v>1.3028000000000001E-4</v>
      </c>
      <c r="H1008" s="19">
        <v>335</v>
      </c>
      <c r="I1008" s="32">
        <v>1005</v>
      </c>
      <c r="J1008" s="24">
        <v>5.332309E-7</v>
      </c>
      <c r="K1008" s="24">
        <v>0.9999692</v>
      </c>
      <c r="L1008" s="24">
        <v>2.9493109999999997E-7</v>
      </c>
      <c r="M1008" s="25">
        <v>3.00076E-5</v>
      </c>
      <c r="O1008" s="19">
        <v>335</v>
      </c>
      <c r="P1008" s="32">
        <v>1005</v>
      </c>
      <c r="Q1008" s="24">
        <v>1.756492E-8</v>
      </c>
      <c r="R1008" s="24">
        <v>0.99999879999999997</v>
      </c>
      <c r="S1008" s="24">
        <v>9.7308599999999996E-9</v>
      </c>
      <c r="T1008" s="25">
        <v>1.1531189999999999E-6</v>
      </c>
      <c r="V1008" s="153">
        <f t="shared" si="46"/>
        <v>0.99986609999999998</v>
      </c>
      <c r="W1008" s="44">
        <f t="shared" si="47"/>
        <v>0.9999692</v>
      </c>
      <c r="X1008" s="154">
        <f t="shared" si="48"/>
        <v>0.99999879999999997</v>
      </c>
    </row>
    <row r="1009" spans="1:24" x14ac:dyDescent="0.25">
      <c r="A1009" s="19">
        <v>336</v>
      </c>
      <c r="B1009" s="32">
        <v>1006</v>
      </c>
      <c r="C1009" s="24">
        <v>2.5284230000000001E-3</v>
      </c>
      <c r="D1009" s="24">
        <v>1.183237E-3</v>
      </c>
      <c r="E1009" s="24">
        <v>1.937102E-4</v>
      </c>
      <c r="F1009" s="25">
        <v>0.99609460000000005</v>
      </c>
      <c r="H1009" s="19">
        <v>336</v>
      </c>
      <c r="I1009" s="32">
        <v>1006</v>
      </c>
      <c r="J1009" s="24">
        <v>1.262667E-5</v>
      </c>
      <c r="K1009" s="24">
        <v>8.144998E-5</v>
      </c>
      <c r="L1009" s="24">
        <v>2.5540859999999999E-6</v>
      </c>
      <c r="M1009" s="25">
        <v>0.9999034</v>
      </c>
      <c r="O1009" s="19">
        <v>336</v>
      </c>
      <c r="P1009" s="32">
        <v>1006</v>
      </c>
      <c r="Q1009" s="24">
        <v>3.8924810000000001E-7</v>
      </c>
      <c r="R1009" s="24">
        <v>1.217169E-5</v>
      </c>
      <c r="S1009" s="24">
        <v>7.9095750000000002E-8</v>
      </c>
      <c r="T1009" s="25">
        <v>0.99998739999999997</v>
      </c>
      <c r="V1009" s="153">
        <f t="shared" si="46"/>
        <v>0.99609460000000005</v>
      </c>
      <c r="W1009" s="44">
        <f t="shared" si="47"/>
        <v>0.9999034</v>
      </c>
      <c r="X1009" s="154">
        <f t="shared" si="48"/>
        <v>0.99998739999999997</v>
      </c>
    </row>
    <row r="1010" spans="1:24" x14ac:dyDescent="0.25">
      <c r="A1010" s="19">
        <v>336</v>
      </c>
      <c r="B1010" s="32">
        <v>1007</v>
      </c>
      <c r="C1010" s="24">
        <v>4.40843E-2</v>
      </c>
      <c r="D1010" s="24">
        <v>0.51893659999999997</v>
      </c>
      <c r="E1010" s="24">
        <v>1.3911660000000001E-3</v>
      </c>
      <c r="F1010" s="25">
        <v>0.43558799999999998</v>
      </c>
      <c r="H1010" s="19">
        <v>336</v>
      </c>
      <c r="I1010" s="32">
        <v>1007</v>
      </c>
      <c r="J1010" s="24">
        <v>9.7953089999999995E-5</v>
      </c>
      <c r="K1010" s="24">
        <v>0.99895109999999998</v>
      </c>
      <c r="L1010" s="24">
        <v>3.1991710000000001E-5</v>
      </c>
      <c r="M1010" s="25">
        <v>9.1900209999999996E-4</v>
      </c>
      <c r="O1010" s="19">
        <v>336</v>
      </c>
      <c r="P1010" s="32">
        <v>1007</v>
      </c>
      <c r="Q1010" s="24">
        <v>5.7939379999999997E-7</v>
      </c>
      <c r="R1010" s="24">
        <v>0.99999729999999998</v>
      </c>
      <c r="S1010" s="24">
        <v>3.7879639999999999E-7</v>
      </c>
      <c r="T1010" s="25">
        <v>1.796544E-6</v>
      </c>
      <c r="V1010" s="153">
        <f t="shared" si="46"/>
        <v>0.51893659999999997</v>
      </c>
      <c r="W1010" s="44">
        <f t="shared" si="47"/>
        <v>0.99895109999999998</v>
      </c>
      <c r="X1010" s="154">
        <f t="shared" si="48"/>
        <v>0.99999729999999998</v>
      </c>
    </row>
    <row r="1011" spans="1:24" x14ac:dyDescent="0.25">
      <c r="A1011" s="19">
        <v>336</v>
      </c>
      <c r="B1011" s="32">
        <v>1008</v>
      </c>
      <c r="C1011" s="24">
        <v>2.7472960000000002E-4</v>
      </c>
      <c r="D1011" s="24">
        <v>4.5320020000000003E-2</v>
      </c>
      <c r="E1011" s="24">
        <v>5.0864810000000003E-4</v>
      </c>
      <c r="F1011" s="25">
        <v>0.95389659999999998</v>
      </c>
      <c r="H1011" s="19">
        <v>336</v>
      </c>
      <c r="I1011" s="32">
        <v>1008</v>
      </c>
      <c r="J1011" s="24">
        <v>2.740162E-5</v>
      </c>
      <c r="K1011" s="24">
        <v>1.4674410000000001E-2</v>
      </c>
      <c r="L1011" s="24">
        <v>1.552678E-5</v>
      </c>
      <c r="M1011" s="25">
        <v>0.98528269999999996</v>
      </c>
      <c r="O1011" s="19">
        <v>336</v>
      </c>
      <c r="P1011" s="32">
        <v>1008</v>
      </c>
      <c r="Q1011" s="24">
        <v>5.1759440000000004E-7</v>
      </c>
      <c r="R1011" s="24">
        <v>3.6322709999999998E-5</v>
      </c>
      <c r="S1011" s="24">
        <v>2.7984520000000001E-7</v>
      </c>
      <c r="T1011" s="25">
        <v>0.99996289999999999</v>
      </c>
      <c r="V1011" s="153">
        <f t="shared" si="46"/>
        <v>0.95389659999999998</v>
      </c>
      <c r="W1011" s="44">
        <f t="shared" si="47"/>
        <v>0.98528269999999996</v>
      </c>
      <c r="X1011" s="154">
        <f t="shared" si="48"/>
        <v>0.99996289999999999</v>
      </c>
    </row>
    <row r="1012" spans="1:24" x14ac:dyDescent="0.25">
      <c r="A1012" s="19">
        <v>337</v>
      </c>
      <c r="B1012" s="32">
        <v>1009</v>
      </c>
      <c r="C1012" s="24">
        <v>2.2646470000000001E-6</v>
      </c>
      <c r="D1012" s="24">
        <v>1.6911309999999999E-5</v>
      </c>
      <c r="E1012" s="24">
        <v>5.1880199999999996E-7</v>
      </c>
      <c r="F1012" s="25">
        <v>0.99998030000000004</v>
      </c>
      <c r="H1012" s="19">
        <v>337</v>
      </c>
      <c r="I1012" s="32">
        <v>1009</v>
      </c>
      <c r="J1012" s="24">
        <v>5.5172349999999996E-7</v>
      </c>
      <c r="K1012" s="24">
        <v>4.1222769999999999E-6</v>
      </c>
      <c r="L1012" s="24">
        <v>1.2319440000000001E-7</v>
      </c>
      <c r="M1012" s="25">
        <v>0.99999519999999997</v>
      </c>
      <c r="O1012" s="19">
        <v>337</v>
      </c>
      <c r="P1012" s="32">
        <v>1009</v>
      </c>
      <c r="Q1012" s="24">
        <v>2.0812540000000001E-8</v>
      </c>
      <c r="R1012" s="24">
        <v>1.7263400000000001E-7</v>
      </c>
      <c r="S1012" s="24">
        <v>4.1475700000000004E-9</v>
      </c>
      <c r="T1012" s="25">
        <v>0.99999979999999999</v>
      </c>
      <c r="V1012" s="153">
        <f t="shared" si="46"/>
        <v>0.99998030000000004</v>
      </c>
      <c r="W1012" s="44">
        <f t="shared" si="47"/>
        <v>0.99999519999999997</v>
      </c>
      <c r="X1012" s="154">
        <f t="shared" si="48"/>
        <v>0.99999979999999999</v>
      </c>
    </row>
    <row r="1013" spans="1:24" x14ac:dyDescent="0.25">
      <c r="A1013" s="19">
        <v>337</v>
      </c>
      <c r="B1013" s="32">
        <v>1010</v>
      </c>
      <c r="C1013" s="24">
        <v>1.604094E-5</v>
      </c>
      <c r="D1013" s="24">
        <v>0.99992499999999995</v>
      </c>
      <c r="E1013" s="24">
        <v>1.032357E-5</v>
      </c>
      <c r="F1013" s="25">
        <v>4.8590780000000001E-5</v>
      </c>
      <c r="H1013" s="19">
        <v>337</v>
      </c>
      <c r="I1013" s="32">
        <v>1010</v>
      </c>
      <c r="J1013" s="24">
        <v>3.7607599999999998E-6</v>
      </c>
      <c r="K1013" s="24">
        <v>0.99997820000000004</v>
      </c>
      <c r="L1013" s="24">
        <v>2.4758539999999999E-6</v>
      </c>
      <c r="M1013" s="25">
        <v>1.5559570000000001E-5</v>
      </c>
      <c r="O1013" s="19">
        <v>337</v>
      </c>
      <c r="P1013" s="32">
        <v>1010</v>
      </c>
      <c r="Q1013" s="24">
        <v>1.590353E-7</v>
      </c>
      <c r="R1013" s="24">
        <v>0.99999870000000002</v>
      </c>
      <c r="S1013" s="24">
        <v>7.351285E-7</v>
      </c>
      <c r="T1013" s="25">
        <v>4.3215779999999999E-7</v>
      </c>
      <c r="V1013" s="153">
        <f t="shared" si="46"/>
        <v>0.99992499999999995</v>
      </c>
      <c r="W1013" s="44">
        <f t="shared" si="47"/>
        <v>0.99997820000000004</v>
      </c>
      <c r="X1013" s="154">
        <f t="shared" si="48"/>
        <v>0.99999870000000002</v>
      </c>
    </row>
    <row r="1014" spans="1:24" x14ac:dyDescent="0.25">
      <c r="A1014" s="19">
        <v>337</v>
      </c>
      <c r="B1014" s="32">
        <v>1011</v>
      </c>
      <c r="C1014" s="24">
        <v>2.3018190000000001E-3</v>
      </c>
      <c r="D1014" s="24">
        <v>0.45337889999999997</v>
      </c>
      <c r="E1014" s="24">
        <v>6.2950370000000003E-4</v>
      </c>
      <c r="F1014" s="25">
        <v>0.5436898</v>
      </c>
      <c r="H1014" s="19">
        <v>337</v>
      </c>
      <c r="I1014" s="32">
        <v>1011</v>
      </c>
      <c r="J1014" s="24">
        <v>8.0062750000000002E-2</v>
      </c>
      <c r="K1014" s="24">
        <v>0.87185290000000004</v>
      </c>
      <c r="L1014" s="24">
        <v>2.8085250000000001E-3</v>
      </c>
      <c r="M1014" s="25">
        <v>4.5275799999999998E-2</v>
      </c>
      <c r="O1014" s="19">
        <v>337</v>
      </c>
      <c r="P1014" s="32">
        <v>1011</v>
      </c>
      <c r="Q1014" s="24">
        <v>4.7186260000000001E-3</v>
      </c>
      <c r="R1014" s="24">
        <v>0.99452850000000004</v>
      </c>
      <c r="S1014" s="24">
        <v>7.7831940000000005E-5</v>
      </c>
      <c r="T1014" s="25">
        <v>6.7504559999999997E-4</v>
      </c>
      <c r="V1014" s="153">
        <f t="shared" si="46"/>
        <v>0.5436898</v>
      </c>
      <c r="W1014" s="44">
        <f t="shared" si="47"/>
        <v>0.87185290000000004</v>
      </c>
      <c r="X1014" s="154">
        <f t="shared" si="48"/>
        <v>0.99452850000000004</v>
      </c>
    </row>
    <row r="1015" spans="1:24" x14ac:dyDescent="0.25">
      <c r="A1015" s="19">
        <v>338</v>
      </c>
      <c r="B1015" s="32">
        <v>1012</v>
      </c>
      <c r="C1015" s="24">
        <v>0.97150519999999996</v>
      </c>
      <c r="D1015" s="24">
        <v>3.1524420000000001E-3</v>
      </c>
      <c r="E1015" s="24">
        <v>7.7456340000000004E-3</v>
      </c>
      <c r="F1015" s="25">
        <v>1.7596730000000001E-2</v>
      </c>
      <c r="H1015" s="19">
        <v>338</v>
      </c>
      <c r="I1015" s="32">
        <v>1012</v>
      </c>
      <c r="J1015" s="24">
        <v>0.91810639999999999</v>
      </c>
      <c r="K1015" s="24">
        <v>6.352447E-4</v>
      </c>
      <c r="L1015" s="24">
        <v>8.0867949999999994E-2</v>
      </c>
      <c r="M1015" s="25">
        <v>3.9041729999999999E-4</v>
      </c>
      <c r="O1015" s="19">
        <v>338</v>
      </c>
      <c r="P1015" s="32">
        <v>1012</v>
      </c>
      <c r="Q1015" s="24">
        <v>0.99999479999999996</v>
      </c>
      <c r="R1015" s="24">
        <v>8.3476649999999996E-7</v>
      </c>
      <c r="S1015" s="24">
        <v>4.0304539999999998E-6</v>
      </c>
      <c r="T1015" s="25">
        <v>3.144312E-7</v>
      </c>
      <c r="V1015" s="153">
        <f t="shared" si="46"/>
        <v>0.97150519999999996</v>
      </c>
      <c r="W1015" s="44">
        <f t="shared" si="47"/>
        <v>0.91810639999999999</v>
      </c>
      <c r="X1015" s="154">
        <f t="shared" si="48"/>
        <v>0.99999479999999996</v>
      </c>
    </row>
    <row r="1016" spans="1:24" x14ac:dyDescent="0.25">
      <c r="A1016" s="19">
        <v>338</v>
      </c>
      <c r="B1016" s="32">
        <v>1013</v>
      </c>
      <c r="C1016" s="24">
        <v>2.2646470000000001E-6</v>
      </c>
      <c r="D1016" s="24">
        <v>1.6911309999999999E-5</v>
      </c>
      <c r="E1016" s="24">
        <v>5.1880199999999996E-7</v>
      </c>
      <c r="F1016" s="25">
        <v>0.99998030000000004</v>
      </c>
      <c r="H1016" s="19">
        <v>338</v>
      </c>
      <c r="I1016" s="32">
        <v>1013</v>
      </c>
      <c r="J1016" s="24">
        <v>5.5172349999999996E-7</v>
      </c>
      <c r="K1016" s="24">
        <v>4.1222769999999999E-6</v>
      </c>
      <c r="L1016" s="24">
        <v>1.2319440000000001E-7</v>
      </c>
      <c r="M1016" s="25">
        <v>0.99999519999999997</v>
      </c>
      <c r="O1016" s="19">
        <v>338</v>
      </c>
      <c r="P1016" s="32">
        <v>1013</v>
      </c>
      <c r="Q1016" s="24">
        <v>2.0812540000000001E-8</v>
      </c>
      <c r="R1016" s="24">
        <v>1.7263400000000001E-7</v>
      </c>
      <c r="S1016" s="24">
        <v>4.1475700000000004E-9</v>
      </c>
      <c r="T1016" s="25">
        <v>0.99999979999999999</v>
      </c>
      <c r="V1016" s="153">
        <f t="shared" si="46"/>
        <v>0.99998030000000004</v>
      </c>
      <c r="W1016" s="44">
        <f t="shared" si="47"/>
        <v>0.99999519999999997</v>
      </c>
      <c r="X1016" s="154">
        <f t="shared" si="48"/>
        <v>0.99999979999999999</v>
      </c>
    </row>
    <row r="1017" spans="1:24" x14ac:dyDescent="0.25">
      <c r="A1017" s="19">
        <v>338</v>
      </c>
      <c r="B1017" s="32">
        <v>1014</v>
      </c>
      <c r="C1017" s="24">
        <v>1.5003539999999999E-2</v>
      </c>
      <c r="D1017" s="24">
        <v>9.4616130000000007E-3</v>
      </c>
      <c r="E1017" s="24">
        <v>2.6517599999999999E-2</v>
      </c>
      <c r="F1017" s="25">
        <v>0.94901720000000001</v>
      </c>
      <c r="H1017" s="19">
        <v>338</v>
      </c>
      <c r="I1017" s="32">
        <v>1014</v>
      </c>
      <c r="J1017" s="24">
        <v>4.7491719999999999E-5</v>
      </c>
      <c r="K1017" s="24">
        <v>4.3962379999999999E-4</v>
      </c>
      <c r="L1017" s="24">
        <v>4.3092230000000003E-5</v>
      </c>
      <c r="M1017" s="25">
        <v>0.99946979999999996</v>
      </c>
      <c r="O1017" s="19">
        <v>338</v>
      </c>
      <c r="P1017" s="32">
        <v>1014</v>
      </c>
      <c r="Q1017" s="24">
        <v>4.6270010000000003E-7</v>
      </c>
      <c r="R1017" s="24">
        <v>1.5447120000000001E-5</v>
      </c>
      <c r="S1017" s="24">
        <v>2.500458E-7</v>
      </c>
      <c r="T1017" s="25">
        <v>0.99998379999999998</v>
      </c>
      <c r="V1017" s="153">
        <f t="shared" si="46"/>
        <v>0.94901720000000001</v>
      </c>
      <c r="W1017" s="44">
        <f t="shared" si="47"/>
        <v>0.99946979999999996</v>
      </c>
      <c r="X1017" s="154">
        <f t="shared" si="48"/>
        <v>0.99998379999999998</v>
      </c>
    </row>
    <row r="1018" spans="1:24" x14ac:dyDescent="0.25">
      <c r="A1018" s="19">
        <v>339</v>
      </c>
      <c r="B1018" s="32">
        <v>1015</v>
      </c>
      <c r="C1018" s="24">
        <v>2.2646470000000001E-6</v>
      </c>
      <c r="D1018" s="24">
        <v>1.6911309999999999E-5</v>
      </c>
      <c r="E1018" s="24">
        <v>5.1880199999999996E-7</v>
      </c>
      <c r="F1018" s="25">
        <v>0.99998030000000004</v>
      </c>
      <c r="H1018" s="19">
        <v>339</v>
      </c>
      <c r="I1018" s="32">
        <v>1015</v>
      </c>
      <c r="J1018" s="24">
        <v>5.5172349999999996E-7</v>
      </c>
      <c r="K1018" s="24">
        <v>4.1222769999999999E-6</v>
      </c>
      <c r="L1018" s="24">
        <v>1.2319440000000001E-7</v>
      </c>
      <c r="M1018" s="25">
        <v>0.99999519999999997</v>
      </c>
      <c r="O1018" s="19">
        <v>339</v>
      </c>
      <c r="P1018" s="32">
        <v>1015</v>
      </c>
      <c r="Q1018" s="24">
        <v>2.0812540000000001E-8</v>
      </c>
      <c r="R1018" s="24">
        <v>1.7263400000000001E-7</v>
      </c>
      <c r="S1018" s="24">
        <v>4.1475700000000004E-9</v>
      </c>
      <c r="T1018" s="25">
        <v>0.99999979999999999</v>
      </c>
      <c r="V1018" s="153">
        <f t="shared" si="46"/>
        <v>0.99998030000000004</v>
      </c>
      <c r="W1018" s="44">
        <f t="shared" si="47"/>
        <v>0.99999519999999997</v>
      </c>
      <c r="X1018" s="154">
        <f t="shared" si="48"/>
        <v>0.99999979999999999</v>
      </c>
    </row>
    <row r="1019" spans="1:24" x14ac:dyDescent="0.25">
      <c r="A1019" s="19">
        <v>339</v>
      </c>
      <c r="B1019" s="32">
        <v>1016</v>
      </c>
      <c r="C1019" s="24">
        <v>1.0031679999999999E-5</v>
      </c>
      <c r="D1019" s="24">
        <v>7.0570330000000006E-5</v>
      </c>
      <c r="E1019" s="24">
        <v>2.2535289999999998E-6</v>
      </c>
      <c r="F1019" s="25">
        <v>0.9999171</v>
      </c>
      <c r="H1019" s="19">
        <v>339</v>
      </c>
      <c r="I1019" s="32">
        <v>1016</v>
      </c>
      <c r="J1019" s="24">
        <v>2.2617509999999998E-6</v>
      </c>
      <c r="K1019" s="24">
        <v>1.6601180000000002E-5</v>
      </c>
      <c r="L1019" s="24">
        <v>5.1461299999999995E-7</v>
      </c>
      <c r="M1019" s="25">
        <v>0.9999806</v>
      </c>
      <c r="O1019" s="19">
        <v>339</v>
      </c>
      <c r="P1019" s="32">
        <v>1016</v>
      </c>
      <c r="Q1019" s="24">
        <v>8.4487229999999995E-8</v>
      </c>
      <c r="R1019" s="24">
        <v>6.9841179999999998E-7</v>
      </c>
      <c r="S1019" s="24">
        <v>1.7017589999999999E-8</v>
      </c>
      <c r="T1019" s="25">
        <v>0.99999919999999998</v>
      </c>
      <c r="V1019" s="153">
        <f t="shared" si="46"/>
        <v>0.9999171</v>
      </c>
      <c r="W1019" s="44">
        <f t="shared" si="47"/>
        <v>0.9999806</v>
      </c>
      <c r="X1019" s="154">
        <f t="shared" si="48"/>
        <v>0.99999919999999998</v>
      </c>
    </row>
    <row r="1020" spans="1:24" x14ac:dyDescent="0.25">
      <c r="A1020" s="19">
        <v>339</v>
      </c>
      <c r="B1020" s="32">
        <v>1017</v>
      </c>
      <c r="C1020" s="24">
        <v>6.3317879999999998E-5</v>
      </c>
      <c r="D1020" s="24">
        <v>0.95961180000000001</v>
      </c>
      <c r="E1020" s="24">
        <v>3.4895660000000003E-5</v>
      </c>
      <c r="F1020" s="25">
        <v>4.0290020000000003E-2</v>
      </c>
      <c r="H1020" s="19">
        <v>339</v>
      </c>
      <c r="I1020" s="32">
        <v>1017</v>
      </c>
      <c r="J1020" s="24">
        <v>4.9147870000000002E-6</v>
      </c>
      <c r="K1020" s="24">
        <v>0.99948400000000004</v>
      </c>
      <c r="L1020" s="24">
        <v>2.709942E-6</v>
      </c>
      <c r="M1020" s="25">
        <v>5.0837470000000004E-4</v>
      </c>
      <c r="O1020" s="19">
        <v>339</v>
      </c>
      <c r="P1020" s="32">
        <v>1017</v>
      </c>
      <c r="Q1020" s="24">
        <v>1.7309E-5</v>
      </c>
      <c r="R1020" s="24">
        <v>6.7721030000000002E-2</v>
      </c>
      <c r="S1020" s="24">
        <v>9.4126450000000001E-6</v>
      </c>
      <c r="T1020" s="25">
        <v>0.93225219999999998</v>
      </c>
      <c r="V1020" s="153">
        <f t="shared" si="46"/>
        <v>0.95961180000000001</v>
      </c>
      <c r="W1020" s="44">
        <f t="shared" si="47"/>
        <v>0.99948400000000004</v>
      </c>
      <c r="X1020" s="154">
        <f t="shared" si="48"/>
        <v>0.93225219999999998</v>
      </c>
    </row>
    <row r="1021" spans="1:24" x14ac:dyDescent="0.25">
      <c r="A1021" s="19">
        <v>340</v>
      </c>
      <c r="B1021" s="32">
        <v>1018</v>
      </c>
      <c r="C1021" s="24">
        <v>6.5488330000000003E-5</v>
      </c>
      <c r="D1021" s="24">
        <v>0.9973147</v>
      </c>
      <c r="E1021" s="24">
        <v>3.5605380000000002E-5</v>
      </c>
      <c r="F1021" s="25">
        <v>2.5842170000000002E-3</v>
      </c>
      <c r="H1021" s="19">
        <v>340</v>
      </c>
      <c r="I1021" s="32">
        <v>1018</v>
      </c>
      <c r="J1021" s="24">
        <v>7.7450070000000004E-6</v>
      </c>
      <c r="K1021" s="24">
        <v>0.99995979999999995</v>
      </c>
      <c r="L1021" s="24">
        <v>4.9247130000000002E-6</v>
      </c>
      <c r="M1021" s="25">
        <v>2.749049E-5</v>
      </c>
      <c r="O1021" s="19">
        <v>340</v>
      </c>
      <c r="P1021" s="32">
        <v>1018</v>
      </c>
      <c r="Q1021" s="24">
        <v>2.5990370000000002E-7</v>
      </c>
      <c r="R1021" s="24">
        <v>0.99999879999999997</v>
      </c>
      <c r="S1021" s="24">
        <v>1.6960869999999999E-7</v>
      </c>
      <c r="T1021" s="25">
        <v>8.1419430000000005E-7</v>
      </c>
      <c r="V1021" s="153">
        <f t="shared" si="46"/>
        <v>0.9973147</v>
      </c>
      <c r="W1021" s="44">
        <f t="shared" si="47"/>
        <v>0.99995979999999995</v>
      </c>
      <c r="X1021" s="154">
        <f t="shared" si="48"/>
        <v>0.99999879999999997</v>
      </c>
    </row>
    <row r="1022" spans="1:24" x14ac:dyDescent="0.25">
      <c r="A1022" s="19">
        <v>340</v>
      </c>
      <c r="B1022" s="32">
        <v>1019</v>
      </c>
      <c r="C1022" s="24">
        <v>5.3217990000000001E-4</v>
      </c>
      <c r="D1022" s="24">
        <v>4.0010609999999999E-4</v>
      </c>
      <c r="E1022" s="24">
        <v>3.8460729999999998E-5</v>
      </c>
      <c r="F1022" s="25">
        <v>0.99902930000000001</v>
      </c>
      <c r="H1022" s="19">
        <v>340</v>
      </c>
      <c r="I1022" s="32">
        <v>1019</v>
      </c>
      <c r="J1022" s="24">
        <v>0.1261227</v>
      </c>
      <c r="K1022" s="24">
        <v>3.322087E-3</v>
      </c>
      <c r="L1022" s="24">
        <v>5.9603010000000003E-4</v>
      </c>
      <c r="M1022" s="25">
        <v>0.86995920000000004</v>
      </c>
      <c r="O1022" s="19">
        <v>340</v>
      </c>
      <c r="P1022" s="32">
        <v>1019</v>
      </c>
      <c r="Q1022" s="24">
        <v>0.99606799999999995</v>
      </c>
      <c r="R1022" s="24">
        <v>8.2453639999999995E-5</v>
      </c>
      <c r="S1022" s="24">
        <v>6.1354009999999996E-5</v>
      </c>
      <c r="T1022" s="25">
        <v>3.7882240000000002E-3</v>
      </c>
      <c r="V1022" s="153">
        <f t="shared" si="46"/>
        <v>0.99902930000000001</v>
      </c>
      <c r="W1022" s="44">
        <f t="shared" si="47"/>
        <v>0.86995920000000004</v>
      </c>
      <c r="X1022" s="154">
        <f t="shared" si="48"/>
        <v>0.99606799999999995</v>
      </c>
    </row>
    <row r="1023" spans="1:24" x14ac:dyDescent="0.25">
      <c r="A1023" s="19">
        <v>340</v>
      </c>
      <c r="B1023" s="32">
        <v>1020</v>
      </c>
      <c r="C1023" s="24">
        <v>2.5971569999999998E-5</v>
      </c>
      <c r="D1023" s="24">
        <v>8.7689389999999999E-4</v>
      </c>
      <c r="E1023" s="24">
        <v>1.427399E-5</v>
      </c>
      <c r="F1023" s="25">
        <v>0.9990829</v>
      </c>
      <c r="H1023" s="19">
        <v>340</v>
      </c>
      <c r="I1023" s="32">
        <v>1020</v>
      </c>
      <c r="J1023" s="24">
        <v>5.8347990000000002E-6</v>
      </c>
      <c r="K1023" s="24">
        <v>1.617132E-4</v>
      </c>
      <c r="L1023" s="24">
        <v>3.1770799999999999E-6</v>
      </c>
      <c r="M1023" s="25">
        <v>0.99982930000000003</v>
      </c>
      <c r="O1023" s="19">
        <v>340</v>
      </c>
      <c r="P1023" s="32">
        <v>1020</v>
      </c>
      <c r="Q1023" s="24">
        <v>2.0439749999999999E-7</v>
      </c>
      <c r="R1023" s="24">
        <v>6.8523730000000001E-6</v>
      </c>
      <c r="S1023" s="24">
        <v>1.105467E-7</v>
      </c>
      <c r="T1023" s="25">
        <v>0.99999280000000002</v>
      </c>
      <c r="V1023" s="153">
        <f t="shared" si="46"/>
        <v>0.9990829</v>
      </c>
      <c r="W1023" s="44">
        <f t="shared" si="47"/>
        <v>0.99982930000000003</v>
      </c>
      <c r="X1023" s="154">
        <f t="shared" si="48"/>
        <v>0.99999280000000002</v>
      </c>
    </row>
    <row r="1024" spans="1:24" x14ac:dyDescent="0.25">
      <c r="A1024" s="19">
        <v>341</v>
      </c>
      <c r="B1024" s="32">
        <v>1021</v>
      </c>
      <c r="C1024" s="24">
        <v>9.4117080000000003E-6</v>
      </c>
      <c r="D1024" s="24">
        <v>1.4408489999999999E-6</v>
      </c>
      <c r="E1024" s="24">
        <v>0.99998889999999996</v>
      </c>
      <c r="F1024" s="25">
        <v>2.036317E-7</v>
      </c>
      <c r="H1024" s="19">
        <v>341</v>
      </c>
      <c r="I1024" s="32">
        <v>1021</v>
      </c>
      <c r="J1024" s="24">
        <v>2.2878150000000001E-6</v>
      </c>
      <c r="K1024" s="24">
        <v>3.4792849999999998E-7</v>
      </c>
      <c r="L1024" s="24">
        <v>0.99999729999999998</v>
      </c>
      <c r="M1024" s="25">
        <v>4.7558600000000001E-8</v>
      </c>
      <c r="O1024" s="19">
        <v>341</v>
      </c>
      <c r="P1024" s="32">
        <v>1021</v>
      </c>
      <c r="Q1024" s="24">
        <v>8.8138700000000003E-8</v>
      </c>
      <c r="R1024" s="24">
        <v>1.3511440000000001E-8</v>
      </c>
      <c r="S1024" s="24">
        <v>0.99999990000000005</v>
      </c>
      <c r="T1024" s="25">
        <v>1.5123650000000001E-9</v>
      </c>
      <c r="V1024" s="153">
        <f t="shared" si="46"/>
        <v>0.99998889999999996</v>
      </c>
      <c r="W1024" s="44">
        <f t="shared" si="47"/>
        <v>0.99999729999999998</v>
      </c>
      <c r="X1024" s="154">
        <f t="shared" si="48"/>
        <v>0.99999990000000005</v>
      </c>
    </row>
    <row r="1025" spans="1:24" x14ac:dyDescent="0.25">
      <c r="A1025" s="19">
        <v>341</v>
      </c>
      <c r="B1025" s="32">
        <v>1022</v>
      </c>
      <c r="C1025" s="24">
        <v>9.4117080000000003E-6</v>
      </c>
      <c r="D1025" s="24">
        <v>1.4408489999999999E-6</v>
      </c>
      <c r="E1025" s="24">
        <v>0.99998889999999996</v>
      </c>
      <c r="F1025" s="25">
        <v>2.036317E-7</v>
      </c>
      <c r="H1025" s="19">
        <v>341</v>
      </c>
      <c r="I1025" s="32">
        <v>1022</v>
      </c>
      <c r="J1025" s="24">
        <v>2.2878150000000001E-6</v>
      </c>
      <c r="K1025" s="24">
        <v>3.4792849999999998E-7</v>
      </c>
      <c r="L1025" s="24">
        <v>0.99999729999999998</v>
      </c>
      <c r="M1025" s="25">
        <v>4.7558600000000001E-8</v>
      </c>
      <c r="O1025" s="19">
        <v>341</v>
      </c>
      <c r="P1025" s="32">
        <v>1022</v>
      </c>
      <c r="Q1025" s="24">
        <v>8.8138700000000003E-8</v>
      </c>
      <c r="R1025" s="24">
        <v>1.3511440000000001E-8</v>
      </c>
      <c r="S1025" s="24">
        <v>0.99999990000000005</v>
      </c>
      <c r="T1025" s="25">
        <v>1.5123650000000001E-9</v>
      </c>
      <c r="V1025" s="153">
        <f t="shared" si="46"/>
        <v>0.99998889999999996</v>
      </c>
      <c r="W1025" s="44">
        <f t="shared" si="47"/>
        <v>0.99999729999999998</v>
      </c>
      <c r="X1025" s="154">
        <f t="shared" si="48"/>
        <v>0.99999990000000005</v>
      </c>
    </row>
    <row r="1026" spans="1:24" x14ac:dyDescent="0.25">
      <c r="A1026" s="19">
        <v>341</v>
      </c>
      <c r="B1026" s="32">
        <v>1023</v>
      </c>
      <c r="C1026" s="24">
        <v>1.42344E-5</v>
      </c>
      <c r="D1026" s="24">
        <v>4.2891739999999999E-4</v>
      </c>
      <c r="E1026" s="24">
        <v>7.8135079999999992E-6</v>
      </c>
      <c r="F1026" s="25">
        <v>0.99954900000000002</v>
      </c>
      <c r="H1026" s="19">
        <v>341</v>
      </c>
      <c r="I1026" s="32">
        <v>1023</v>
      </c>
      <c r="J1026" s="24">
        <v>3.2977880000000001E-6</v>
      </c>
      <c r="K1026" s="24">
        <v>9.3795809999999995E-5</v>
      </c>
      <c r="L1026" s="24">
        <v>1.794672E-6</v>
      </c>
      <c r="M1026" s="25">
        <v>0.99990109999999999</v>
      </c>
      <c r="O1026" s="19">
        <v>341</v>
      </c>
      <c r="P1026" s="32">
        <v>1023</v>
      </c>
      <c r="Q1026" s="24">
        <v>1.184776E-7</v>
      </c>
      <c r="R1026" s="24">
        <v>3.9863460000000003E-6</v>
      </c>
      <c r="S1026" s="24">
        <v>6.4077349999999998E-8</v>
      </c>
      <c r="T1026" s="25">
        <v>0.99999579999999999</v>
      </c>
      <c r="V1026" s="153">
        <f t="shared" si="46"/>
        <v>0.99954900000000002</v>
      </c>
      <c r="W1026" s="44">
        <f t="shared" si="47"/>
        <v>0.99990109999999999</v>
      </c>
      <c r="X1026" s="154">
        <f t="shared" si="48"/>
        <v>0.99999579999999999</v>
      </c>
    </row>
    <row r="1027" spans="1:24" x14ac:dyDescent="0.25">
      <c r="A1027" s="19">
        <v>342</v>
      </c>
      <c r="B1027" s="32">
        <v>1024</v>
      </c>
      <c r="C1027" s="24">
        <v>5.2449869999999996E-3</v>
      </c>
      <c r="D1027" s="24">
        <v>3.746256E-5</v>
      </c>
      <c r="E1027" s="24">
        <v>0.99471180000000003</v>
      </c>
      <c r="F1027" s="25">
        <v>5.7976519999999999E-6</v>
      </c>
      <c r="H1027" s="19">
        <v>342</v>
      </c>
      <c r="I1027" s="32">
        <v>1024</v>
      </c>
      <c r="J1027" s="24">
        <v>2.045917E-5</v>
      </c>
      <c r="K1027" s="24">
        <v>2.0009249999999998E-6</v>
      </c>
      <c r="L1027" s="24">
        <v>0.99997720000000001</v>
      </c>
      <c r="M1027" s="25">
        <v>2.9772289999999998E-7</v>
      </c>
      <c r="O1027" s="19">
        <v>342</v>
      </c>
      <c r="P1027" s="32">
        <v>1024</v>
      </c>
      <c r="Q1027" s="24">
        <v>4.292894E-7</v>
      </c>
      <c r="R1027" s="24">
        <v>6.5918419999999997E-8</v>
      </c>
      <c r="S1027" s="24">
        <v>0.99999950000000004</v>
      </c>
      <c r="T1027" s="25">
        <v>7.5056200000000008E-9</v>
      </c>
      <c r="V1027" s="153">
        <f t="shared" si="46"/>
        <v>0.99471180000000003</v>
      </c>
      <c r="W1027" s="44">
        <f t="shared" si="47"/>
        <v>0.99997720000000001</v>
      </c>
      <c r="X1027" s="154">
        <f t="shared" si="48"/>
        <v>0.99999950000000004</v>
      </c>
    </row>
    <row r="1028" spans="1:24" x14ac:dyDescent="0.25">
      <c r="A1028" s="19">
        <v>342</v>
      </c>
      <c r="B1028" s="32">
        <v>1025</v>
      </c>
      <c r="C1028" s="24">
        <v>4.0366659999999998E-5</v>
      </c>
      <c r="D1028" s="24">
        <v>6.1585700000000002E-6</v>
      </c>
      <c r="E1028" s="24">
        <v>0.99995259999999997</v>
      </c>
      <c r="F1028" s="25">
        <v>9.1273090000000003E-7</v>
      </c>
      <c r="H1028" s="19">
        <v>342</v>
      </c>
      <c r="I1028" s="32">
        <v>1025</v>
      </c>
      <c r="J1028" s="24">
        <v>9.5445249999999999E-6</v>
      </c>
      <c r="K1028" s="24">
        <v>1.4588820000000001E-6</v>
      </c>
      <c r="L1028" s="24">
        <v>0.99998880000000001</v>
      </c>
      <c r="M1028" s="25">
        <v>2.0746740000000001E-7</v>
      </c>
      <c r="O1028" s="19">
        <v>342</v>
      </c>
      <c r="P1028" s="32">
        <v>1025</v>
      </c>
      <c r="Q1028" s="24">
        <v>3.6468359999999999E-7</v>
      </c>
      <c r="R1028" s="24">
        <v>5.6019009999999997E-8</v>
      </c>
      <c r="S1028" s="24">
        <v>0.99999959999999999</v>
      </c>
      <c r="T1028" s="25">
        <v>6.3461179999999998E-9</v>
      </c>
      <c r="V1028" s="153">
        <f t="shared" si="46"/>
        <v>0.99995259999999997</v>
      </c>
      <c r="W1028" s="44">
        <f t="shared" si="47"/>
        <v>0.99998880000000001</v>
      </c>
      <c r="X1028" s="154">
        <f t="shared" si="48"/>
        <v>0.99999959999999999</v>
      </c>
    </row>
    <row r="1029" spans="1:24" x14ac:dyDescent="0.25">
      <c r="A1029" s="19">
        <v>342</v>
      </c>
      <c r="B1029" s="32">
        <v>1026</v>
      </c>
      <c r="C1029" s="24">
        <v>0.99084559999999999</v>
      </c>
      <c r="D1029" s="24">
        <v>3.2975880000000002E-5</v>
      </c>
      <c r="E1029" s="24">
        <v>9.0575570000000008E-3</v>
      </c>
      <c r="F1029" s="25">
        <v>6.3865309999999994E-5</v>
      </c>
      <c r="H1029" s="19">
        <v>342</v>
      </c>
      <c r="I1029" s="32">
        <v>1026</v>
      </c>
      <c r="J1029" s="24">
        <v>0.99973389999999995</v>
      </c>
      <c r="K1029" s="24">
        <v>6.0267609999999996E-6</v>
      </c>
      <c r="L1029" s="24">
        <v>2.4831549999999999E-4</v>
      </c>
      <c r="M1029" s="25">
        <v>1.1726020000000001E-5</v>
      </c>
      <c r="O1029" s="19">
        <v>342</v>
      </c>
      <c r="P1029" s="32">
        <v>1026</v>
      </c>
      <c r="Q1029" s="24">
        <v>0.99999059999999995</v>
      </c>
      <c r="R1029" s="24">
        <v>1.9627919999999999E-7</v>
      </c>
      <c r="S1029" s="24">
        <v>8.8008959999999998E-6</v>
      </c>
      <c r="T1029" s="25">
        <v>3.850233E-7</v>
      </c>
      <c r="V1029" s="153">
        <f t="shared" ref="V1029:V1092" si="49">MAX(C1029:F1029)</f>
        <v>0.99084559999999999</v>
      </c>
      <c r="W1029" s="44">
        <f t="shared" ref="W1029:W1092" si="50">MAX(J1029:M1029)</f>
        <v>0.99973389999999995</v>
      </c>
      <c r="X1029" s="154">
        <f t="shared" ref="X1029:X1092" si="51">MAX(Q1029:T1029)</f>
        <v>0.99999059999999995</v>
      </c>
    </row>
    <row r="1030" spans="1:24" x14ac:dyDescent="0.25">
      <c r="A1030" s="19">
        <v>343</v>
      </c>
      <c r="B1030" s="32">
        <v>1027</v>
      </c>
      <c r="C1030" s="24">
        <v>2.4660569999999998E-3</v>
      </c>
      <c r="D1030" s="24">
        <v>4.2446449999999997E-5</v>
      </c>
      <c r="E1030" s="24">
        <v>0.99748539999999997</v>
      </c>
      <c r="F1030" s="25">
        <v>6.1443760000000002E-6</v>
      </c>
      <c r="H1030" s="19">
        <v>343</v>
      </c>
      <c r="I1030" s="32">
        <v>1027</v>
      </c>
      <c r="J1030" s="24">
        <v>2.986287E-5</v>
      </c>
      <c r="K1030" s="24">
        <v>4.056638E-6</v>
      </c>
      <c r="L1030" s="24">
        <v>0.99996549999999995</v>
      </c>
      <c r="M1030" s="25">
        <v>5.9299129999999997E-7</v>
      </c>
      <c r="O1030" s="19">
        <v>343</v>
      </c>
      <c r="P1030" s="32">
        <v>1027</v>
      </c>
      <c r="Q1030" s="24">
        <v>9.5786029999999995E-7</v>
      </c>
      <c r="R1030" s="24">
        <v>1.473626E-7</v>
      </c>
      <c r="S1030" s="24">
        <v>0.99999890000000002</v>
      </c>
      <c r="T1030" s="25">
        <v>1.6859930000000001E-8</v>
      </c>
      <c r="V1030" s="153">
        <f t="shared" si="49"/>
        <v>0.99748539999999997</v>
      </c>
      <c r="W1030" s="44">
        <f t="shared" si="50"/>
        <v>0.99996549999999995</v>
      </c>
      <c r="X1030" s="154">
        <f t="shared" si="51"/>
        <v>0.99999890000000002</v>
      </c>
    </row>
    <row r="1031" spans="1:24" x14ac:dyDescent="0.25">
      <c r="A1031" s="19">
        <v>343</v>
      </c>
      <c r="B1031" s="32">
        <v>1028</v>
      </c>
      <c r="C1031" s="24">
        <v>8.5829659999999993E-6</v>
      </c>
      <c r="D1031" s="24">
        <v>6.2871180000000001E-5</v>
      </c>
      <c r="E1031" s="24">
        <v>1.9966870000000001E-6</v>
      </c>
      <c r="F1031" s="25">
        <v>0.99992650000000005</v>
      </c>
      <c r="H1031" s="19">
        <v>343</v>
      </c>
      <c r="I1031" s="32">
        <v>1028</v>
      </c>
      <c r="J1031" s="24">
        <v>2.07523E-6</v>
      </c>
      <c r="K1031" s="24">
        <v>1.670054E-5</v>
      </c>
      <c r="L1031" s="24">
        <v>4.6954629999999999E-7</v>
      </c>
      <c r="M1031" s="25">
        <v>0.9999808</v>
      </c>
      <c r="O1031" s="19">
        <v>343</v>
      </c>
      <c r="P1031" s="32">
        <v>1028</v>
      </c>
      <c r="Q1031" s="24">
        <v>8.2944770000000005E-8</v>
      </c>
      <c r="R1031" s="24">
        <v>2.8181210000000001E-6</v>
      </c>
      <c r="S1031" s="24">
        <v>1.680065E-8</v>
      </c>
      <c r="T1031" s="25">
        <v>0.99999709999999997</v>
      </c>
      <c r="V1031" s="153">
        <f t="shared" si="49"/>
        <v>0.99992650000000005</v>
      </c>
      <c r="W1031" s="44">
        <f t="shared" si="50"/>
        <v>0.9999808</v>
      </c>
      <c r="X1031" s="154">
        <f t="shared" si="51"/>
        <v>0.99999709999999997</v>
      </c>
    </row>
    <row r="1032" spans="1:24" x14ac:dyDescent="0.25">
      <c r="A1032" s="19">
        <v>343</v>
      </c>
      <c r="B1032" s="32">
        <v>1029</v>
      </c>
      <c r="C1032" s="24">
        <v>5.4054720000000001E-4</v>
      </c>
      <c r="D1032" s="24">
        <v>1.0170919999999999E-5</v>
      </c>
      <c r="E1032" s="24">
        <v>0.99941159999999996</v>
      </c>
      <c r="F1032" s="25">
        <v>3.7710399999999997E-5</v>
      </c>
      <c r="H1032" s="19">
        <v>343</v>
      </c>
      <c r="I1032" s="32">
        <v>1029</v>
      </c>
      <c r="J1032" s="24">
        <v>9.2063099999999996E-5</v>
      </c>
      <c r="K1032" s="24">
        <v>1.4318199999999999E-6</v>
      </c>
      <c r="L1032" s="24">
        <v>0.99990380000000001</v>
      </c>
      <c r="M1032" s="25">
        <v>2.753454E-6</v>
      </c>
      <c r="O1032" s="19">
        <v>343</v>
      </c>
      <c r="P1032" s="32">
        <v>1029</v>
      </c>
      <c r="Q1032" s="24">
        <v>3.398602E-6</v>
      </c>
      <c r="R1032" s="24">
        <v>4.2504609999999997E-8</v>
      </c>
      <c r="S1032" s="24">
        <v>0.99999649999999995</v>
      </c>
      <c r="T1032" s="25">
        <v>8.1221750000000004E-8</v>
      </c>
      <c r="V1032" s="153">
        <f t="shared" si="49"/>
        <v>0.99941159999999996</v>
      </c>
      <c r="W1032" s="44">
        <f t="shared" si="50"/>
        <v>0.99990380000000001</v>
      </c>
      <c r="X1032" s="154">
        <f t="shared" si="51"/>
        <v>0.99999649999999995</v>
      </c>
    </row>
    <row r="1033" spans="1:24" x14ac:dyDescent="0.25">
      <c r="A1033" s="19">
        <v>344</v>
      </c>
      <c r="B1033" s="32">
        <v>1030</v>
      </c>
      <c r="C1033" s="24">
        <v>4.1517980000000003E-5</v>
      </c>
      <c r="D1033" s="24">
        <v>6.3064689999999999E-6</v>
      </c>
      <c r="E1033" s="24">
        <v>0.99995120000000004</v>
      </c>
      <c r="F1033" s="25">
        <v>9.3539759999999995E-7</v>
      </c>
      <c r="H1033" s="19">
        <v>344</v>
      </c>
      <c r="I1033" s="32">
        <v>1030</v>
      </c>
      <c r="J1033" s="24">
        <v>9.7594789999999995E-6</v>
      </c>
      <c r="K1033" s="24">
        <v>1.4915949999999999E-6</v>
      </c>
      <c r="L1033" s="24">
        <v>0.99998849999999995</v>
      </c>
      <c r="M1033" s="25">
        <v>2.1226120000000001E-7</v>
      </c>
      <c r="O1033" s="19">
        <v>344</v>
      </c>
      <c r="P1033" s="32">
        <v>1030</v>
      </c>
      <c r="Q1033" s="24">
        <v>3.7244719999999998E-7</v>
      </c>
      <c r="R1033" s="24">
        <v>5.7202639999999997E-8</v>
      </c>
      <c r="S1033" s="24">
        <v>0.99999959999999999</v>
      </c>
      <c r="T1033" s="25">
        <v>6.4799910000000004E-9</v>
      </c>
      <c r="V1033" s="153">
        <f t="shared" si="49"/>
        <v>0.99995120000000004</v>
      </c>
      <c r="W1033" s="44">
        <f t="shared" si="50"/>
        <v>0.99998849999999995</v>
      </c>
      <c r="X1033" s="154">
        <f t="shared" si="51"/>
        <v>0.99999959999999999</v>
      </c>
    </row>
    <row r="1034" spans="1:24" x14ac:dyDescent="0.25">
      <c r="A1034" s="19">
        <v>344</v>
      </c>
      <c r="B1034" s="32">
        <v>1031</v>
      </c>
      <c r="C1034" s="24">
        <v>0.99997139999999995</v>
      </c>
      <c r="D1034" s="24">
        <v>5.0105620000000002E-6</v>
      </c>
      <c r="E1034" s="24">
        <v>2.1584579999999999E-5</v>
      </c>
      <c r="F1034" s="25">
        <v>2.030389E-6</v>
      </c>
      <c r="H1034" s="19">
        <v>344</v>
      </c>
      <c r="I1034" s="32">
        <v>1031</v>
      </c>
      <c r="J1034" s="24">
        <v>0.99999329999999997</v>
      </c>
      <c r="K1034" s="24">
        <v>1.1917050000000001E-6</v>
      </c>
      <c r="L1034" s="24">
        <v>5.0655449999999998E-6</v>
      </c>
      <c r="M1034" s="25">
        <v>4.8269349999999998E-7</v>
      </c>
      <c r="O1034" s="19">
        <v>344</v>
      </c>
      <c r="P1034" s="32">
        <v>1031</v>
      </c>
      <c r="Q1034" s="24">
        <v>0.99999979999999999</v>
      </c>
      <c r="R1034" s="24">
        <v>4.6954470000000002E-8</v>
      </c>
      <c r="S1034" s="24">
        <v>2.0011140000000001E-7</v>
      </c>
      <c r="T1034" s="25">
        <v>1.7487089999999999E-8</v>
      </c>
      <c r="V1034" s="153">
        <f t="shared" si="49"/>
        <v>0.99997139999999995</v>
      </c>
      <c r="W1034" s="44">
        <f t="shared" si="50"/>
        <v>0.99999329999999997</v>
      </c>
      <c r="X1034" s="154">
        <f t="shared" si="51"/>
        <v>0.99999979999999999</v>
      </c>
    </row>
    <row r="1035" spans="1:24" x14ac:dyDescent="0.25">
      <c r="A1035" s="19">
        <v>344</v>
      </c>
      <c r="B1035" s="32">
        <v>1032</v>
      </c>
      <c r="C1035" s="24">
        <v>8.7033229999999994E-5</v>
      </c>
      <c r="D1035" s="24">
        <v>1.9507789999999999E-3</v>
      </c>
      <c r="E1035" s="24">
        <v>1.9326099999999999E-4</v>
      </c>
      <c r="F1035" s="25">
        <v>0.99776889999999996</v>
      </c>
      <c r="H1035" s="19">
        <v>344</v>
      </c>
      <c r="I1035" s="32">
        <v>1032</v>
      </c>
      <c r="J1035" s="24">
        <v>9.7726209999999993E-6</v>
      </c>
      <c r="K1035" s="24">
        <v>2.6332089999999997E-4</v>
      </c>
      <c r="L1035" s="24">
        <v>5.4805460000000003E-6</v>
      </c>
      <c r="M1035" s="25">
        <v>0.99972139999999998</v>
      </c>
      <c r="O1035" s="19">
        <v>344</v>
      </c>
      <c r="P1035" s="32">
        <v>1032</v>
      </c>
      <c r="Q1035" s="24">
        <v>3.2998549999999999E-7</v>
      </c>
      <c r="R1035" s="24">
        <v>1.1032440000000001E-5</v>
      </c>
      <c r="S1035" s="24">
        <v>1.7839889999999999E-7</v>
      </c>
      <c r="T1035" s="25">
        <v>0.99998849999999995</v>
      </c>
      <c r="V1035" s="153">
        <f t="shared" si="49"/>
        <v>0.99776889999999996</v>
      </c>
      <c r="W1035" s="44">
        <f t="shared" si="50"/>
        <v>0.99972139999999998</v>
      </c>
      <c r="X1035" s="154">
        <f t="shared" si="51"/>
        <v>0.99998849999999995</v>
      </c>
    </row>
    <row r="1036" spans="1:24" x14ac:dyDescent="0.25">
      <c r="A1036" s="19">
        <v>345</v>
      </c>
      <c r="B1036" s="32">
        <v>1033</v>
      </c>
      <c r="C1036" s="24">
        <v>0.99242330000000001</v>
      </c>
      <c r="D1036" s="24">
        <v>1.2830900000000001E-4</v>
      </c>
      <c r="E1036" s="24">
        <v>7.4108170000000001E-3</v>
      </c>
      <c r="F1036" s="25">
        <v>3.7545420000000003E-5</v>
      </c>
      <c r="H1036" s="19">
        <v>345</v>
      </c>
      <c r="I1036" s="32">
        <v>1033</v>
      </c>
      <c r="J1036" s="24">
        <v>0.99990990000000002</v>
      </c>
      <c r="K1036" s="24">
        <v>1.267737E-5</v>
      </c>
      <c r="L1036" s="24">
        <v>7.229406E-5</v>
      </c>
      <c r="M1036" s="25">
        <v>5.1452920000000003E-6</v>
      </c>
      <c r="O1036" s="19">
        <v>345</v>
      </c>
      <c r="P1036" s="32">
        <v>1033</v>
      </c>
      <c r="Q1036" s="24">
        <v>0.99999740000000004</v>
      </c>
      <c r="R1036" s="24">
        <v>4.6582830000000001E-7</v>
      </c>
      <c r="S1036" s="24">
        <v>1.9825320000000001E-6</v>
      </c>
      <c r="T1036" s="25">
        <v>1.7534049999999999E-7</v>
      </c>
      <c r="V1036" s="153">
        <f t="shared" si="49"/>
        <v>0.99242330000000001</v>
      </c>
      <c r="W1036" s="44">
        <f t="shared" si="50"/>
        <v>0.99990990000000002</v>
      </c>
      <c r="X1036" s="154">
        <f t="shared" si="51"/>
        <v>0.99999740000000004</v>
      </c>
    </row>
    <row r="1037" spans="1:24" x14ac:dyDescent="0.25">
      <c r="A1037" s="19">
        <v>345</v>
      </c>
      <c r="B1037" s="32">
        <v>1034</v>
      </c>
      <c r="C1037" s="24">
        <v>1.3228090000000001E-3</v>
      </c>
      <c r="D1037" s="24">
        <v>5.562504E-5</v>
      </c>
      <c r="E1037" s="24">
        <v>0.99861319999999998</v>
      </c>
      <c r="F1037" s="25">
        <v>8.3757929999999995E-6</v>
      </c>
      <c r="H1037" s="19">
        <v>345</v>
      </c>
      <c r="I1037" s="32">
        <v>1034</v>
      </c>
      <c r="J1037" s="24">
        <v>6.7670530000000004E-5</v>
      </c>
      <c r="K1037" s="24">
        <v>1.0108829999999999E-5</v>
      </c>
      <c r="L1037" s="24">
        <v>0.9999207</v>
      </c>
      <c r="M1037" s="25">
        <v>1.5115000000000001E-6</v>
      </c>
      <c r="O1037" s="19">
        <v>345</v>
      </c>
      <c r="P1037" s="32">
        <v>1034</v>
      </c>
      <c r="Q1037" s="24">
        <v>2.4540160000000002E-6</v>
      </c>
      <c r="R1037" s="24">
        <v>3.7857949999999998E-7</v>
      </c>
      <c r="S1037" s="24">
        <v>0.99999709999999997</v>
      </c>
      <c r="T1037" s="25">
        <v>4.3940520000000002E-8</v>
      </c>
      <c r="V1037" s="153">
        <f t="shared" si="49"/>
        <v>0.99861319999999998</v>
      </c>
      <c r="W1037" s="44">
        <f t="shared" si="50"/>
        <v>0.9999207</v>
      </c>
      <c r="X1037" s="154">
        <f t="shared" si="51"/>
        <v>0.99999709999999997</v>
      </c>
    </row>
    <row r="1038" spans="1:24" x14ac:dyDescent="0.25">
      <c r="A1038" s="19">
        <v>345</v>
      </c>
      <c r="B1038" s="32">
        <v>1035</v>
      </c>
      <c r="C1038" s="24">
        <v>1.5419960000000001E-4</v>
      </c>
      <c r="D1038" s="24">
        <v>1.2686940000000001E-2</v>
      </c>
      <c r="E1038" s="24">
        <v>1.022458E-4</v>
      </c>
      <c r="F1038" s="25">
        <v>0.98705659999999995</v>
      </c>
      <c r="H1038" s="19">
        <v>345</v>
      </c>
      <c r="I1038" s="32">
        <v>1035</v>
      </c>
      <c r="J1038" s="24">
        <v>2.1961380000000001E-5</v>
      </c>
      <c r="K1038" s="24">
        <v>6.1990980000000003E-4</v>
      </c>
      <c r="L1038" s="24">
        <v>1.1977949999999999E-5</v>
      </c>
      <c r="M1038" s="25">
        <v>0.99934619999999996</v>
      </c>
      <c r="O1038" s="19">
        <v>345</v>
      </c>
      <c r="P1038" s="32">
        <v>1035</v>
      </c>
      <c r="Q1038" s="24">
        <v>7.2049349999999995E-7</v>
      </c>
      <c r="R1038" s="24">
        <v>2.4006450000000001E-5</v>
      </c>
      <c r="S1038" s="24">
        <v>3.8962540000000002E-7</v>
      </c>
      <c r="T1038" s="25">
        <v>0.9999749</v>
      </c>
      <c r="V1038" s="153">
        <f t="shared" si="49"/>
        <v>0.98705659999999995</v>
      </c>
      <c r="W1038" s="44">
        <f t="shared" si="50"/>
        <v>0.99934619999999996</v>
      </c>
      <c r="X1038" s="154">
        <f t="shared" si="51"/>
        <v>0.9999749</v>
      </c>
    </row>
    <row r="1039" spans="1:24" x14ac:dyDescent="0.25">
      <c r="A1039" s="19">
        <v>346</v>
      </c>
      <c r="B1039" s="32">
        <v>1036</v>
      </c>
      <c r="C1039" s="24">
        <v>3.3512839999999999E-4</v>
      </c>
      <c r="D1039" s="24">
        <v>0.92412340000000004</v>
      </c>
      <c r="E1039" s="24">
        <v>1.4744340000000001E-4</v>
      </c>
      <c r="F1039" s="25">
        <v>7.5394050000000004E-2</v>
      </c>
      <c r="H1039" s="19">
        <v>346</v>
      </c>
      <c r="I1039" s="32">
        <v>1036</v>
      </c>
      <c r="J1039" s="24">
        <v>1.284951E-5</v>
      </c>
      <c r="K1039" s="24">
        <v>0.99981960000000003</v>
      </c>
      <c r="L1039" s="24">
        <v>7.3648360000000003E-6</v>
      </c>
      <c r="M1039" s="25">
        <v>1.6019339999999999E-4</v>
      </c>
      <c r="O1039" s="19">
        <v>346</v>
      </c>
      <c r="P1039" s="32">
        <v>1036</v>
      </c>
      <c r="Q1039" s="24">
        <v>3.0028220000000003E-7</v>
      </c>
      <c r="R1039" s="24">
        <v>0.99999709999999997</v>
      </c>
      <c r="S1039" s="24">
        <v>1.939989E-7</v>
      </c>
      <c r="T1039" s="25">
        <v>2.4095579999999999E-6</v>
      </c>
      <c r="V1039" s="153">
        <f t="shared" si="49"/>
        <v>0.92412340000000004</v>
      </c>
      <c r="W1039" s="44">
        <f t="shared" si="50"/>
        <v>0.99981960000000003</v>
      </c>
      <c r="X1039" s="154">
        <f t="shared" si="51"/>
        <v>0.99999709999999997</v>
      </c>
    </row>
    <row r="1040" spans="1:24" x14ac:dyDescent="0.25">
      <c r="A1040" s="19">
        <v>346</v>
      </c>
      <c r="B1040" s="32">
        <v>1037</v>
      </c>
      <c r="C1040" s="24">
        <v>2.2646470000000001E-6</v>
      </c>
      <c r="D1040" s="24">
        <v>1.6911309999999999E-5</v>
      </c>
      <c r="E1040" s="24">
        <v>5.1880199999999996E-7</v>
      </c>
      <c r="F1040" s="25">
        <v>0.99998030000000004</v>
      </c>
      <c r="H1040" s="19">
        <v>346</v>
      </c>
      <c r="I1040" s="32">
        <v>1037</v>
      </c>
      <c r="J1040" s="24">
        <v>5.5172349999999996E-7</v>
      </c>
      <c r="K1040" s="24">
        <v>4.1222769999999999E-6</v>
      </c>
      <c r="L1040" s="24">
        <v>1.2319440000000001E-7</v>
      </c>
      <c r="M1040" s="25">
        <v>0.99999519999999997</v>
      </c>
      <c r="O1040" s="19">
        <v>346</v>
      </c>
      <c r="P1040" s="32">
        <v>1037</v>
      </c>
      <c r="Q1040" s="24">
        <v>2.0812540000000001E-8</v>
      </c>
      <c r="R1040" s="24">
        <v>1.7263400000000001E-7</v>
      </c>
      <c r="S1040" s="24">
        <v>4.1475700000000004E-9</v>
      </c>
      <c r="T1040" s="25">
        <v>0.99999979999999999</v>
      </c>
      <c r="V1040" s="153">
        <f t="shared" si="49"/>
        <v>0.99998030000000004</v>
      </c>
      <c r="W1040" s="44">
        <f t="shared" si="50"/>
        <v>0.99999519999999997</v>
      </c>
      <c r="X1040" s="154">
        <f t="shared" si="51"/>
        <v>0.99999979999999999</v>
      </c>
    </row>
    <row r="1041" spans="1:24" x14ac:dyDescent="0.25">
      <c r="A1041" s="19">
        <v>346</v>
      </c>
      <c r="B1041" s="32">
        <v>1038</v>
      </c>
      <c r="C1041" s="24">
        <v>0.3902833</v>
      </c>
      <c r="D1041" s="24">
        <v>0.27279369999999997</v>
      </c>
      <c r="E1041" s="24">
        <v>1.635967E-2</v>
      </c>
      <c r="F1041" s="25">
        <v>0.3205634</v>
      </c>
      <c r="H1041" s="19">
        <v>346</v>
      </c>
      <c r="I1041" s="32">
        <v>1038</v>
      </c>
      <c r="J1041" s="24">
        <v>0.99771259999999995</v>
      </c>
      <c r="K1041" s="24">
        <v>4.2384749999999999E-4</v>
      </c>
      <c r="L1041" s="24">
        <v>1.2106580000000001E-3</v>
      </c>
      <c r="M1041" s="25">
        <v>6.5284990000000003E-4</v>
      </c>
      <c r="O1041" s="19">
        <v>346</v>
      </c>
      <c r="P1041" s="32">
        <v>1038</v>
      </c>
      <c r="Q1041" s="24">
        <v>0.99992510000000001</v>
      </c>
      <c r="R1041" s="24">
        <v>4.8875930000000005E-7</v>
      </c>
      <c r="S1041" s="24">
        <v>7.3462189999999995E-5</v>
      </c>
      <c r="T1041" s="25">
        <v>9.5942690000000004E-7</v>
      </c>
      <c r="V1041" s="153">
        <f t="shared" si="49"/>
        <v>0.3902833</v>
      </c>
      <c r="W1041" s="44">
        <f t="shared" si="50"/>
        <v>0.99771259999999995</v>
      </c>
      <c r="X1041" s="154">
        <f t="shared" si="51"/>
        <v>0.99992510000000001</v>
      </c>
    </row>
    <row r="1042" spans="1:24" x14ac:dyDescent="0.25">
      <c r="A1042" s="19">
        <v>347</v>
      </c>
      <c r="B1042" s="32">
        <v>1039</v>
      </c>
      <c r="C1042" s="24">
        <v>1.601346E-4</v>
      </c>
      <c r="D1042" s="24">
        <v>0.99827350000000004</v>
      </c>
      <c r="E1042" s="24">
        <v>1.460912E-3</v>
      </c>
      <c r="F1042" s="25">
        <v>1.0544989999999999E-4</v>
      </c>
      <c r="H1042" s="19">
        <v>347</v>
      </c>
      <c r="I1042" s="32">
        <v>1039</v>
      </c>
      <c r="J1042" s="24">
        <v>7.3501739999999997E-5</v>
      </c>
      <c r="K1042" s="24">
        <v>4.0978500000000002E-4</v>
      </c>
      <c r="L1042" s="24">
        <v>0.99950969999999995</v>
      </c>
      <c r="M1042" s="25">
        <v>6.9933350000000004E-6</v>
      </c>
      <c r="O1042" s="19">
        <v>347</v>
      </c>
      <c r="P1042" s="32">
        <v>1039</v>
      </c>
      <c r="Q1042" s="24">
        <v>2.7648769999999998E-7</v>
      </c>
      <c r="R1042" s="24">
        <v>4.1926650000000003E-8</v>
      </c>
      <c r="S1042" s="24">
        <v>0.99999970000000005</v>
      </c>
      <c r="T1042" s="25">
        <v>4.89057E-9</v>
      </c>
      <c r="V1042" s="153">
        <f t="shared" si="49"/>
        <v>0.99827350000000004</v>
      </c>
      <c r="W1042" s="44">
        <f t="shared" si="50"/>
        <v>0.99950969999999995</v>
      </c>
      <c r="X1042" s="154">
        <f t="shared" si="51"/>
        <v>0.99999970000000005</v>
      </c>
    </row>
    <row r="1043" spans="1:24" x14ac:dyDescent="0.25">
      <c r="A1043" s="19">
        <v>347</v>
      </c>
      <c r="B1043" s="32">
        <v>1040</v>
      </c>
      <c r="C1043" s="24">
        <v>2.2646470000000001E-6</v>
      </c>
      <c r="D1043" s="24">
        <v>1.6911309999999999E-5</v>
      </c>
      <c r="E1043" s="24">
        <v>5.1880199999999996E-7</v>
      </c>
      <c r="F1043" s="25">
        <v>0.99998030000000004</v>
      </c>
      <c r="H1043" s="19">
        <v>347</v>
      </c>
      <c r="I1043" s="32">
        <v>1040</v>
      </c>
      <c r="J1043" s="24">
        <v>5.5172349999999996E-7</v>
      </c>
      <c r="K1043" s="24">
        <v>4.1222769999999999E-6</v>
      </c>
      <c r="L1043" s="24">
        <v>1.2319440000000001E-7</v>
      </c>
      <c r="M1043" s="25">
        <v>0.99999519999999997</v>
      </c>
      <c r="O1043" s="19">
        <v>347</v>
      </c>
      <c r="P1043" s="32">
        <v>1040</v>
      </c>
      <c r="Q1043" s="24">
        <v>2.0812540000000001E-8</v>
      </c>
      <c r="R1043" s="24">
        <v>1.7263400000000001E-7</v>
      </c>
      <c r="S1043" s="24">
        <v>4.1475700000000004E-9</v>
      </c>
      <c r="T1043" s="25">
        <v>0.99999979999999999</v>
      </c>
      <c r="V1043" s="153">
        <f t="shared" si="49"/>
        <v>0.99998030000000004</v>
      </c>
      <c r="W1043" s="44">
        <f t="shared" si="50"/>
        <v>0.99999519999999997</v>
      </c>
      <c r="X1043" s="154">
        <f t="shared" si="51"/>
        <v>0.99999979999999999</v>
      </c>
    </row>
    <row r="1044" spans="1:24" x14ac:dyDescent="0.25">
      <c r="A1044" s="19">
        <v>347</v>
      </c>
      <c r="B1044" s="32">
        <v>1041</v>
      </c>
      <c r="C1044" s="24">
        <v>3.2547799999999998E-4</v>
      </c>
      <c r="D1044" s="24">
        <v>0.16122939999999999</v>
      </c>
      <c r="E1044" s="24">
        <v>1.7615250000000001E-4</v>
      </c>
      <c r="F1044" s="25">
        <v>0.83826889999999998</v>
      </c>
      <c r="H1044" s="19">
        <v>347</v>
      </c>
      <c r="I1044" s="32">
        <v>1041</v>
      </c>
      <c r="J1044" s="24">
        <v>3.2244350000000002E-5</v>
      </c>
      <c r="K1044" s="24">
        <v>0.99473060000000002</v>
      </c>
      <c r="L1044" s="24">
        <v>1.7740229999999999E-5</v>
      </c>
      <c r="M1044" s="25">
        <v>5.2193880000000002E-3</v>
      </c>
      <c r="O1044" s="19">
        <v>347</v>
      </c>
      <c r="P1044" s="32">
        <v>1041</v>
      </c>
      <c r="Q1044" s="24">
        <v>8.2107409999999997E-6</v>
      </c>
      <c r="R1044" s="24">
        <v>0.98111380000000004</v>
      </c>
      <c r="S1044" s="24">
        <v>4.4929319999999998E-6</v>
      </c>
      <c r="T1044" s="25">
        <v>1.887351E-2</v>
      </c>
      <c r="V1044" s="153">
        <f t="shared" si="49"/>
        <v>0.83826889999999998</v>
      </c>
      <c r="W1044" s="44">
        <f t="shared" si="50"/>
        <v>0.99473060000000002</v>
      </c>
      <c r="X1044" s="154">
        <f t="shared" si="51"/>
        <v>0.98111380000000004</v>
      </c>
    </row>
    <row r="1045" spans="1:24" x14ac:dyDescent="0.25">
      <c r="A1045" s="19">
        <v>348</v>
      </c>
      <c r="B1045" s="32">
        <v>1042</v>
      </c>
      <c r="C1045" s="24">
        <v>8.9179300000000003E-2</v>
      </c>
      <c r="D1045" s="24">
        <v>9.7326469999999998E-2</v>
      </c>
      <c r="E1045" s="24">
        <v>0.78078990000000004</v>
      </c>
      <c r="F1045" s="25">
        <v>3.2704339999999998E-2</v>
      </c>
      <c r="H1045" s="19">
        <v>348</v>
      </c>
      <c r="I1045" s="32">
        <v>1042</v>
      </c>
      <c r="J1045" s="24">
        <v>3.7133499999999998E-4</v>
      </c>
      <c r="K1045" s="24">
        <v>1.5408549999999999E-4</v>
      </c>
      <c r="L1045" s="24">
        <v>0.99944849999999996</v>
      </c>
      <c r="M1045" s="25">
        <v>2.60983E-5</v>
      </c>
      <c r="O1045" s="19">
        <v>348</v>
      </c>
      <c r="P1045" s="32">
        <v>1042</v>
      </c>
      <c r="Q1045" s="24">
        <v>1.3964440000000001E-5</v>
      </c>
      <c r="R1045" s="24">
        <v>5.4492279999999998E-7</v>
      </c>
      <c r="S1045" s="24">
        <v>0.99998540000000002</v>
      </c>
      <c r="T1045" s="25">
        <v>6.2219860000000006E-8</v>
      </c>
      <c r="V1045" s="153">
        <f t="shared" si="49"/>
        <v>0.78078990000000004</v>
      </c>
      <c r="W1045" s="44">
        <f t="shared" si="50"/>
        <v>0.99944849999999996</v>
      </c>
      <c r="X1045" s="154">
        <f t="shared" si="51"/>
        <v>0.99998540000000002</v>
      </c>
    </row>
    <row r="1046" spans="1:24" x14ac:dyDescent="0.25">
      <c r="A1046" s="19">
        <v>348</v>
      </c>
      <c r="B1046" s="32">
        <v>1043</v>
      </c>
      <c r="C1046" s="24">
        <v>3.9818199999999996E-3</v>
      </c>
      <c r="D1046" s="24">
        <v>0.99476989999999998</v>
      </c>
      <c r="E1046" s="24">
        <v>4.7124210000000001E-4</v>
      </c>
      <c r="F1046" s="25">
        <v>7.7698990000000005E-4</v>
      </c>
      <c r="H1046" s="19">
        <v>348</v>
      </c>
      <c r="I1046" s="32">
        <v>1043</v>
      </c>
      <c r="J1046" s="24">
        <v>0.99813810000000003</v>
      </c>
      <c r="K1046" s="24">
        <v>1.441978E-3</v>
      </c>
      <c r="L1046" s="24">
        <v>3.1826080000000001E-4</v>
      </c>
      <c r="M1046" s="25">
        <v>1.01643E-4</v>
      </c>
      <c r="O1046" s="19">
        <v>348</v>
      </c>
      <c r="P1046" s="32">
        <v>1043</v>
      </c>
      <c r="Q1046" s="24">
        <v>0.99999649999999995</v>
      </c>
      <c r="R1046" s="24">
        <v>6.2771640000000003E-7</v>
      </c>
      <c r="S1046" s="24">
        <v>2.681036E-6</v>
      </c>
      <c r="T1046" s="25">
        <v>2.3930080000000002E-7</v>
      </c>
      <c r="V1046" s="153">
        <f t="shared" si="49"/>
        <v>0.99476989999999998</v>
      </c>
      <c r="W1046" s="44">
        <f t="shared" si="50"/>
        <v>0.99813810000000003</v>
      </c>
      <c r="X1046" s="154">
        <f t="shared" si="51"/>
        <v>0.99999649999999995</v>
      </c>
    </row>
    <row r="1047" spans="1:24" x14ac:dyDescent="0.25">
      <c r="A1047" s="19">
        <v>348</v>
      </c>
      <c r="B1047" s="32">
        <v>1044</v>
      </c>
      <c r="C1047" s="24">
        <v>7.7848100000000003E-2</v>
      </c>
      <c r="D1047" s="24">
        <v>0.49168289999999998</v>
      </c>
      <c r="E1047" s="24">
        <v>2.8224270000000002E-3</v>
      </c>
      <c r="F1047" s="25">
        <v>0.42764649999999998</v>
      </c>
      <c r="H1047" s="19">
        <v>348</v>
      </c>
      <c r="I1047" s="32">
        <v>1044</v>
      </c>
      <c r="J1047" s="24">
        <v>7.6907139999999997E-5</v>
      </c>
      <c r="K1047" s="24">
        <v>0.99802150000000001</v>
      </c>
      <c r="L1047" s="24">
        <v>2.0711529999999999E-5</v>
      </c>
      <c r="M1047" s="25">
        <v>1.8808539999999999E-3</v>
      </c>
      <c r="O1047" s="19">
        <v>348</v>
      </c>
      <c r="P1047" s="32">
        <v>1044</v>
      </c>
      <c r="Q1047" s="24">
        <v>1.9342279999999999E-7</v>
      </c>
      <c r="R1047" s="24">
        <v>0.99998730000000002</v>
      </c>
      <c r="S1047" s="24">
        <v>1.073692E-7</v>
      </c>
      <c r="T1047" s="25">
        <v>1.238417E-5</v>
      </c>
      <c r="V1047" s="153">
        <f t="shared" si="49"/>
        <v>0.49168289999999998</v>
      </c>
      <c r="W1047" s="44">
        <f t="shared" si="50"/>
        <v>0.99802150000000001</v>
      </c>
      <c r="X1047" s="154">
        <f t="shared" si="51"/>
        <v>0.99998730000000002</v>
      </c>
    </row>
    <row r="1048" spans="1:24" x14ac:dyDescent="0.25">
      <c r="A1048" s="19">
        <v>349</v>
      </c>
      <c r="B1048" s="32">
        <v>1045</v>
      </c>
      <c r="C1048" s="24">
        <v>2.2646470000000001E-6</v>
      </c>
      <c r="D1048" s="24">
        <v>1.6911309999999999E-5</v>
      </c>
      <c r="E1048" s="24">
        <v>5.1880199999999996E-7</v>
      </c>
      <c r="F1048" s="25">
        <v>0.99998030000000004</v>
      </c>
      <c r="H1048" s="19">
        <v>349</v>
      </c>
      <c r="I1048" s="32">
        <v>1045</v>
      </c>
      <c r="J1048" s="24">
        <v>5.5172349999999996E-7</v>
      </c>
      <c r="K1048" s="24">
        <v>4.1222769999999999E-6</v>
      </c>
      <c r="L1048" s="24">
        <v>1.2319440000000001E-7</v>
      </c>
      <c r="M1048" s="25">
        <v>0.99999519999999997</v>
      </c>
      <c r="O1048" s="19">
        <v>349</v>
      </c>
      <c r="P1048" s="32">
        <v>1045</v>
      </c>
      <c r="Q1048" s="24">
        <v>2.0812540000000001E-8</v>
      </c>
      <c r="R1048" s="24">
        <v>1.7263400000000001E-7</v>
      </c>
      <c r="S1048" s="24">
        <v>4.1475700000000004E-9</v>
      </c>
      <c r="T1048" s="25">
        <v>0.99999979999999999</v>
      </c>
      <c r="V1048" s="153">
        <f t="shared" si="49"/>
        <v>0.99998030000000004</v>
      </c>
      <c r="W1048" s="44">
        <f t="shared" si="50"/>
        <v>0.99999519999999997</v>
      </c>
      <c r="X1048" s="154">
        <f t="shared" si="51"/>
        <v>0.99999979999999999</v>
      </c>
    </row>
    <row r="1049" spans="1:24" x14ac:dyDescent="0.25">
      <c r="A1049" s="19">
        <v>349</v>
      </c>
      <c r="B1049" s="32">
        <v>1046</v>
      </c>
      <c r="C1049" s="24">
        <v>8.8967129999999996E-6</v>
      </c>
      <c r="D1049" s="24">
        <v>6.6686170000000003E-5</v>
      </c>
      <c r="E1049" s="24">
        <v>2.0733370000000001E-6</v>
      </c>
      <c r="F1049" s="25">
        <v>0.99992230000000004</v>
      </c>
      <c r="H1049" s="19">
        <v>349</v>
      </c>
      <c r="I1049" s="32">
        <v>1046</v>
      </c>
      <c r="J1049" s="24">
        <v>2.1370629999999999E-6</v>
      </c>
      <c r="K1049" s="24">
        <v>1.5661739999999999E-5</v>
      </c>
      <c r="L1049" s="24">
        <v>4.8355430000000005E-7</v>
      </c>
      <c r="M1049" s="25">
        <v>0.99998169999999997</v>
      </c>
      <c r="O1049" s="19">
        <v>349</v>
      </c>
      <c r="P1049" s="32">
        <v>1046</v>
      </c>
      <c r="Q1049" s="24">
        <v>7.9931139999999995E-8</v>
      </c>
      <c r="R1049" s="24">
        <v>6.5912769999999997E-7</v>
      </c>
      <c r="S1049" s="24">
        <v>1.6007259999999999E-8</v>
      </c>
      <c r="T1049" s="25">
        <v>0.99999919999999998</v>
      </c>
      <c r="V1049" s="153">
        <f t="shared" si="49"/>
        <v>0.99992230000000004</v>
      </c>
      <c r="W1049" s="44">
        <f t="shared" si="50"/>
        <v>0.99998169999999997</v>
      </c>
      <c r="X1049" s="154">
        <f t="shared" si="51"/>
        <v>0.99999919999999998</v>
      </c>
    </row>
    <row r="1050" spans="1:24" x14ac:dyDescent="0.25">
      <c r="A1050" s="19">
        <v>349</v>
      </c>
      <c r="B1050" s="32">
        <v>1047</v>
      </c>
      <c r="C1050" s="24">
        <v>2.4892000000000002E-4</v>
      </c>
      <c r="D1050" s="24">
        <v>3.773771E-6</v>
      </c>
      <c r="E1050" s="24">
        <v>0.99973999999999996</v>
      </c>
      <c r="F1050" s="25">
        <v>7.2787600000000003E-6</v>
      </c>
      <c r="H1050" s="19">
        <v>349</v>
      </c>
      <c r="I1050" s="32">
        <v>1047</v>
      </c>
      <c r="J1050" s="24">
        <v>7.5422569999999996E-5</v>
      </c>
      <c r="K1050" s="24">
        <v>8.6400979999999998E-7</v>
      </c>
      <c r="L1050" s="24">
        <v>0.99992210000000004</v>
      </c>
      <c r="M1050" s="25">
        <v>1.656281E-6</v>
      </c>
      <c r="O1050" s="19">
        <v>349</v>
      </c>
      <c r="P1050" s="32">
        <v>1047</v>
      </c>
      <c r="Q1050" s="24">
        <v>2.0963409999999998E-6</v>
      </c>
      <c r="R1050" s="24">
        <v>2.610344E-8</v>
      </c>
      <c r="S1050" s="24">
        <v>0.99999780000000005</v>
      </c>
      <c r="T1050" s="25">
        <v>4.9905939999999998E-8</v>
      </c>
      <c r="V1050" s="153">
        <f t="shared" si="49"/>
        <v>0.99973999999999996</v>
      </c>
      <c r="W1050" s="44">
        <f t="shared" si="50"/>
        <v>0.99992210000000004</v>
      </c>
      <c r="X1050" s="154">
        <f t="shared" si="51"/>
        <v>0.99999780000000005</v>
      </c>
    </row>
    <row r="1051" spans="1:24" x14ac:dyDescent="0.25">
      <c r="A1051" s="19">
        <v>350</v>
      </c>
      <c r="B1051" s="32">
        <v>1048</v>
      </c>
      <c r="C1051" s="24">
        <v>0.99997139999999995</v>
      </c>
      <c r="D1051" s="24">
        <v>5.0105620000000002E-6</v>
      </c>
      <c r="E1051" s="24">
        <v>2.1584579999999999E-5</v>
      </c>
      <c r="F1051" s="25">
        <v>2.030389E-6</v>
      </c>
      <c r="H1051" s="19">
        <v>350</v>
      </c>
      <c r="I1051" s="32">
        <v>1048</v>
      </c>
      <c r="J1051" s="24">
        <v>0.99999329999999997</v>
      </c>
      <c r="K1051" s="24">
        <v>1.1917050000000001E-6</v>
      </c>
      <c r="L1051" s="24">
        <v>5.0655449999999998E-6</v>
      </c>
      <c r="M1051" s="25">
        <v>4.8269349999999998E-7</v>
      </c>
      <c r="O1051" s="19">
        <v>350</v>
      </c>
      <c r="P1051" s="32">
        <v>1048</v>
      </c>
      <c r="Q1051" s="24">
        <v>0.99999979999999999</v>
      </c>
      <c r="R1051" s="24">
        <v>4.6954470000000002E-8</v>
      </c>
      <c r="S1051" s="24">
        <v>2.0011140000000001E-7</v>
      </c>
      <c r="T1051" s="25">
        <v>1.7487089999999999E-8</v>
      </c>
      <c r="V1051" s="153">
        <f t="shared" si="49"/>
        <v>0.99997139999999995</v>
      </c>
      <c r="W1051" s="44">
        <f t="shared" si="50"/>
        <v>0.99999329999999997</v>
      </c>
      <c r="X1051" s="154">
        <f t="shared" si="51"/>
        <v>0.99999979999999999</v>
      </c>
    </row>
    <row r="1052" spans="1:24" x14ac:dyDescent="0.25">
      <c r="A1052" s="19">
        <v>350</v>
      </c>
      <c r="B1052" s="32">
        <v>1049</v>
      </c>
      <c r="C1052" s="24">
        <v>2.2646470000000001E-6</v>
      </c>
      <c r="D1052" s="24">
        <v>1.6911309999999999E-5</v>
      </c>
      <c r="E1052" s="24">
        <v>5.1880199999999996E-7</v>
      </c>
      <c r="F1052" s="25">
        <v>0.99998030000000004</v>
      </c>
      <c r="H1052" s="19">
        <v>350</v>
      </c>
      <c r="I1052" s="32">
        <v>1049</v>
      </c>
      <c r="J1052" s="24">
        <v>5.5172349999999996E-7</v>
      </c>
      <c r="K1052" s="24">
        <v>4.1222769999999999E-6</v>
      </c>
      <c r="L1052" s="24">
        <v>1.2319440000000001E-7</v>
      </c>
      <c r="M1052" s="25">
        <v>0.99999519999999997</v>
      </c>
      <c r="O1052" s="19">
        <v>350</v>
      </c>
      <c r="P1052" s="32">
        <v>1049</v>
      </c>
      <c r="Q1052" s="24">
        <v>2.0812540000000001E-8</v>
      </c>
      <c r="R1052" s="24">
        <v>1.7263400000000001E-7</v>
      </c>
      <c r="S1052" s="24">
        <v>4.1475700000000004E-9</v>
      </c>
      <c r="T1052" s="25">
        <v>0.99999979999999999</v>
      </c>
      <c r="V1052" s="153">
        <f t="shared" si="49"/>
        <v>0.99998030000000004</v>
      </c>
      <c r="W1052" s="44">
        <f t="shared" si="50"/>
        <v>0.99999519999999997</v>
      </c>
      <c r="X1052" s="154">
        <f t="shared" si="51"/>
        <v>0.99999979999999999</v>
      </c>
    </row>
    <row r="1053" spans="1:24" x14ac:dyDescent="0.25">
      <c r="A1053" s="19">
        <v>350</v>
      </c>
      <c r="B1053" s="32">
        <v>1050</v>
      </c>
      <c r="C1053" s="24">
        <v>1.511018E-4</v>
      </c>
      <c r="D1053" s="24">
        <v>2.2734780000000002E-6</v>
      </c>
      <c r="E1053" s="24">
        <v>0.99984229999999996</v>
      </c>
      <c r="F1053" s="25">
        <v>4.3303029999999997E-6</v>
      </c>
      <c r="H1053" s="19">
        <v>350</v>
      </c>
      <c r="I1053" s="32">
        <v>1050</v>
      </c>
      <c r="J1053" s="24">
        <v>3.4337949999999999E-5</v>
      </c>
      <c r="K1053" s="24">
        <v>5.0708580000000003E-7</v>
      </c>
      <c r="L1053" s="24">
        <v>0.99996419999999997</v>
      </c>
      <c r="M1053" s="25">
        <v>9.7235700000000008E-7</v>
      </c>
      <c r="O1053" s="19">
        <v>350</v>
      </c>
      <c r="P1053" s="32">
        <v>1050</v>
      </c>
      <c r="Q1053" s="24">
        <v>1.309847E-6</v>
      </c>
      <c r="R1053" s="24">
        <v>1.6214600000000001E-8</v>
      </c>
      <c r="S1053" s="24">
        <v>0.99999870000000002</v>
      </c>
      <c r="T1053" s="25">
        <v>3.1039220000000002E-8</v>
      </c>
      <c r="V1053" s="153">
        <f t="shared" si="49"/>
        <v>0.99984229999999996</v>
      </c>
      <c r="W1053" s="44">
        <f t="shared" si="50"/>
        <v>0.99996419999999997</v>
      </c>
      <c r="X1053" s="154">
        <f t="shared" si="51"/>
        <v>0.99999870000000002</v>
      </c>
    </row>
    <row r="1054" spans="1:24" x14ac:dyDescent="0.25">
      <c r="A1054" s="19">
        <v>351</v>
      </c>
      <c r="B1054" s="32">
        <v>1051</v>
      </c>
      <c r="C1054" s="24">
        <v>4.093608E-2</v>
      </c>
      <c r="D1054" s="24">
        <v>6.6067280000000006E-2</v>
      </c>
      <c r="E1054" s="24">
        <v>0.89232199999999995</v>
      </c>
      <c r="F1054" s="25">
        <v>6.7466080000000005E-4</v>
      </c>
      <c r="H1054" s="19">
        <v>351</v>
      </c>
      <c r="I1054" s="32">
        <v>1051</v>
      </c>
      <c r="J1054" s="24">
        <v>0.99737430000000005</v>
      </c>
      <c r="K1054" s="24">
        <v>1.977971E-4</v>
      </c>
      <c r="L1054" s="24">
        <v>2.3944029999999998E-3</v>
      </c>
      <c r="M1054" s="25">
        <v>3.3547940000000001E-5</v>
      </c>
      <c r="O1054" s="19">
        <v>351</v>
      </c>
      <c r="P1054" s="32">
        <v>1051</v>
      </c>
      <c r="Q1054" s="24">
        <v>0.99999590000000005</v>
      </c>
      <c r="R1054" s="24">
        <v>7.2465319999999998E-7</v>
      </c>
      <c r="S1054" s="24">
        <v>3.091001E-6</v>
      </c>
      <c r="T1054" s="25">
        <v>2.748439E-7</v>
      </c>
      <c r="V1054" s="153">
        <f t="shared" si="49"/>
        <v>0.89232199999999995</v>
      </c>
      <c r="W1054" s="44">
        <f t="shared" si="50"/>
        <v>0.99737430000000005</v>
      </c>
      <c r="X1054" s="154">
        <f t="shared" si="51"/>
        <v>0.99999590000000005</v>
      </c>
    </row>
    <row r="1055" spans="1:24" x14ac:dyDescent="0.25">
      <c r="A1055" s="19">
        <v>351</v>
      </c>
      <c r="B1055" s="32">
        <v>1052</v>
      </c>
      <c r="C1055" s="24">
        <v>0.99987959999999998</v>
      </c>
      <c r="D1055" s="24">
        <v>2.1429000000000001E-5</v>
      </c>
      <c r="E1055" s="24">
        <v>9.0321410000000006E-5</v>
      </c>
      <c r="F1055" s="25">
        <v>8.6472739999999999E-6</v>
      </c>
      <c r="H1055" s="19">
        <v>351</v>
      </c>
      <c r="I1055" s="32">
        <v>1052</v>
      </c>
      <c r="J1055" s="24">
        <v>0.99997239999999998</v>
      </c>
      <c r="K1055" s="24">
        <v>4.8989660000000004E-6</v>
      </c>
      <c r="L1055" s="24">
        <v>2.0726630000000001E-5</v>
      </c>
      <c r="M1055" s="25">
        <v>2.0148850000000002E-6</v>
      </c>
      <c r="O1055" s="19">
        <v>351</v>
      </c>
      <c r="P1055" s="32">
        <v>1052</v>
      </c>
      <c r="Q1055" s="24">
        <v>0.99999890000000002</v>
      </c>
      <c r="R1055" s="24">
        <v>1.9183409999999999E-7</v>
      </c>
      <c r="S1055" s="24">
        <v>8.174669E-7</v>
      </c>
      <c r="T1055" s="25">
        <v>7.191984E-8</v>
      </c>
      <c r="V1055" s="153">
        <f t="shared" si="49"/>
        <v>0.99987959999999998</v>
      </c>
      <c r="W1055" s="44">
        <f t="shared" si="50"/>
        <v>0.99997239999999998</v>
      </c>
      <c r="X1055" s="154">
        <f t="shared" si="51"/>
        <v>0.99999890000000002</v>
      </c>
    </row>
    <row r="1056" spans="1:24" x14ac:dyDescent="0.25">
      <c r="A1056" s="19">
        <v>351</v>
      </c>
      <c r="B1056" s="32">
        <v>1053</v>
      </c>
      <c r="C1056" s="24">
        <v>0.99220399999999997</v>
      </c>
      <c r="D1056" s="24">
        <v>3.421847E-3</v>
      </c>
      <c r="E1056" s="24">
        <v>3.1066610000000001E-3</v>
      </c>
      <c r="F1056" s="25">
        <v>1.267514E-3</v>
      </c>
      <c r="H1056" s="19">
        <v>351</v>
      </c>
      <c r="I1056" s="32">
        <v>1053</v>
      </c>
      <c r="J1056" s="24">
        <v>6.310113E-4</v>
      </c>
      <c r="K1056" s="24">
        <v>0.99817049999999996</v>
      </c>
      <c r="L1056" s="24">
        <v>9.1082459999999998E-5</v>
      </c>
      <c r="M1056" s="25">
        <v>1.1074170000000001E-3</v>
      </c>
      <c r="O1056" s="19">
        <v>351</v>
      </c>
      <c r="P1056" s="32">
        <v>1053</v>
      </c>
      <c r="Q1056" s="24">
        <v>1.153128E-7</v>
      </c>
      <c r="R1056" s="24">
        <v>0.9999924</v>
      </c>
      <c r="S1056" s="24">
        <v>6.4083700000000004E-8</v>
      </c>
      <c r="T1056" s="25">
        <v>7.4273290000000002E-6</v>
      </c>
      <c r="V1056" s="153">
        <f t="shared" si="49"/>
        <v>0.99220399999999997</v>
      </c>
      <c r="W1056" s="44">
        <f t="shared" si="50"/>
        <v>0.99817049999999996</v>
      </c>
      <c r="X1056" s="154">
        <f t="shared" si="51"/>
        <v>0.9999924</v>
      </c>
    </row>
    <row r="1057" spans="1:24" x14ac:dyDescent="0.25">
      <c r="A1057" s="19">
        <v>352</v>
      </c>
      <c r="B1057" s="32">
        <v>1054</v>
      </c>
      <c r="C1057" s="24">
        <v>0.99997139999999995</v>
      </c>
      <c r="D1057" s="24">
        <v>5.0105620000000002E-6</v>
      </c>
      <c r="E1057" s="24">
        <v>2.1584579999999999E-5</v>
      </c>
      <c r="F1057" s="25">
        <v>2.030389E-6</v>
      </c>
      <c r="H1057" s="19">
        <v>352</v>
      </c>
      <c r="I1057" s="32">
        <v>1054</v>
      </c>
      <c r="J1057" s="24">
        <v>0.99999329999999997</v>
      </c>
      <c r="K1057" s="24">
        <v>1.1917050000000001E-6</v>
      </c>
      <c r="L1057" s="24">
        <v>5.0655449999999998E-6</v>
      </c>
      <c r="M1057" s="25">
        <v>4.8269349999999998E-7</v>
      </c>
      <c r="O1057" s="19">
        <v>352</v>
      </c>
      <c r="P1057" s="32">
        <v>1054</v>
      </c>
      <c r="Q1057" s="24">
        <v>0.99999979999999999</v>
      </c>
      <c r="R1057" s="24">
        <v>4.6954470000000002E-8</v>
      </c>
      <c r="S1057" s="24">
        <v>2.0011140000000001E-7</v>
      </c>
      <c r="T1057" s="25">
        <v>1.7487089999999999E-8</v>
      </c>
      <c r="V1057" s="153">
        <f t="shared" si="49"/>
        <v>0.99997139999999995</v>
      </c>
      <c r="W1057" s="44">
        <f t="shared" si="50"/>
        <v>0.99999329999999997</v>
      </c>
      <c r="X1057" s="154">
        <f t="shared" si="51"/>
        <v>0.99999979999999999</v>
      </c>
    </row>
    <row r="1058" spans="1:24" x14ac:dyDescent="0.25">
      <c r="A1058" s="19">
        <v>352</v>
      </c>
      <c r="B1058" s="32">
        <v>1055</v>
      </c>
      <c r="C1058" s="24">
        <v>0.99921110000000002</v>
      </c>
      <c r="D1058" s="24">
        <v>4.3200520000000002E-4</v>
      </c>
      <c r="E1058" s="24">
        <v>3.2164340000000001E-4</v>
      </c>
      <c r="F1058" s="25">
        <v>3.5228880000000003E-5</v>
      </c>
      <c r="H1058" s="19">
        <v>352</v>
      </c>
      <c r="I1058" s="32">
        <v>1055</v>
      </c>
      <c r="J1058" s="24">
        <v>0.99992990000000004</v>
      </c>
      <c r="K1058" s="24">
        <v>1.296287E-5</v>
      </c>
      <c r="L1058" s="24">
        <v>5.1978580000000003E-5</v>
      </c>
      <c r="M1058" s="25">
        <v>5.1371569999999996E-6</v>
      </c>
      <c r="O1058" s="19">
        <v>352</v>
      </c>
      <c r="P1058" s="32">
        <v>1055</v>
      </c>
      <c r="Q1058" s="24">
        <v>0.99999729999999998</v>
      </c>
      <c r="R1058" s="24">
        <v>4.7648879999999999E-7</v>
      </c>
      <c r="S1058" s="24">
        <v>2.028363E-6</v>
      </c>
      <c r="T1058" s="25">
        <v>1.7929669999999999E-7</v>
      </c>
      <c r="V1058" s="153">
        <f t="shared" si="49"/>
        <v>0.99921110000000002</v>
      </c>
      <c r="W1058" s="44">
        <f t="shared" si="50"/>
        <v>0.99992990000000004</v>
      </c>
      <c r="X1058" s="154">
        <f t="shared" si="51"/>
        <v>0.99999729999999998</v>
      </c>
    </row>
    <row r="1059" spans="1:24" x14ac:dyDescent="0.25">
      <c r="A1059" s="19">
        <v>352</v>
      </c>
      <c r="B1059" s="32">
        <v>1056</v>
      </c>
      <c r="C1059" s="24">
        <v>3.8281589999999998E-4</v>
      </c>
      <c r="D1059" s="24">
        <v>7.2920099999999997E-6</v>
      </c>
      <c r="E1059" s="24">
        <v>0.99957949999999995</v>
      </c>
      <c r="F1059" s="25">
        <v>3.0399309999999999E-5</v>
      </c>
      <c r="H1059" s="19">
        <v>352</v>
      </c>
      <c r="I1059" s="32">
        <v>1056</v>
      </c>
      <c r="J1059" s="24">
        <v>6.3887069999999998E-5</v>
      </c>
      <c r="K1059" s="24">
        <v>9.7727190000000008E-7</v>
      </c>
      <c r="L1059" s="24">
        <v>0.99993330000000002</v>
      </c>
      <c r="M1059" s="25">
        <v>1.877966E-6</v>
      </c>
      <c r="O1059" s="19">
        <v>352</v>
      </c>
      <c r="P1059" s="32">
        <v>1056</v>
      </c>
      <c r="Q1059" s="24">
        <v>2.381141E-6</v>
      </c>
      <c r="R1059" s="24">
        <v>2.96946E-8</v>
      </c>
      <c r="S1059" s="24">
        <v>0.99999749999999998</v>
      </c>
      <c r="T1059" s="25">
        <v>5.6660300000000002E-8</v>
      </c>
      <c r="V1059" s="153">
        <f t="shared" si="49"/>
        <v>0.99957949999999995</v>
      </c>
      <c r="W1059" s="44">
        <f t="shared" si="50"/>
        <v>0.99993330000000002</v>
      </c>
      <c r="X1059" s="154">
        <f t="shared" si="51"/>
        <v>0.99999749999999998</v>
      </c>
    </row>
    <row r="1060" spans="1:24" x14ac:dyDescent="0.25">
      <c r="A1060" s="19">
        <v>353</v>
      </c>
      <c r="B1060" s="32">
        <v>1057</v>
      </c>
      <c r="C1060" s="24">
        <v>0.99987959999999998</v>
      </c>
      <c r="D1060" s="24">
        <v>2.1429000000000001E-5</v>
      </c>
      <c r="E1060" s="24">
        <v>9.0321410000000006E-5</v>
      </c>
      <c r="F1060" s="25">
        <v>8.6472739999999999E-6</v>
      </c>
      <c r="H1060" s="19">
        <v>353</v>
      </c>
      <c r="I1060" s="32">
        <v>1057</v>
      </c>
      <c r="J1060" s="24">
        <v>0.99997239999999998</v>
      </c>
      <c r="K1060" s="24">
        <v>4.8989660000000004E-6</v>
      </c>
      <c r="L1060" s="24">
        <v>2.0726630000000001E-5</v>
      </c>
      <c r="M1060" s="25">
        <v>2.0148850000000002E-6</v>
      </c>
      <c r="O1060" s="19">
        <v>353</v>
      </c>
      <c r="P1060" s="32">
        <v>1057</v>
      </c>
      <c r="Q1060" s="24">
        <v>0.99999890000000002</v>
      </c>
      <c r="R1060" s="24">
        <v>1.9183409999999999E-7</v>
      </c>
      <c r="S1060" s="24">
        <v>8.174669E-7</v>
      </c>
      <c r="T1060" s="25">
        <v>7.191984E-8</v>
      </c>
      <c r="V1060" s="153">
        <f t="shared" si="49"/>
        <v>0.99987959999999998</v>
      </c>
      <c r="W1060" s="44">
        <f t="shared" si="50"/>
        <v>0.99997239999999998</v>
      </c>
      <c r="X1060" s="154">
        <f t="shared" si="51"/>
        <v>0.99999890000000002</v>
      </c>
    </row>
    <row r="1061" spans="1:24" x14ac:dyDescent="0.25">
      <c r="A1061" s="19">
        <v>353</v>
      </c>
      <c r="B1061" s="32">
        <v>1058</v>
      </c>
      <c r="C1061" s="24">
        <v>1.766626E-2</v>
      </c>
      <c r="D1061" s="24">
        <v>1.6458440000000001E-4</v>
      </c>
      <c r="E1061" s="24">
        <v>0.98214259999999998</v>
      </c>
      <c r="F1061" s="25">
        <v>2.6531899999999999E-5</v>
      </c>
      <c r="H1061" s="19">
        <v>353</v>
      </c>
      <c r="I1061" s="32">
        <v>1058</v>
      </c>
      <c r="J1061" s="24">
        <v>9.0357499999999997E-5</v>
      </c>
      <c r="K1061" s="24">
        <v>9.10713E-6</v>
      </c>
      <c r="L1061" s="24">
        <v>0.99989910000000004</v>
      </c>
      <c r="M1061" s="25">
        <v>1.404067E-6</v>
      </c>
      <c r="O1061" s="19">
        <v>353</v>
      </c>
      <c r="P1061" s="32">
        <v>1058</v>
      </c>
      <c r="Q1061" s="24">
        <v>1.903589E-6</v>
      </c>
      <c r="R1061" s="24">
        <v>2.933062E-7</v>
      </c>
      <c r="S1061" s="24">
        <v>0.99999780000000005</v>
      </c>
      <c r="T1061" s="25">
        <v>3.3934189999999999E-8</v>
      </c>
      <c r="V1061" s="153">
        <f t="shared" si="49"/>
        <v>0.98214259999999998</v>
      </c>
      <c r="W1061" s="44">
        <f t="shared" si="50"/>
        <v>0.99989910000000004</v>
      </c>
      <c r="X1061" s="154">
        <f t="shared" si="51"/>
        <v>0.99999780000000005</v>
      </c>
    </row>
    <row r="1062" spans="1:24" x14ac:dyDescent="0.25">
      <c r="A1062" s="19">
        <v>353</v>
      </c>
      <c r="B1062" s="32">
        <v>1059</v>
      </c>
      <c r="C1062" s="24">
        <v>1.508836E-4</v>
      </c>
      <c r="D1062" s="24">
        <v>0.99468029999999996</v>
      </c>
      <c r="E1062" s="24">
        <v>3.5974579999999998E-5</v>
      </c>
      <c r="F1062" s="25">
        <v>5.1328820000000001E-3</v>
      </c>
      <c r="H1062" s="19">
        <v>353</v>
      </c>
      <c r="I1062" s="32">
        <v>1059</v>
      </c>
      <c r="J1062" s="24">
        <v>1.0812239999999999E-4</v>
      </c>
      <c r="K1062" s="24">
        <v>0.92329839999999996</v>
      </c>
      <c r="L1062" s="24">
        <v>5.8883450000000003E-5</v>
      </c>
      <c r="M1062" s="25">
        <v>7.6534599999999994E-2</v>
      </c>
      <c r="O1062" s="19">
        <v>353</v>
      </c>
      <c r="P1062" s="32">
        <v>1059</v>
      </c>
      <c r="Q1062" s="24">
        <v>1.446188E-7</v>
      </c>
      <c r="R1062" s="24">
        <v>0.99999000000000005</v>
      </c>
      <c r="S1062" s="24">
        <v>8.0375329999999996E-8</v>
      </c>
      <c r="T1062" s="25">
        <v>9.7836019999999994E-6</v>
      </c>
      <c r="V1062" s="153">
        <f t="shared" si="49"/>
        <v>0.99468029999999996</v>
      </c>
      <c r="W1062" s="44">
        <f t="shared" si="50"/>
        <v>0.92329839999999996</v>
      </c>
      <c r="X1062" s="154">
        <f t="shared" si="51"/>
        <v>0.99999000000000005</v>
      </c>
    </row>
    <row r="1063" spans="1:24" x14ac:dyDescent="0.25">
      <c r="A1063" s="19">
        <v>354</v>
      </c>
      <c r="B1063" s="32">
        <v>1060</v>
      </c>
      <c r="C1063" s="24">
        <v>2.2646470000000001E-6</v>
      </c>
      <c r="D1063" s="24">
        <v>1.6911309999999999E-5</v>
      </c>
      <c r="E1063" s="24">
        <v>5.1880199999999996E-7</v>
      </c>
      <c r="F1063" s="25">
        <v>0.99998030000000004</v>
      </c>
      <c r="H1063" s="19">
        <v>354</v>
      </c>
      <c r="I1063" s="32">
        <v>1060</v>
      </c>
      <c r="J1063" s="24">
        <v>5.5172349999999996E-7</v>
      </c>
      <c r="K1063" s="24">
        <v>4.1222769999999999E-6</v>
      </c>
      <c r="L1063" s="24">
        <v>1.2319440000000001E-7</v>
      </c>
      <c r="M1063" s="25">
        <v>0.99999519999999997</v>
      </c>
      <c r="O1063" s="19">
        <v>354</v>
      </c>
      <c r="P1063" s="32">
        <v>1060</v>
      </c>
      <c r="Q1063" s="24">
        <v>2.0812540000000001E-8</v>
      </c>
      <c r="R1063" s="24">
        <v>1.7263400000000001E-7</v>
      </c>
      <c r="S1063" s="24">
        <v>4.1475700000000004E-9</v>
      </c>
      <c r="T1063" s="25">
        <v>0.99999979999999999</v>
      </c>
      <c r="V1063" s="153">
        <f t="shared" si="49"/>
        <v>0.99998030000000004</v>
      </c>
      <c r="W1063" s="44">
        <f t="shared" si="50"/>
        <v>0.99999519999999997</v>
      </c>
      <c r="X1063" s="154">
        <f t="shared" si="51"/>
        <v>0.99999979999999999</v>
      </c>
    </row>
    <row r="1064" spans="1:24" x14ac:dyDescent="0.25">
      <c r="A1064" s="19">
        <v>354</v>
      </c>
      <c r="B1064" s="32">
        <v>1061</v>
      </c>
      <c r="C1064" s="24">
        <v>2.2646470000000001E-6</v>
      </c>
      <c r="D1064" s="24">
        <v>1.6911309999999999E-5</v>
      </c>
      <c r="E1064" s="24">
        <v>5.1880199999999996E-7</v>
      </c>
      <c r="F1064" s="25">
        <v>0.99998030000000004</v>
      </c>
      <c r="H1064" s="19">
        <v>354</v>
      </c>
      <c r="I1064" s="32">
        <v>1061</v>
      </c>
      <c r="J1064" s="24">
        <v>5.5172349999999996E-7</v>
      </c>
      <c r="K1064" s="24">
        <v>4.1222769999999999E-6</v>
      </c>
      <c r="L1064" s="24">
        <v>1.2319440000000001E-7</v>
      </c>
      <c r="M1064" s="25">
        <v>0.99999519999999997</v>
      </c>
      <c r="O1064" s="19">
        <v>354</v>
      </c>
      <c r="P1064" s="32">
        <v>1061</v>
      </c>
      <c r="Q1064" s="24">
        <v>2.0812540000000001E-8</v>
      </c>
      <c r="R1064" s="24">
        <v>1.7263400000000001E-7</v>
      </c>
      <c r="S1064" s="24">
        <v>4.1475700000000004E-9</v>
      </c>
      <c r="T1064" s="25">
        <v>0.99999979999999999</v>
      </c>
      <c r="V1064" s="153">
        <f t="shared" si="49"/>
        <v>0.99998030000000004</v>
      </c>
      <c r="W1064" s="44">
        <f t="shared" si="50"/>
        <v>0.99999519999999997</v>
      </c>
      <c r="X1064" s="154">
        <f t="shared" si="51"/>
        <v>0.99999979999999999</v>
      </c>
    </row>
    <row r="1065" spans="1:24" x14ac:dyDescent="0.25">
      <c r="A1065" s="19">
        <v>354</v>
      </c>
      <c r="B1065" s="32">
        <v>1062</v>
      </c>
      <c r="C1065" s="24">
        <v>1.4496100000000001E-4</v>
      </c>
      <c r="D1065" s="24">
        <v>4.4839089999999998E-2</v>
      </c>
      <c r="E1065" s="24">
        <v>7.9663949999999998E-5</v>
      </c>
      <c r="F1065" s="25">
        <v>0.95493629999999996</v>
      </c>
      <c r="H1065" s="19">
        <v>354</v>
      </c>
      <c r="I1065" s="32">
        <v>1062</v>
      </c>
      <c r="J1065" s="24">
        <v>8.3487759999999998E-6</v>
      </c>
      <c r="K1065" s="24">
        <v>3.8088070000000002E-4</v>
      </c>
      <c r="L1065" s="24">
        <v>4.5483869999999998E-6</v>
      </c>
      <c r="M1065" s="25">
        <v>0.9996062</v>
      </c>
      <c r="O1065" s="19">
        <v>354</v>
      </c>
      <c r="P1065" s="32">
        <v>1062</v>
      </c>
      <c r="Q1065" s="24">
        <v>2.5474950000000001E-7</v>
      </c>
      <c r="R1065" s="24">
        <v>8.5301380000000005E-6</v>
      </c>
      <c r="S1065" s="24">
        <v>1.3781550000000001E-7</v>
      </c>
      <c r="T1065" s="25">
        <v>0.99999110000000002</v>
      </c>
      <c r="V1065" s="153">
        <f t="shared" si="49"/>
        <v>0.95493629999999996</v>
      </c>
      <c r="W1065" s="44">
        <f t="shared" si="50"/>
        <v>0.9996062</v>
      </c>
      <c r="X1065" s="154">
        <f t="shared" si="51"/>
        <v>0.99999110000000002</v>
      </c>
    </row>
    <row r="1066" spans="1:24" x14ac:dyDescent="0.25">
      <c r="A1066" s="19">
        <v>355</v>
      </c>
      <c r="B1066" s="32">
        <v>1063</v>
      </c>
      <c r="C1066" s="24">
        <v>1.2199110000000001E-6</v>
      </c>
      <c r="D1066" s="24">
        <v>0.99999420000000006</v>
      </c>
      <c r="E1066" s="24">
        <v>7.8817090000000003E-7</v>
      </c>
      <c r="F1066" s="25">
        <v>3.7658060000000002E-6</v>
      </c>
      <c r="H1066" s="19">
        <v>355</v>
      </c>
      <c r="I1066" s="32">
        <v>1063</v>
      </c>
      <c r="J1066" s="24">
        <v>2.9459899999999998E-7</v>
      </c>
      <c r="K1066" s="24">
        <v>0.99999859999999996</v>
      </c>
      <c r="L1066" s="24">
        <v>1.8934009999999999E-7</v>
      </c>
      <c r="M1066" s="25">
        <v>9.1576230000000002E-7</v>
      </c>
      <c r="O1066" s="19">
        <v>355</v>
      </c>
      <c r="P1066" s="32">
        <v>1063</v>
      </c>
      <c r="Q1066" s="24">
        <v>1.0751309999999999E-8</v>
      </c>
      <c r="R1066" s="24">
        <v>1</v>
      </c>
      <c r="S1066" s="24">
        <v>7.0079459999999999E-9</v>
      </c>
      <c r="T1066" s="25">
        <v>3.3926819999999999E-8</v>
      </c>
      <c r="V1066" s="153">
        <f t="shared" si="49"/>
        <v>0.99999420000000006</v>
      </c>
      <c r="W1066" s="44">
        <f t="shared" si="50"/>
        <v>0.99999859999999996</v>
      </c>
      <c r="X1066" s="154">
        <f t="shared" si="51"/>
        <v>1</v>
      </c>
    </row>
    <row r="1067" spans="1:24" x14ac:dyDescent="0.25">
      <c r="A1067" s="19">
        <v>355</v>
      </c>
      <c r="B1067" s="32">
        <v>1064</v>
      </c>
      <c r="C1067" s="24">
        <v>5.1602290000000003E-6</v>
      </c>
      <c r="D1067" s="24">
        <v>0.99997570000000002</v>
      </c>
      <c r="E1067" s="24">
        <v>3.3261210000000002E-6</v>
      </c>
      <c r="F1067" s="25">
        <v>1.5772010000000001E-5</v>
      </c>
      <c r="H1067" s="19">
        <v>355</v>
      </c>
      <c r="I1067" s="32">
        <v>1064</v>
      </c>
      <c r="J1067" s="24">
        <v>1.2163670000000001E-6</v>
      </c>
      <c r="K1067" s="24">
        <v>0.9999943</v>
      </c>
      <c r="L1067" s="24">
        <v>7.7986579999999997E-7</v>
      </c>
      <c r="M1067" s="25">
        <v>3.7426680000000001E-6</v>
      </c>
      <c r="O1067" s="19">
        <v>355</v>
      </c>
      <c r="P1067" s="32">
        <v>1064</v>
      </c>
      <c r="Q1067" s="24">
        <v>4.3097470000000003E-8</v>
      </c>
      <c r="R1067" s="24">
        <v>0.99999979999999999</v>
      </c>
      <c r="S1067" s="24">
        <v>2.8093299999999999E-8</v>
      </c>
      <c r="T1067" s="25">
        <v>1.3601669999999999E-7</v>
      </c>
      <c r="V1067" s="153">
        <f t="shared" si="49"/>
        <v>0.99997570000000002</v>
      </c>
      <c r="W1067" s="44">
        <f t="shared" si="50"/>
        <v>0.9999943</v>
      </c>
      <c r="X1067" s="154">
        <f t="shared" si="51"/>
        <v>0.99999979999999999</v>
      </c>
    </row>
    <row r="1068" spans="1:24" x14ac:dyDescent="0.25">
      <c r="A1068" s="19">
        <v>355</v>
      </c>
      <c r="B1068" s="32">
        <v>1065</v>
      </c>
      <c r="C1068" s="24">
        <v>2.9328870000000001E-5</v>
      </c>
      <c r="D1068" s="24">
        <v>8.0728639999999997E-4</v>
      </c>
      <c r="E1068" s="24">
        <v>1.535731E-5</v>
      </c>
      <c r="F1068" s="25">
        <v>0.99914800000000004</v>
      </c>
      <c r="H1068" s="19">
        <v>355</v>
      </c>
      <c r="I1068" s="32">
        <v>1065</v>
      </c>
      <c r="J1068" s="24">
        <v>6.1010240000000004E-6</v>
      </c>
      <c r="K1068" s="24">
        <v>1.6824160000000001E-4</v>
      </c>
      <c r="L1068" s="24">
        <v>3.3238159999999999E-6</v>
      </c>
      <c r="M1068" s="25">
        <v>0.99982230000000005</v>
      </c>
      <c r="O1068" s="19">
        <v>355</v>
      </c>
      <c r="P1068" s="32">
        <v>1065</v>
      </c>
      <c r="Q1068" s="24">
        <v>2.1337210000000001E-7</v>
      </c>
      <c r="R1068" s="24">
        <v>7.1571980000000002E-6</v>
      </c>
      <c r="S1068" s="24">
        <v>1.154917E-7</v>
      </c>
      <c r="T1068" s="25">
        <v>0.99999249999999995</v>
      </c>
      <c r="V1068" s="153">
        <f t="shared" si="49"/>
        <v>0.99914800000000004</v>
      </c>
      <c r="W1068" s="44">
        <f t="shared" si="50"/>
        <v>0.99982230000000005</v>
      </c>
      <c r="X1068" s="154">
        <f t="shared" si="51"/>
        <v>0.99999249999999995</v>
      </c>
    </row>
    <row r="1069" spans="1:24" x14ac:dyDescent="0.25">
      <c r="A1069" s="19">
        <v>356</v>
      </c>
      <c r="B1069" s="32">
        <v>1066</v>
      </c>
      <c r="C1069" s="24">
        <v>9.3838070000000007E-6</v>
      </c>
      <c r="D1069" s="24">
        <v>1.4365280000000001E-6</v>
      </c>
      <c r="E1069" s="24">
        <v>0.99998900000000002</v>
      </c>
      <c r="F1069" s="25">
        <v>2.0298189999999999E-7</v>
      </c>
      <c r="H1069" s="19">
        <v>356</v>
      </c>
      <c r="I1069" s="32">
        <v>1066</v>
      </c>
      <c r="J1069" s="24">
        <v>2.2810580000000002E-6</v>
      </c>
      <c r="K1069" s="24">
        <v>3.4689159999999999E-7</v>
      </c>
      <c r="L1069" s="24">
        <v>0.99999729999999998</v>
      </c>
      <c r="M1069" s="25">
        <v>4.7409499999999998E-8</v>
      </c>
      <c r="O1069" s="19">
        <v>356</v>
      </c>
      <c r="P1069" s="32">
        <v>1066</v>
      </c>
      <c r="Q1069" s="24">
        <v>8.7873579999999995E-8</v>
      </c>
      <c r="R1069" s="24">
        <v>1.3470690000000001E-8</v>
      </c>
      <c r="S1069" s="24">
        <v>0.99999990000000005</v>
      </c>
      <c r="T1069" s="25">
        <v>1.507792E-9</v>
      </c>
      <c r="V1069" s="153">
        <f t="shared" si="49"/>
        <v>0.99998900000000002</v>
      </c>
      <c r="W1069" s="44">
        <f t="shared" si="50"/>
        <v>0.99999729999999998</v>
      </c>
      <c r="X1069" s="154">
        <f t="shared" si="51"/>
        <v>0.99999990000000005</v>
      </c>
    </row>
    <row r="1070" spans="1:24" x14ac:dyDescent="0.25">
      <c r="A1070" s="19">
        <v>356</v>
      </c>
      <c r="B1070" s="32">
        <v>1067</v>
      </c>
      <c r="C1070" s="24">
        <v>0.99997139999999995</v>
      </c>
      <c r="D1070" s="24">
        <v>5.0105620000000002E-6</v>
      </c>
      <c r="E1070" s="24">
        <v>2.1584579999999999E-5</v>
      </c>
      <c r="F1070" s="25">
        <v>2.030389E-6</v>
      </c>
      <c r="H1070" s="19">
        <v>356</v>
      </c>
      <c r="I1070" s="32">
        <v>1067</v>
      </c>
      <c r="J1070" s="24">
        <v>0.99999329999999997</v>
      </c>
      <c r="K1070" s="24">
        <v>1.1917050000000001E-6</v>
      </c>
      <c r="L1070" s="24">
        <v>5.0655449999999998E-6</v>
      </c>
      <c r="M1070" s="25">
        <v>4.8269349999999998E-7</v>
      </c>
      <c r="O1070" s="19">
        <v>356</v>
      </c>
      <c r="P1070" s="32">
        <v>1067</v>
      </c>
      <c r="Q1070" s="24">
        <v>0.99999979999999999</v>
      </c>
      <c r="R1070" s="24">
        <v>4.6954470000000002E-8</v>
      </c>
      <c r="S1070" s="24">
        <v>2.0011140000000001E-7</v>
      </c>
      <c r="T1070" s="25">
        <v>1.7487089999999999E-8</v>
      </c>
      <c r="V1070" s="153">
        <f t="shared" si="49"/>
        <v>0.99997139999999995</v>
      </c>
      <c r="W1070" s="44">
        <f t="shared" si="50"/>
        <v>0.99999329999999997</v>
      </c>
      <c r="X1070" s="154">
        <f t="shared" si="51"/>
        <v>0.99999979999999999</v>
      </c>
    </row>
    <row r="1071" spans="1:24" x14ac:dyDescent="0.25">
      <c r="A1071" s="19">
        <v>356</v>
      </c>
      <c r="B1071" s="32">
        <v>1068</v>
      </c>
      <c r="C1071" s="24">
        <v>1.5208149999999999E-4</v>
      </c>
      <c r="D1071" s="24">
        <v>2.1667069999999999E-6</v>
      </c>
      <c r="E1071" s="24">
        <v>0.9998416</v>
      </c>
      <c r="F1071" s="25">
        <v>4.1754200000000004E-6</v>
      </c>
      <c r="H1071" s="19">
        <v>356</v>
      </c>
      <c r="I1071" s="32">
        <v>1068</v>
      </c>
      <c r="J1071" s="24">
        <v>8.8078449999999997E-4</v>
      </c>
      <c r="K1071" s="24">
        <v>8.3803680000000004E-7</v>
      </c>
      <c r="L1071" s="24">
        <v>0.99911680000000003</v>
      </c>
      <c r="M1071" s="25">
        <v>1.6097E-6</v>
      </c>
      <c r="O1071" s="19">
        <v>356</v>
      </c>
      <c r="P1071" s="32">
        <v>1068</v>
      </c>
      <c r="Q1071" s="24">
        <v>1.4118969999999999E-6</v>
      </c>
      <c r="R1071" s="24">
        <v>1.567826E-8</v>
      </c>
      <c r="S1071" s="24">
        <v>0.99999859999999996</v>
      </c>
      <c r="T1071" s="25">
        <v>2.9978880000000001E-8</v>
      </c>
      <c r="V1071" s="153">
        <f t="shared" si="49"/>
        <v>0.9998416</v>
      </c>
      <c r="W1071" s="44">
        <f t="shared" si="50"/>
        <v>0.99911680000000003</v>
      </c>
      <c r="X1071" s="154">
        <f t="shared" si="51"/>
        <v>0.99999859999999996</v>
      </c>
    </row>
    <row r="1072" spans="1:24" x14ac:dyDescent="0.25">
      <c r="A1072" s="19">
        <v>357</v>
      </c>
      <c r="B1072" s="32">
        <v>1069</v>
      </c>
      <c r="C1072" s="24">
        <v>2.2646470000000001E-6</v>
      </c>
      <c r="D1072" s="24">
        <v>1.6911309999999999E-5</v>
      </c>
      <c r="E1072" s="24">
        <v>5.1880199999999996E-7</v>
      </c>
      <c r="F1072" s="25">
        <v>0.99998030000000004</v>
      </c>
      <c r="H1072" s="19">
        <v>357</v>
      </c>
      <c r="I1072" s="32">
        <v>1069</v>
      </c>
      <c r="J1072" s="24">
        <v>5.5172349999999996E-7</v>
      </c>
      <c r="K1072" s="24">
        <v>4.1222769999999999E-6</v>
      </c>
      <c r="L1072" s="24">
        <v>1.2319440000000001E-7</v>
      </c>
      <c r="M1072" s="25">
        <v>0.99999519999999997</v>
      </c>
      <c r="O1072" s="19">
        <v>357</v>
      </c>
      <c r="P1072" s="32">
        <v>1069</v>
      </c>
      <c r="Q1072" s="24">
        <v>2.0812540000000001E-8</v>
      </c>
      <c r="R1072" s="24">
        <v>1.7263400000000001E-7</v>
      </c>
      <c r="S1072" s="24">
        <v>4.1475700000000004E-9</v>
      </c>
      <c r="T1072" s="25">
        <v>0.99999979999999999</v>
      </c>
      <c r="V1072" s="153">
        <f t="shared" si="49"/>
        <v>0.99998030000000004</v>
      </c>
      <c r="W1072" s="44">
        <f t="shared" si="50"/>
        <v>0.99999519999999997</v>
      </c>
      <c r="X1072" s="154">
        <f t="shared" si="51"/>
        <v>0.99999979999999999</v>
      </c>
    </row>
    <row r="1073" spans="1:24" x14ac:dyDescent="0.25">
      <c r="A1073" s="19">
        <v>357</v>
      </c>
      <c r="B1073" s="32">
        <v>1070</v>
      </c>
      <c r="C1073" s="24">
        <v>2.2646470000000001E-6</v>
      </c>
      <c r="D1073" s="24">
        <v>1.6911309999999999E-5</v>
      </c>
      <c r="E1073" s="24">
        <v>5.1880199999999996E-7</v>
      </c>
      <c r="F1073" s="25">
        <v>0.99998030000000004</v>
      </c>
      <c r="H1073" s="19">
        <v>357</v>
      </c>
      <c r="I1073" s="32">
        <v>1070</v>
      </c>
      <c r="J1073" s="24">
        <v>5.5172349999999996E-7</v>
      </c>
      <c r="K1073" s="24">
        <v>4.1222769999999999E-6</v>
      </c>
      <c r="L1073" s="24">
        <v>1.2319440000000001E-7</v>
      </c>
      <c r="M1073" s="25">
        <v>0.99999519999999997</v>
      </c>
      <c r="O1073" s="19">
        <v>357</v>
      </c>
      <c r="P1073" s="32">
        <v>1070</v>
      </c>
      <c r="Q1073" s="24">
        <v>2.0812540000000001E-8</v>
      </c>
      <c r="R1073" s="24">
        <v>1.7263400000000001E-7</v>
      </c>
      <c r="S1073" s="24">
        <v>4.1475700000000004E-9</v>
      </c>
      <c r="T1073" s="25">
        <v>0.99999979999999999</v>
      </c>
      <c r="V1073" s="153">
        <f t="shared" si="49"/>
        <v>0.99998030000000004</v>
      </c>
      <c r="W1073" s="44">
        <f t="shared" si="50"/>
        <v>0.99999519999999997</v>
      </c>
      <c r="X1073" s="154">
        <f t="shared" si="51"/>
        <v>0.99999979999999999</v>
      </c>
    </row>
    <row r="1074" spans="1:24" x14ac:dyDescent="0.25">
      <c r="A1074" s="19">
        <v>357</v>
      </c>
      <c r="B1074" s="32">
        <v>1071</v>
      </c>
      <c r="C1074" s="24">
        <v>8.7986770000000002E-4</v>
      </c>
      <c r="D1074" s="24">
        <v>6.9105450000000001E-5</v>
      </c>
      <c r="E1074" s="24">
        <v>0.99857490000000004</v>
      </c>
      <c r="F1074" s="25">
        <v>4.761147E-4</v>
      </c>
      <c r="H1074" s="19">
        <v>357</v>
      </c>
      <c r="I1074" s="32">
        <v>1071</v>
      </c>
      <c r="J1074" s="24">
        <v>1.0326420000000001E-4</v>
      </c>
      <c r="K1074" s="24">
        <v>1.728292E-6</v>
      </c>
      <c r="L1074" s="24">
        <v>0.99989070000000002</v>
      </c>
      <c r="M1074" s="25">
        <v>4.2551320000000002E-6</v>
      </c>
      <c r="O1074" s="19">
        <v>357</v>
      </c>
      <c r="P1074" s="32">
        <v>1071</v>
      </c>
      <c r="Q1074" s="24">
        <v>3.66423E-6</v>
      </c>
      <c r="R1074" s="24">
        <v>4.5866819999999999E-8</v>
      </c>
      <c r="S1074" s="24">
        <v>0.9999962</v>
      </c>
      <c r="T1074" s="25">
        <v>8.7629590000000006E-8</v>
      </c>
      <c r="V1074" s="153">
        <f t="shared" si="49"/>
        <v>0.99857490000000004</v>
      </c>
      <c r="W1074" s="44">
        <f t="shared" si="50"/>
        <v>0.99989070000000002</v>
      </c>
      <c r="X1074" s="154">
        <f t="shared" si="51"/>
        <v>0.9999962</v>
      </c>
    </row>
    <row r="1075" spans="1:24" x14ac:dyDescent="0.25">
      <c r="A1075" s="19">
        <v>358</v>
      </c>
      <c r="B1075" s="32">
        <v>1072</v>
      </c>
      <c r="C1075" s="24">
        <v>9.3838070000000007E-6</v>
      </c>
      <c r="D1075" s="24">
        <v>1.4365280000000001E-6</v>
      </c>
      <c r="E1075" s="24">
        <v>0.99998900000000002</v>
      </c>
      <c r="F1075" s="25">
        <v>2.0298189999999999E-7</v>
      </c>
      <c r="H1075" s="19">
        <v>358</v>
      </c>
      <c r="I1075" s="32">
        <v>1072</v>
      </c>
      <c r="J1075" s="24">
        <v>2.2810580000000002E-6</v>
      </c>
      <c r="K1075" s="24">
        <v>3.4689159999999999E-7</v>
      </c>
      <c r="L1075" s="24">
        <v>0.99999729999999998</v>
      </c>
      <c r="M1075" s="25">
        <v>4.7409499999999998E-8</v>
      </c>
      <c r="O1075" s="19">
        <v>358</v>
      </c>
      <c r="P1075" s="32">
        <v>1072</v>
      </c>
      <c r="Q1075" s="24">
        <v>8.7873579999999995E-8</v>
      </c>
      <c r="R1075" s="24">
        <v>1.3470690000000001E-8</v>
      </c>
      <c r="S1075" s="24">
        <v>0.99999990000000005</v>
      </c>
      <c r="T1075" s="25">
        <v>1.507792E-9</v>
      </c>
      <c r="V1075" s="153">
        <f t="shared" si="49"/>
        <v>0.99998900000000002</v>
      </c>
      <c r="W1075" s="44">
        <f t="shared" si="50"/>
        <v>0.99999729999999998</v>
      </c>
      <c r="X1075" s="154">
        <f t="shared" si="51"/>
        <v>0.99999990000000005</v>
      </c>
    </row>
    <row r="1076" spans="1:24" x14ac:dyDescent="0.25">
      <c r="A1076" s="19">
        <v>358</v>
      </c>
      <c r="B1076" s="32">
        <v>1073</v>
      </c>
      <c r="C1076" s="24">
        <v>1.0988510000000001E-3</v>
      </c>
      <c r="D1076" s="24">
        <v>1.5910049999999999E-5</v>
      </c>
      <c r="E1076" s="24">
        <v>0.99888299999999997</v>
      </c>
      <c r="F1076" s="25">
        <v>2.236781E-6</v>
      </c>
      <c r="H1076" s="19">
        <v>358</v>
      </c>
      <c r="I1076" s="32">
        <v>1073</v>
      </c>
      <c r="J1076" s="24">
        <v>1.1245690000000001E-5</v>
      </c>
      <c r="K1076" s="24">
        <v>1.510607E-6</v>
      </c>
      <c r="L1076" s="24">
        <v>0.99998699999999996</v>
      </c>
      <c r="M1076" s="25">
        <v>2.16838E-7</v>
      </c>
      <c r="O1076" s="19">
        <v>358</v>
      </c>
      <c r="P1076" s="32">
        <v>1073</v>
      </c>
      <c r="Q1076" s="24">
        <v>3.6369279999999999E-7</v>
      </c>
      <c r="R1076" s="24">
        <v>5.5873059999999999E-8</v>
      </c>
      <c r="S1076" s="24">
        <v>0.99999959999999999</v>
      </c>
      <c r="T1076" s="25">
        <v>6.3287230000000002E-9</v>
      </c>
      <c r="V1076" s="153">
        <f t="shared" si="49"/>
        <v>0.99888299999999997</v>
      </c>
      <c r="W1076" s="44">
        <f t="shared" si="50"/>
        <v>0.99998699999999996</v>
      </c>
      <c r="X1076" s="154">
        <f t="shared" si="51"/>
        <v>0.99999959999999999</v>
      </c>
    </row>
    <row r="1077" spans="1:24" x14ac:dyDescent="0.25">
      <c r="A1077" s="19">
        <v>358</v>
      </c>
      <c r="B1077" s="32">
        <v>1074</v>
      </c>
      <c r="C1077" s="24">
        <v>4.091376E-4</v>
      </c>
      <c r="D1077" s="24">
        <v>2.9911180000000001E-3</v>
      </c>
      <c r="E1077" s="24">
        <v>8.3934410000000001E-5</v>
      </c>
      <c r="F1077" s="25">
        <v>0.99651579999999995</v>
      </c>
      <c r="H1077" s="19">
        <v>358</v>
      </c>
      <c r="I1077" s="32">
        <v>1074</v>
      </c>
      <c r="J1077" s="24">
        <v>1.702044E-5</v>
      </c>
      <c r="K1077" s="24">
        <v>4.7723029999999998E-4</v>
      </c>
      <c r="L1077" s="24">
        <v>9.1111080000000001E-6</v>
      </c>
      <c r="M1077" s="25">
        <v>0.99949659999999996</v>
      </c>
      <c r="O1077" s="19">
        <v>358</v>
      </c>
      <c r="P1077" s="32">
        <v>1074</v>
      </c>
      <c r="Q1077" s="24">
        <v>5.5056969999999996E-7</v>
      </c>
      <c r="R1077" s="24">
        <v>1.8383650000000001E-5</v>
      </c>
      <c r="S1077" s="24">
        <v>2.9803199999999998E-7</v>
      </c>
      <c r="T1077" s="25">
        <v>0.9999808</v>
      </c>
      <c r="V1077" s="153">
        <f t="shared" si="49"/>
        <v>0.99651579999999995</v>
      </c>
      <c r="W1077" s="44">
        <f t="shared" si="50"/>
        <v>0.99949659999999996</v>
      </c>
      <c r="X1077" s="154">
        <f t="shared" si="51"/>
        <v>0.9999808</v>
      </c>
    </row>
    <row r="1078" spans="1:24" x14ac:dyDescent="0.25">
      <c r="A1078" s="19">
        <v>359</v>
      </c>
      <c r="B1078" s="32">
        <v>1075</v>
      </c>
      <c r="C1078" s="24">
        <v>0.32150020000000001</v>
      </c>
      <c r="D1078" s="24">
        <v>1.127353E-2</v>
      </c>
      <c r="E1078" s="24">
        <v>0.61665400000000004</v>
      </c>
      <c r="F1078" s="25">
        <v>5.057234E-2</v>
      </c>
      <c r="H1078" s="19">
        <v>359</v>
      </c>
      <c r="I1078" s="32">
        <v>1075</v>
      </c>
      <c r="J1078" s="24">
        <v>0.99801499999999999</v>
      </c>
      <c r="K1078" s="24">
        <v>9.9390920000000006E-5</v>
      </c>
      <c r="L1078" s="24">
        <v>1.8086440000000001E-3</v>
      </c>
      <c r="M1078" s="25">
        <v>7.695639E-5</v>
      </c>
      <c r="O1078" s="19">
        <v>359</v>
      </c>
      <c r="P1078" s="32">
        <v>1075</v>
      </c>
      <c r="Q1078" s="24">
        <v>0.99999550000000004</v>
      </c>
      <c r="R1078" s="24">
        <v>8.0067940000000004E-7</v>
      </c>
      <c r="S1078" s="24">
        <v>3.4077399999999998E-6</v>
      </c>
      <c r="T1078" s="25">
        <v>3.023007E-7</v>
      </c>
      <c r="V1078" s="153">
        <f t="shared" si="49"/>
        <v>0.61665400000000004</v>
      </c>
      <c r="W1078" s="44">
        <f t="shared" si="50"/>
        <v>0.99801499999999999</v>
      </c>
      <c r="X1078" s="154">
        <f t="shared" si="51"/>
        <v>0.99999550000000004</v>
      </c>
    </row>
    <row r="1079" spans="1:24" x14ac:dyDescent="0.25">
      <c r="A1079" s="19">
        <v>359</v>
      </c>
      <c r="B1079" s="32">
        <v>1076</v>
      </c>
      <c r="C1079" s="24">
        <v>2.2646470000000001E-6</v>
      </c>
      <c r="D1079" s="24">
        <v>1.6911309999999999E-5</v>
      </c>
      <c r="E1079" s="24">
        <v>5.1880199999999996E-7</v>
      </c>
      <c r="F1079" s="25">
        <v>0.99998030000000004</v>
      </c>
      <c r="H1079" s="19">
        <v>359</v>
      </c>
      <c r="I1079" s="32">
        <v>1076</v>
      </c>
      <c r="J1079" s="24">
        <v>5.5172349999999996E-7</v>
      </c>
      <c r="K1079" s="24">
        <v>4.1222769999999999E-6</v>
      </c>
      <c r="L1079" s="24">
        <v>1.2319440000000001E-7</v>
      </c>
      <c r="M1079" s="25">
        <v>0.99999519999999997</v>
      </c>
      <c r="O1079" s="19">
        <v>359</v>
      </c>
      <c r="P1079" s="32">
        <v>1076</v>
      </c>
      <c r="Q1079" s="24">
        <v>2.0812540000000001E-8</v>
      </c>
      <c r="R1079" s="24">
        <v>1.7263400000000001E-7</v>
      </c>
      <c r="S1079" s="24">
        <v>4.1475700000000004E-9</v>
      </c>
      <c r="T1079" s="25">
        <v>0.99999979999999999</v>
      </c>
      <c r="V1079" s="153">
        <f t="shared" si="49"/>
        <v>0.99998030000000004</v>
      </c>
      <c r="W1079" s="44">
        <f t="shared" si="50"/>
        <v>0.99999519999999997</v>
      </c>
      <c r="X1079" s="154">
        <f t="shared" si="51"/>
        <v>0.99999979999999999</v>
      </c>
    </row>
    <row r="1080" spans="1:24" x14ac:dyDescent="0.25">
      <c r="A1080" s="19">
        <v>359</v>
      </c>
      <c r="B1080" s="32">
        <v>1077</v>
      </c>
      <c r="C1080" s="24">
        <v>5.8641180000000001E-2</v>
      </c>
      <c r="D1080" s="24">
        <v>2.267528E-3</v>
      </c>
      <c r="E1080" s="24">
        <v>0.88888889999999998</v>
      </c>
      <c r="F1080" s="25">
        <v>5.0202400000000001E-2</v>
      </c>
      <c r="H1080" s="19">
        <v>359</v>
      </c>
      <c r="I1080" s="32">
        <v>1077</v>
      </c>
      <c r="J1080" s="24">
        <v>3.4901620000000002E-4</v>
      </c>
      <c r="K1080" s="24">
        <v>9.0018550000000002E-4</v>
      </c>
      <c r="L1080" s="24">
        <v>9.1827680000000004E-4</v>
      </c>
      <c r="M1080" s="25">
        <v>0.99783250000000001</v>
      </c>
      <c r="O1080" s="19">
        <v>359</v>
      </c>
      <c r="P1080" s="32">
        <v>1077</v>
      </c>
      <c r="Q1080" s="24">
        <v>4.2727560000000003E-7</v>
      </c>
      <c r="R1080" s="24">
        <v>1.428074E-5</v>
      </c>
      <c r="S1080" s="24">
        <v>2.308632E-7</v>
      </c>
      <c r="T1080" s="25">
        <v>0.99998509999999996</v>
      </c>
      <c r="V1080" s="153">
        <f t="shared" si="49"/>
        <v>0.88888889999999998</v>
      </c>
      <c r="W1080" s="44">
        <f t="shared" si="50"/>
        <v>0.99783250000000001</v>
      </c>
      <c r="X1080" s="154">
        <f t="shared" si="51"/>
        <v>0.99998509999999996</v>
      </c>
    </row>
    <row r="1081" spans="1:24" x14ac:dyDescent="0.25">
      <c r="A1081" s="19">
        <v>360</v>
      </c>
      <c r="B1081" s="32">
        <v>1078</v>
      </c>
      <c r="C1081" s="24">
        <v>0.98513969999999995</v>
      </c>
      <c r="D1081" s="24">
        <v>1.086649E-4</v>
      </c>
      <c r="E1081" s="24">
        <v>1.472294E-2</v>
      </c>
      <c r="F1081" s="25">
        <v>2.8648870000000001E-5</v>
      </c>
      <c r="H1081" s="19">
        <v>360</v>
      </c>
      <c r="I1081" s="32">
        <v>1078</v>
      </c>
      <c r="J1081" s="24">
        <v>0.99992800000000004</v>
      </c>
      <c r="K1081" s="24">
        <v>6.5304140000000002E-6</v>
      </c>
      <c r="L1081" s="24">
        <v>6.2920780000000001E-5</v>
      </c>
      <c r="M1081" s="25">
        <v>2.5209709999999999E-6</v>
      </c>
      <c r="O1081" s="19">
        <v>360</v>
      </c>
      <c r="P1081" s="32">
        <v>1078</v>
      </c>
      <c r="Q1081" s="24">
        <v>0.99999879999999997</v>
      </c>
      <c r="R1081" s="24">
        <v>2.08711E-7</v>
      </c>
      <c r="S1081" s="24">
        <v>8.8887439999999996E-7</v>
      </c>
      <c r="T1081" s="25">
        <v>7.8307730000000002E-8</v>
      </c>
      <c r="V1081" s="153">
        <f t="shared" si="49"/>
        <v>0.98513969999999995</v>
      </c>
      <c r="W1081" s="44">
        <f t="shared" si="50"/>
        <v>0.99992800000000004</v>
      </c>
      <c r="X1081" s="154">
        <f t="shared" si="51"/>
        <v>0.99999879999999997</v>
      </c>
    </row>
    <row r="1082" spans="1:24" x14ac:dyDescent="0.25">
      <c r="A1082" s="19">
        <v>360</v>
      </c>
      <c r="B1082" s="32">
        <v>1079</v>
      </c>
      <c r="C1082" s="24">
        <v>0.99979090000000004</v>
      </c>
      <c r="D1082" s="24">
        <v>3.7327950000000002E-5</v>
      </c>
      <c r="E1082" s="24">
        <v>1.157166E-4</v>
      </c>
      <c r="F1082" s="25">
        <v>5.6054300000000003E-5</v>
      </c>
      <c r="H1082" s="19">
        <v>360</v>
      </c>
      <c r="I1082" s="32">
        <v>1079</v>
      </c>
      <c r="J1082" s="24">
        <v>0.99997139999999995</v>
      </c>
      <c r="K1082" s="24">
        <v>5.0852830000000004E-6</v>
      </c>
      <c r="L1082" s="24">
        <v>2.138855E-5</v>
      </c>
      <c r="M1082" s="25">
        <v>2.131101E-6</v>
      </c>
      <c r="O1082" s="19">
        <v>360</v>
      </c>
      <c r="P1082" s="32">
        <v>1079</v>
      </c>
      <c r="Q1082" s="24">
        <v>0.99999890000000002</v>
      </c>
      <c r="R1082" s="24">
        <v>1.9731869999999999E-7</v>
      </c>
      <c r="S1082" s="24">
        <v>8.4004919999999996E-7</v>
      </c>
      <c r="T1082" s="25">
        <v>7.3817249999999999E-8</v>
      </c>
      <c r="V1082" s="153">
        <f t="shared" si="49"/>
        <v>0.99979090000000004</v>
      </c>
      <c r="W1082" s="44">
        <f t="shared" si="50"/>
        <v>0.99997139999999995</v>
      </c>
      <c r="X1082" s="154">
        <f t="shared" si="51"/>
        <v>0.99999890000000002</v>
      </c>
    </row>
    <row r="1083" spans="1:24" x14ac:dyDescent="0.25">
      <c r="A1083" s="19">
        <v>360</v>
      </c>
      <c r="B1083" s="32">
        <v>1080</v>
      </c>
      <c r="C1083" s="24">
        <v>0.99927109999999997</v>
      </c>
      <c r="D1083" s="24">
        <v>1.5964739999999999E-5</v>
      </c>
      <c r="E1083" s="24">
        <v>6.8208850000000003E-4</v>
      </c>
      <c r="F1083" s="25">
        <v>3.0900240000000002E-5</v>
      </c>
      <c r="H1083" s="19">
        <v>360</v>
      </c>
      <c r="I1083" s="32">
        <v>1080</v>
      </c>
      <c r="J1083" s="24">
        <v>0.99985829999999998</v>
      </c>
      <c r="K1083" s="24">
        <v>3.579876E-6</v>
      </c>
      <c r="L1083" s="24">
        <v>1.31106E-4</v>
      </c>
      <c r="M1083" s="25">
        <v>6.9659980000000003E-6</v>
      </c>
      <c r="O1083" s="19">
        <v>360</v>
      </c>
      <c r="P1083" s="32">
        <v>1080</v>
      </c>
      <c r="Q1083" s="24">
        <v>0.9999941</v>
      </c>
      <c r="R1083" s="24">
        <v>1.2238229999999999E-7</v>
      </c>
      <c r="S1083" s="24">
        <v>5.4987189999999999E-6</v>
      </c>
      <c r="T1083" s="25">
        <v>2.3995809999999998E-7</v>
      </c>
      <c r="V1083" s="153">
        <f t="shared" si="49"/>
        <v>0.99927109999999997</v>
      </c>
      <c r="W1083" s="44">
        <f t="shared" si="50"/>
        <v>0.99985829999999998</v>
      </c>
      <c r="X1083" s="154">
        <f t="shared" si="51"/>
        <v>0.9999941</v>
      </c>
    </row>
    <row r="1084" spans="1:24" x14ac:dyDescent="0.25">
      <c r="A1084" s="19">
        <v>361</v>
      </c>
      <c r="B1084" s="32">
        <v>1081</v>
      </c>
      <c r="C1084" s="24">
        <v>0.99997139999999995</v>
      </c>
      <c r="D1084" s="24">
        <v>5.0105620000000002E-6</v>
      </c>
      <c r="E1084" s="24">
        <v>2.1584579999999999E-5</v>
      </c>
      <c r="F1084" s="25">
        <v>2.030389E-6</v>
      </c>
      <c r="H1084" s="19">
        <v>361</v>
      </c>
      <c r="I1084" s="32">
        <v>1081</v>
      </c>
      <c r="J1084" s="24">
        <v>0.99999329999999997</v>
      </c>
      <c r="K1084" s="24">
        <v>1.1917050000000001E-6</v>
      </c>
      <c r="L1084" s="24">
        <v>5.0655449999999998E-6</v>
      </c>
      <c r="M1084" s="25">
        <v>4.8269349999999998E-7</v>
      </c>
      <c r="O1084" s="19">
        <v>361</v>
      </c>
      <c r="P1084" s="32">
        <v>1081</v>
      </c>
      <c r="Q1084" s="24">
        <v>0.99999979999999999</v>
      </c>
      <c r="R1084" s="24">
        <v>4.6954470000000002E-8</v>
      </c>
      <c r="S1084" s="24">
        <v>2.0011140000000001E-7</v>
      </c>
      <c r="T1084" s="25">
        <v>1.7487089999999999E-8</v>
      </c>
      <c r="V1084" s="153">
        <f t="shared" si="49"/>
        <v>0.99997139999999995</v>
      </c>
      <c r="W1084" s="44">
        <f t="shared" si="50"/>
        <v>0.99999329999999997</v>
      </c>
      <c r="X1084" s="154">
        <f t="shared" si="51"/>
        <v>0.99999979999999999</v>
      </c>
    </row>
    <row r="1085" spans="1:24" x14ac:dyDescent="0.25">
      <c r="A1085" s="19">
        <v>361</v>
      </c>
      <c r="B1085" s="32">
        <v>1082</v>
      </c>
      <c r="C1085" s="24">
        <v>3.2295700000000002E-3</v>
      </c>
      <c r="D1085" s="24">
        <v>6.0881590000000003E-5</v>
      </c>
      <c r="E1085" s="24">
        <v>0.99669790000000003</v>
      </c>
      <c r="F1085" s="25">
        <v>1.166269E-5</v>
      </c>
      <c r="H1085" s="19">
        <v>361</v>
      </c>
      <c r="I1085" s="32">
        <v>1082</v>
      </c>
      <c r="J1085" s="24">
        <v>0.99876679999999995</v>
      </c>
      <c r="K1085" s="24">
        <v>2.26444E-5</v>
      </c>
      <c r="L1085" s="24">
        <v>1.2039590000000001E-3</v>
      </c>
      <c r="M1085" s="25">
        <v>6.6464700000000002E-6</v>
      </c>
      <c r="O1085" s="19">
        <v>361</v>
      </c>
      <c r="P1085" s="32">
        <v>1082</v>
      </c>
      <c r="Q1085" s="24">
        <v>0.99999919999999998</v>
      </c>
      <c r="R1085" s="24">
        <v>1.4950070000000001E-7</v>
      </c>
      <c r="S1085" s="24">
        <v>6.3661190000000004E-7</v>
      </c>
      <c r="T1085" s="25">
        <v>5.6602619999999999E-8</v>
      </c>
      <c r="V1085" s="153">
        <f t="shared" si="49"/>
        <v>0.99669790000000003</v>
      </c>
      <c r="W1085" s="44">
        <f t="shared" si="50"/>
        <v>0.99876679999999995</v>
      </c>
      <c r="X1085" s="154">
        <f t="shared" si="51"/>
        <v>0.99999919999999998</v>
      </c>
    </row>
    <row r="1086" spans="1:24" x14ac:dyDescent="0.25">
      <c r="A1086" s="19">
        <v>361</v>
      </c>
      <c r="B1086" s="32">
        <v>1083</v>
      </c>
      <c r="C1086" s="24">
        <v>0.99976799999999999</v>
      </c>
      <c r="D1086" s="24">
        <v>5.434262E-6</v>
      </c>
      <c r="E1086" s="24">
        <v>2.1602709999999999E-4</v>
      </c>
      <c r="F1086" s="25">
        <v>1.0500260000000001E-5</v>
      </c>
      <c r="H1086" s="19">
        <v>361</v>
      </c>
      <c r="I1086" s="32">
        <v>1083</v>
      </c>
      <c r="J1086" s="24">
        <v>0.99994819999999995</v>
      </c>
      <c r="K1086" s="24">
        <v>1.254499E-6</v>
      </c>
      <c r="L1086" s="24">
        <v>4.807941E-5</v>
      </c>
      <c r="M1086" s="25">
        <v>2.442904E-6</v>
      </c>
      <c r="O1086" s="19">
        <v>361</v>
      </c>
      <c r="P1086" s="32">
        <v>1083</v>
      </c>
      <c r="Q1086" s="24">
        <v>0.99999780000000005</v>
      </c>
      <c r="R1086" s="24">
        <v>4.4991120000000001E-8</v>
      </c>
      <c r="S1086" s="24">
        <v>2.0336599999999999E-6</v>
      </c>
      <c r="T1086" s="25">
        <v>8.815619E-8</v>
      </c>
      <c r="V1086" s="153">
        <f t="shared" si="49"/>
        <v>0.99976799999999999</v>
      </c>
      <c r="W1086" s="44">
        <f t="shared" si="50"/>
        <v>0.99994819999999995</v>
      </c>
      <c r="X1086" s="154">
        <f t="shared" si="51"/>
        <v>0.99999780000000005</v>
      </c>
    </row>
    <row r="1087" spans="1:24" x14ac:dyDescent="0.25">
      <c r="A1087" s="19">
        <v>362</v>
      </c>
      <c r="B1087" s="32">
        <v>1084</v>
      </c>
      <c r="C1087" s="24">
        <v>0.97585160000000004</v>
      </c>
      <c r="D1087" s="24">
        <v>3.6507960000000002E-4</v>
      </c>
      <c r="E1087" s="24">
        <v>2.3677110000000001E-2</v>
      </c>
      <c r="F1087" s="25">
        <v>1.0616029999999999E-4</v>
      </c>
      <c r="H1087" s="19">
        <v>362</v>
      </c>
      <c r="I1087" s="32">
        <v>1084</v>
      </c>
      <c r="J1087" s="24">
        <v>0.99987749999999997</v>
      </c>
      <c r="K1087" s="24">
        <v>1.274656E-5</v>
      </c>
      <c r="L1087" s="24">
        <v>1.0473150000000001E-4</v>
      </c>
      <c r="M1087" s="25">
        <v>4.9976110000000003E-6</v>
      </c>
      <c r="O1087" s="19">
        <v>362</v>
      </c>
      <c r="P1087" s="32">
        <v>1084</v>
      </c>
      <c r="Q1087" s="24">
        <v>0.99999769999999999</v>
      </c>
      <c r="R1087" s="24">
        <v>4.1749350000000001E-7</v>
      </c>
      <c r="S1087" s="24">
        <v>1.774574E-6</v>
      </c>
      <c r="T1087" s="25">
        <v>1.578754E-7</v>
      </c>
      <c r="V1087" s="153">
        <f t="shared" si="49"/>
        <v>0.97585160000000004</v>
      </c>
      <c r="W1087" s="44">
        <f t="shared" si="50"/>
        <v>0.99987749999999997</v>
      </c>
      <c r="X1087" s="154">
        <f t="shared" si="51"/>
        <v>0.99999769999999999</v>
      </c>
    </row>
    <row r="1088" spans="1:24" x14ac:dyDescent="0.25">
      <c r="A1088" s="19">
        <v>362</v>
      </c>
      <c r="B1088" s="32">
        <v>1085</v>
      </c>
      <c r="C1088" s="24">
        <v>0.98801870000000003</v>
      </c>
      <c r="D1088" s="24">
        <v>8.7597460000000005E-3</v>
      </c>
      <c r="E1088" s="24">
        <v>2.4854130000000001E-3</v>
      </c>
      <c r="F1088" s="25">
        <v>7.3610940000000001E-4</v>
      </c>
      <c r="H1088" s="19">
        <v>362</v>
      </c>
      <c r="I1088" s="32">
        <v>1085</v>
      </c>
      <c r="J1088" s="24">
        <v>1.240119E-3</v>
      </c>
      <c r="K1088" s="24">
        <v>0.9982664</v>
      </c>
      <c r="L1088" s="24">
        <v>1.7994079999999999E-4</v>
      </c>
      <c r="M1088" s="25">
        <v>3.1351810000000002E-4</v>
      </c>
      <c r="O1088" s="19">
        <v>362</v>
      </c>
      <c r="P1088" s="32">
        <v>1085</v>
      </c>
      <c r="Q1088" s="24">
        <v>6.223907E-7</v>
      </c>
      <c r="R1088" s="24">
        <v>0.99999700000000002</v>
      </c>
      <c r="S1088" s="24">
        <v>4.0678030000000002E-7</v>
      </c>
      <c r="T1088" s="25">
        <v>1.9279490000000001E-6</v>
      </c>
      <c r="V1088" s="153">
        <f t="shared" si="49"/>
        <v>0.98801870000000003</v>
      </c>
      <c r="W1088" s="44">
        <f t="shared" si="50"/>
        <v>0.9982664</v>
      </c>
      <c r="X1088" s="154">
        <f t="shared" si="51"/>
        <v>0.99999700000000002</v>
      </c>
    </row>
    <row r="1089" spans="1:24" x14ac:dyDescent="0.25">
      <c r="A1089" s="19">
        <v>362</v>
      </c>
      <c r="B1089" s="32">
        <v>1086</v>
      </c>
      <c r="C1089" s="24">
        <v>0.9990523</v>
      </c>
      <c r="D1089" s="24">
        <v>2.2315199999999999E-5</v>
      </c>
      <c r="E1089" s="24">
        <v>8.6888809999999999E-4</v>
      </c>
      <c r="F1089" s="25">
        <v>5.6494750000000003E-5</v>
      </c>
      <c r="H1089" s="19">
        <v>362</v>
      </c>
      <c r="I1089" s="32">
        <v>1086</v>
      </c>
      <c r="J1089" s="24">
        <v>0.98511490000000002</v>
      </c>
      <c r="K1089" s="24">
        <v>1.203502E-4</v>
      </c>
      <c r="L1089" s="24">
        <v>1.086662E-2</v>
      </c>
      <c r="M1089" s="25">
        <v>3.8981039999999999E-3</v>
      </c>
      <c r="O1089" s="19">
        <v>362</v>
      </c>
      <c r="P1089" s="32">
        <v>1086</v>
      </c>
      <c r="Q1089" s="24">
        <v>1.5728650000000001E-5</v>
      </c>
      <c r="R1089" s="24">
        <v>1.763539E-5</v>
      </c>
      <c r="S1089" s="24">
        <v>6.8908749999999997E-7</v>
      </c>
      <c r="T1089" s="25">
        <v>0.99996589999999996</v>
      </c>
      <c r="V1089" s="153">
        <f t="shared" si="49"/>
        <v>0.9990523</v>
      </c>
      <c r="W1089" s="44">
        <f t="shared" si="50"/>
        <v>0.98511490000000002</v>
      </c>
      <c r="X1089" s="154">
        <f t="shared" si="51"/>
        <v>0.99996589999999996</v>
      </c>
    </row>
    <row r="1090" spans="1:24" x14ac:dyDescent="0.25">
      <c r="A1090" s="19">
        <v>363</v>
      </c>
      <c r="B1090" s="32">
        <v>1087</v>
      </c>
      <c r="C1090" s="24">
        <v>9.3838070000000007E-6</v>
      </c>
      <c r="D1090" s="24">
        <v>1.4365280000000001E-6</v>
      </c>
      <c r="E1090" s="24">
        <v>0.99998900000000002</v>
      </c>
      <c r="F1090" s="25">
        <v>2.0298189999999999E-7</v>
      </c>
      <c r="H1090" s="19">
        <v>363</v>
      </c>
      <c r="I1090" s="32">
        <v>1087</v>
      </c>
      <c r="J1090" s="24">
        <v>2.2810580000000002E-6</v>
      </c>
      <c r="K1090" s="24">
        <v>3.4689159999999999E-7</v>
      </c>
      <c r="L1090" s="24">
        <v>0.99999729999999998</v>
      </c>
      <c r="M1090" s="25">
        <v>4.7409499999999998E-8</v>
      </c>
      <c r="O1090" s="19">
        <v>363</v>
      </c>
      <c r="P1090" s="32">
        <v>1087</v>
      </c>
      <c r="Q1090" s="24">
        <v>8.7873579999999995E-8</v>
      </c>
      <c r="R1090" s="24">
        <v>1.3470690000000001E-8</v>
      </c>
      <c r="S1090" s="24">
        <v>0.99999990000000005</v>
      </c>
      <c r="T1090" s="25">
        <v>1.507792E-9</v>
      </c>
      <c r="V1090" s="153">
        <f t="shared" si="49"/>
        <v>0.99998900000000002</v>
      </c>
      <c r="W1090" s="44">
        <f t="shared" si="50"/>
        <v>0.99999729999999998</v>
      </c>
      <c r="X1090" s="154">
        <f t="shared" si="51"/>
        <v>0.99999990000000005</v>
      </c>
    </row>
    <row r="1091" spans="1:24" x14ac:dyDescent="0.25">
      <c r="A1091" s="19">
        <v>363</v>
      </c>
      <c r="B1091" s="32">
        <v>1088</v>
      </c>
      <c r="C1091" s="24">
        <v>0.99997139999999995</v>
      </c>
      <c r="D1091" s="24">
        <v>5.0105620000000002E-6</v>
      </c>
      <c r="E1091" s="24">
        <v>2.1584579999999999E-5</v>
      </c>
      <c r="F1091" s="25">
        <v>2.030389E-6</v>
      </c>
      <c r="H1091" s="19">
        <v>363</v>
      </c>
      <c r="I1091" s="32">
        <v>1088</v>
      </c>
      <c r="J1091" s="24">
        <v>0.99999329999999997</v>
      </c>
      <c r="K1091" s="24">
        <v>1.1917050000000001E-6</v>
      </c>
      <c r="L1091" s="24">
        <v>5.0655449999999998E-6</v>
      </c>
      <c r="M1091" s="25">
        <v>4.8269349999999998E-7</v>
      </c>
      <c r="O1091" s="19">
        <v>363</v>
      </c>
      <c r="P1091" s="32">
        <v>1088</v>
      </c>
      <c r="Q1091" s="24">
        <v>0.99999979999999999</v>
      </c>
      <c r="R1091" s="24">
        <v>4.6954470000000002E-8</v>
      </c>
      <c r="S1091" s="24">
        <v>2.0011140000000001E-7</v>
      </c>
      <c r="T1091" s="25">
        <v>1.7487089999999999E-8</v>
      </c>
      <c r="V1091" s="153">
        <f t="shared" si="49"/>
        <v>0.99997139999999995</v>
      </c>
      <c r="W1091" s="44">
        <f t="shared" si="50"/>
        <v>0.99999329999999997</v>
      </c>
      <c r="X1091" s="154">
        <f t="shared" si="51"/>
        <v>0.99999979999999999</v>
      </c>
    </row>
    <row r="1092" spans="1:24" x14ac:dyDescent="0.25">
      <c r="A1092" s="19">
        <v>363</v>
      </c>
      <c r="B1092" s="32">
        <v>1089</v>
      </c>
      <c r="C1092" s="24">
        <v>9.0732310000000006E-5</v>
      </c>
      <c r="D1092" s="24">
        <v>5.1270500000000002E-3</v>
      </c>
      <c r="E1092" s="24">
        <v>4.6117730000000003E-5</v>
      </c>
      <c r="F1092" s="25">
        <v>0.99473610000000001</v>
      </c>
      <c r="H1092" s="19">
        <v>363</v>
      </c>
      <c r="I1092" s="32">
        <v>1089</v>
      </c>
      <c r="J1092" s="24">
        <v>1.5070500000000001E-5</v>
      </c>
      <c r="K1092" s="24">
        <v>4.1373370000000003E-4</v>
      </c>
      <c r="L1092" s="24">
        <v>8.2103149999999993E-6</v>
      </c>
      <c r="M1092" s="25">
        <v>0.99956299999999998</v>
      </c>
      <c r="O1092" s="19">
        <v>363</v>
      </c>
      <c r="P1092" s="32">
        <v>1089</v>
      </c>
      <c r="Q1092" s="24">
        <v>5.060312E-7</v>
      </c>
      <c r="R1092" s="24">
        <v>1.6888349999999999E-5</v>
      </c>
      <c r="S1092" s="24">
        <v>2.7386860000000001E-7</v>
      </c>
      <c r="T1092" s="25">
        <v>0.99998229999999999</v>
      </c>
      <c r="V1092" s="153">
        <f t="shared" si="49"/>
        <v>0.99473610000000001</v>
      </c>
      <c r="W1092" s="44">
        <f t="shared" si="50"/>
        <v>0.99956299999999998</v>
      </c>
      <c r="X1092" s="154">
        <f t="shared" si="51"/>
        <v>0.99998229999999999</v>
      </c>
    </row>
    <row r="1093" spans="1:24" x14ac:dyDescent="0.25">
      <c r="A1093" s="19">
        <v>364</v>
      </c>
      <c r="B1093" s="32">
        <v>1090</v>
      </c>
      <c r="C1093" s="24">
        <v>2.2646470000000001E-6</v>
      </c>
      <c r="D1093" s="24">
        <v>1.6911309999999999E-5</v>
      </c>
      <c r="E1093" s="24">
        <v>5.1880199999999996E-7</v>
      </c>
      <c r="F1093" s="25">
        <v>0.99998030000000004</v>
      </c>
      <c r="H1093" s="19">
        <v>364</v>
      </c>
      <c r="I1093" s="32">
        <v>1090</v>
      </c>
      <c r="J1093" s="24">
        <v>5.5172349999999996E-7</v>
      </c>
      <c r="K1093" s="24">
        <v>4.1222769999999999E-6</v>
      </c>
      <c r="L1093" s="24">
        <v>1.2319440000000001E-7</v>
      </c>
      <c r="M1093" s="25">
        <v>0.99999519999999997</v>
      </c>
      <c r="O1093" s="19">
        <v>364</v>
      </c>
      <c r="P1093" s="32">
        <v>1090</v>
      </c>
      <c r="Q1093" s="24">
        <v>2.0812540000000001E-8</v>
      </c>
      <c r="R1093" s="24">
        <v>1.7263400000000001E-7</v>
      </c>
      <c r="S1093" s="24">
        <v>4.1475700000000004E-9</v>
      </c>
      <c r="T1093" s="25">
        <v>0.99999979999999999</v>
      </c>
      <c r="V1093" s="153">
        <f t="shared" ref="V1093:V1156" si="52">MAX(C1093:F1093)</f>
        <v>0.99998030000000004</v>
      </c>
      <c r="W1093" s="44">
        <f t="shared" ref="W1093:W1156" si="53">MAX(J1093:M1093)</f>
        <v>0.99999519999999997</v>
      </c>
      <c r="X1093" s="154">
        <f t="shared" ref="X1093:X1156" si="54">MAX(Q1093:T1093)</f>
        <v>0.99999979999999999</v>
      </c>
    </row>
    <row r="1094" spans="1:24" x14ac:dyDescent="0.25">
      <c r="A1094" s="19">
        <v>364</v>
      </c>
      <c r="B1094" s="32">
        <v>1091</v>
      </c>
      <c r="C1094" s="24">
        <v>9.3838070000000007E-6</v>
      </c>
      <c r="D1094" s="24">
        <v>1.4365280000000001E-6</v>
      </c>
      <c r="E1094" s="24">
        <v>0.99998900000000002</v>
      </c>
      <c r="F1094" s="25">
        <v>2.0298189999999999E-7</v>
      </c>
      <c r="H1094" s="19">
        <v>364</v>
      </c>
      <c r="I1094" s="32">
        <v>1091</v>
      </c>
      <c r="J1094" s="24">
        <v>2.2810580000000002E-6</v>
      </c>
      <c r="K1094" s="24">
        <v>3.4689159999999999E-7</v>
      </c>
      <c r="L1094" s="24">
        <v>0.99999729999999998</v>
      </c>
      <c r="M1094" s="25">
        <v>4.7409499999999998E-8</v>
      </c>
      <c r="O1094" s="19">
        <v>364</v>
      </c>
      <c r="P1094" s="32">
        <v>1091</v>
      </c>
      <c r="Q1094" s="24">
        <v>8.7873579999999995E-8</v>
      </c>
      <c r="R1094" s="24">
        <v>1.3470690000000001E-8</v>
      </c>
      <c r="S1094" s="24">
        <v>0.99999990000000005</v>
      </c>
      <c r="T1094" s="25">
        <v>1.507792E-9</v>
      </c>
      <c r="V1094" s="153">
        <f t="shared" si="52"/>
        <v>0.99998900000000002</v>
      </c>
      <c r="W1094" s="44">
        <f t="shared" si="53"/>
        <v>0.99999729999999998</v>
      </c>
      <c r="X1094" s="154">
        <f t="shared" si="54"/>
        <v>0.99999990000000005</v>
      </c>
    </row>
    <row r="1095" spans="1:24" x14ac:dyDescent="0.25">
      <c r="A1095" s="19">
        <v>364</v>
      </c>
      <c r="B1095" s="32">
        <v>1092</v>
      </c>
      <c r="C1095" s="24">
        <v>9.65922E-5</v>
      </c>
      <c r="D1095" s="24">
        <v>0.88608089999999995</v>
      </c>
      <c r="E1095" s="24">
        <v>5.3286740000000002E-5</v>
      </c>
      <c r="F1095" s="25">
        <v>0.1137692</v>
      </c>
      <c r="H1095" s="19">
        <v>364</v>
      </c>
      <c r="I1095" s="32">
        <v>1092</v>
      </c>
      <c r="J1095" s="24">
        <v>4.6499070000000001E-6</v>
      </c>
      <c r="K1095" s="24">
        <v>0.99952909999999995</v>
      </c>
      <c r="L1095" s="24">
        <v>2.562569E-6</v>
      </c>
      <c r="M1095" s="25">
        <v>4.6372409999999997E-4</v>
      </c>
      <c r="O1095" s="19">
        <v>364</v>
      </c>
      <c r="P1095" s="32">
        <v>1092</v>
      </c>
      <c r="Q1095" s="24">
        <v>8.2293729999999996E-8</v>
      </c>
      <c r="R1095" s="24">
        <v>0.99999459999999996</v>
      </c>
      <c r="S1095" s="24">
        <v>4.5656939999999997E-8</v>
      </c>
      <c r="T1095" s="25">
        <v>5.3035600000000001E-6</v>
      </c>
      <c r="V1095" s="153">
        <f t="shared" si="52"/>
        <v>0.88608089999999995</v>
      </c>
      <c r="W1095" s="44">
        <f t="shared" si="53"/>
        <v>0.99952909999999995</v>
      </c>
      <c r="X1095" s="154">
        <f t="shared" si="54"/>
        <v>0.99999459999999996</v>
      </c>
    </row>
    <row r="1096" spans="1:24" x14ac:dyDescent="0.25">
      <c r="A1096" s="19">
        <v>365</v>
      </c>
      <c r="B1096" s="32">
        <v>1093</v>
      </c>
      <c r="C1096" s="24">
        <v>0.66241240000000001</v>
      </c>
      <c r="D1096" s="24">
        <v>4.7645970000000003E-2</v>
      </c>
      <c r="E1096" s="24">
        <v>7.3783249999999998E-3</v>
      </c>
      <c r="F1096" s="25">
        <v>0.28256330000000002</v>
      </c>
      <c r="H1096" s="19">
        <v>365</v>
      </c>
      <c r="I1096" s="32">
        <v>1093</v>
      </c>
      <c r="J1096" s="24">
        <v>0.99920880000000001</v>
      </c>
      <c r="K1096" s="24">
        <v>2.1162430000000001E-4</v>
      </c>
      <c r="L1096" s="24">
        <v>2.0956109999999999E-4</v>
      </c>
      <c r="M1096" s="25">
        <v>3.7002790000000002E-4</v>
      </c>
      <c r="O1096" s="19">
        <v>365</v>
      </c>
      <c r="P1096" s="32">
        <v>1093</v>
      </c>
      <c r="Q1096" s="24">
        <v>0.99999510000000003</v>
      </c>
      <c r="R1096" s="24">
        <v>8.7609120000000002E-7</v>
      </c>
      <c r="S1096" s="24">
        <v>3.7244019999999999E-6</v>
      </c>
      <c r="T1096" s="25">
        <v>3.3131420000000001E-7</v>
      </c>
      <c r="V1096" s="153">
        <f t="shared" si="52"/>
        <v>0.66241240000000001</v>
      </c>
      <c r="W1096" s="44">
        <f t="shared" si="53"/>
        <v>0.99920880000000001</v>
      </c>
      <c r="X1096" s="154">
        <f t="shared" si="54"/>
        <v>0.99999510000000003</v>
      </c>
    </row>
    <row r="1097" spans="1:24" x14ac:dyDescent="0.25">
      <c r="A1097" s="19">
        <v>365</v>
      </c>
      <c r="B1097" s="32">
        <v>1094</v>
      </c>
      <c r="C1097" s="24">
        <v>4.2931570000000002E-2</v>
      </c>
      <c r="D1097" s="24">
        <v>0.1796944</v>
      </c>
      <c r="E1097" s="24">
        <v>4.2298140000000001E-3</v>
      </c>
      <c r="F1097" s="25">
        <v>0.77314419999999995</v>
      </c>
      <c r="H1097" s="19">
        <v>365</v>
      </c>
      <c r="I1097" s="32">
        <v>1094</v>
      </c>
      <c r="J1097" s="24">
        <v>0.98673120000000003</v>
      </c>
      <c r="K1097" s="24">
        <v>1.2058920000000001E-3</v>
      </c>
      <c r="L1097" s="24">
        <v>1.0452019999999999E-2</v>
      </c>
      <c r="M1097" s="25">
        <v>1.610911E-3</v>
      </c>
      <c r="O1097" s="19">
        <v>365</v>
      </c>
      <c r="P1097" s="32">
        <v>1094</v>
      </c>
      <c r="Q1097" s="24">
        <v>0.99999360000000004</v>
      </c>
      <c r="R1097" s="24">
        <v>1.1273439999999999E-6</v>
      </c>
      <c r="S1097" s="24">
        <v>4.852678E-6</v>
      </c>
      <c r="T1097" s="25">
        <v>4.2693140000000002E-7</v>
      </c>
      <c r="V1097" s="153">
        <f t="shared" si="52"/>
        <v>0.77314419999999995</v>
      </c>
      <c r="W1097" s="44">
        <f t="shared" si="53"/>
        <v>0.98673120000000003</v>
      </c>
      <c r="X1097" s="154">
        <f t="shared" si="54"/>
        <v>0.99999360000000004</v>
      </c>
    </row>
    <row r="1098" spans="1:24" x14ac:dyDescent="0.25">
      <c r="A1098" s="19">
        <v>365</v>
      </c>
      <c r="B1098" s="32">
        <v>1095</v>
      </c>
      <c r="C1098" s="24">
        <v>3.4082990000000001E-3</v>
      </c>
      <c r="D1098" s="24">
        <v>0.98008450000000003</v>
      </c>
      <c r="E1098" s="24">
        <v>4.9943450000000005E-4</v>
      </c>
      <c r="F1098" s="25">
        <v>1.6007770000000001E-2</v>
      </c>
      <c r="H1098" s="19">
        <v>365</v>
      </c>
      <c r="I1098" s="32">
        <v>1095</v>
      </c>
      <c r="J1098" s="24">
        <v>0.9983419</v>
      </c>
      <c r="K1098" s="24">
        <v>7.6621269999999997E-4</v>
      </c>
      <c r="L1098" s="24">
        <v>5.9500250000000003E-4</v>
      </c>
      <c r="M1098" s="25">
        <v>2.9684410000000003E-4</v>
      </c>
      <c r="O1098" s="19">
        <v>365</v>
      </c>
      <c r="P1098" s="32">
        <v>1095</v>
      </c>
      <c r="Q1098" s="24">
        <v>0.99999210000000005</v>
      </c>
      <c r="R1098" s="24">
        <v>1.652402E-7</v>
      </c>
      <c r="S1098" s="24">
        <v>7.4182740000000003E-6</v>
      </c>
      <c r="T1098" s="25">
        <v>3.2434639999999998E-7</v>
      </c>
      <c r="V1098" s="153">
        <f t="shared" si="52"/>
        <v>0.98008450000000003</v>
      </c>
      <c r="W1098" s="44">
        <f t="shared" si="53"/>
        <v>0.9983419</v>
      </c>
      <c r="X1098" s="154">
        <f t="shared" si="54"/>
        <v>0.99999210000000005</v>
      </c>
    </row>
    <row r="1099" spans="1:24" x14ac:dyDescent="0.25">
      <c r="A1099" s="19">
        <v>366</v>
      </c>
      <c r="B1099" s="32">
        <v>1096</v>
      </c>
      <c r="C1099" s="24">
        <v>6.1268270000000005E-4</v>
      </c>
      <c r="D1099" s="24">
        <v>2.0583929999999999E-3</v>
      </c>
      <c r="E1099" s="24">
        <v>0.99727100000000002</v>
      </c>
      <c r="F1099" s="25">
        <v>5.787717E-5</v>
      </c>
      <c r="H1099" s="19">
        <v>366</v>
      </c>
      <c r="I1099" s="32">
        <v>1096</v>
      </c>
      <c r="J1099" s="24">
        <v>6.0780320000000004E-4</v>
      </c>
      <c r="K1099" s="24">
        <v>0.71858359999999999</v>
      </c>
      <c r="L1099" s="24">
        <v>0.28067819999999999</v>
      </c>
      <c r="M1099" s="25">
        <v>1.3046619999999999E-4</v>
      </c>
      <c r="O1099" s="19">
        <v>366</v>
      </c>
      <c r="P1099" s="32">
        <v>1096</v>
      </c>
      <c r="Q1099" s="24">
        <v>1.2486979999999999E-6</v>
      </c>
      <c r="R1099" s="24">
        <v>5.286726E-6</v>
      </c>
      <c r="S1099" s="24">
        <v>0.99999349999999998</v>
      </c>
      <c r="T1099" s="25">
        <v>2.8763780000000001E-8</v>
      </c>
      <c r="V1099" s="153">
        <f t="shared" si="52"/>
        <v>0.99727100000000002</v>
      </c>
      <c r="W1099" s="44">
        <f t="shared" si="53"/>
        <v>0.71858359999999999</v>
      </c>
      <c r="X1099" s="154">
        <f t="shared" si="54"/>
        <v>0.99999349999999998</v>
      </c>
    </row>
    <row r="1100" spans="1:24" x14ac:dyDescent="0.25">
      <c r="A1100" s="19">
        <v>366</v>
      </c>
      <c r="B1100" s="32">
        <v>1097</v>
      </c>
      <c r="C1100" s="24">
        <v>0.99997139999999995</v>
      </c>
      <c r="D1100" s="24">
        <v>5.0105620000000002E-6</v>
      </c>
      <c r="E1100" s="24">
        <v>2.1584579999999999E-5</v>
      </c>
      <c r="F1100" s="25">
        <v>2.030389E-6</v>
      </c>
      <c r="H1100" s="19">
        <v>366</v>
      </c>
      <c r="I1100" s="32">
        <v>1097</v>
      </c>
      <c r="J1100" s="24">
        <v>0.99999329999999997</v>
      </c>
      <c r="K1100" s="24">
        <v>1.1917050000000001E-6</v>
      </c>
      <c r="L1100" s="24">
        <v>5.0655449999999998E-6</v>
      </c>
      <c r="M1100" s="25">
        <v>4.8269349999999998E-7</v>
      </c>
      <c r="O1100" s="19">
        <v>366</v>
      </c>
      <c r="P1100" s="32">
        <v>1097</v>
      </c>
      <c r="Q1100" s="24">
        <v>0.99999979999999999</v>
      </c>
      <c r="R1100" s="24">
        <v>4.6954470000000002E-8</v>
      </c>
      <c r="S1100" s="24">
        <v>2.0011140000000001E-7</v>
      </c>
      <c r="T1100" s="25">
        <v>1.7487089999999999E-8</v>
      </c>
      <c r="V1100" s="153">
        <f t="shared" si="52"/>
        <v>0.99997139999999995</v>
      </c>
      <c r="W1100" s="44">
        <f t="shared" si="53"/>
        <v>0.99999329999999997</v>
      </c>
      <c r="X1100" s="154">
        <f t="shared" si="54"/>
        <v>0.99999979999999999</v>
      </c>
    </row>
    <row r="1101" spans="1:24" x14ac:dyDescent="0.25">
      <c r="A1101" s="19">
        <v>366</v>
      </c>
      <c r="B1101" s="32">
        <v>1098</v>
      </c>
      <c r="C1101" s="24">
        <v>0.99873979999999996</v>
      </c>
      <c r="D1101" s="24">
        <v>2.626165E-5</v>
      </c>
      <c r="E1101" s="24">
        <v>1.1830899999999999E-3</v>
      </c>
      <c r="F1101" s="25">
        <v>5.0856860000000002E-5</v>
      </c>
      <c r="H1101" s="19">
        <v>366</v>
      </c>
      <c r="I1101" s="32">
        <v>1098</v>
      </c>
      <c r="J1101" s="24">
        <v>0.99411179999999999</v>
      </c>
      <c r="K1101" s="24">
        <v>9.4815959999999999E-6</v>
      </c>
      <c r="L1101" s="24">
        <v>5.8603520000000001E-3</v>
      </c>
      <c r="M1101" s="25">
        <v>1.841318E-5</v>
      </c>
      <c r="O1101" s="19">
        <v>366</v>
      </c>
      <c r="P1101" s="32">
        <v>1098</v>
      </c>
      <c r="Q1101" s="24">
        <v>0.99998500000000001</v>
      </c>
      <c r="R1101" s="24">
        <v>1.9509950000000001E-7</v>
      </c>
      <c r="S1101" s="24">
        <v>1.438734E-5</v>
      </c>
      <c r="T1101" s="25">
        <v>3.826954E-7</v>
      </c>
      <c r="V1101" s="153">
        <f t="shared" si="52"/>
        <v>0.99873979999999996</v>
      </c>
      <c r="W1101" s="44">
        <f t="shared" si="53"/>
        <v>0.99411179999999999</v>
      </c>
      <c r="X1101" s="154">
        <f t="shared" si="54"/>
        <v>0.99998500000000001</v>
      </c>
    </row>
    <row r="1102" spans="1:24" x14ac:dyDescent="0.25">
      <c r="A1102" s="19">
        <v>367</v>
      </c>
      <c r="B1102" s="32">
        <v>1099</v>
      </c>
      <c r="C1102" s="24">
        <v>0.94917130000000005</v>
      </c>
      <c r="D1102" s="24">
        <v>3.159355E-3</v>
      </c>
      <c r="E1102" s="24">
        <v>3.9662959999999997E-2</v>
      </c>
      <c r="F1102" s="25">
        <v>8.0063640000000002E-3</v>
      </c>
      <c r="H1102" s="19">
        <v>367</v>
      </c>
      <c r="I1102" s="32">
        <v>1099</v>
      </c>
      <c r="J1102" s="24">
        <v>8.6725669999999997E-4</v>
      </c>
      <c r="K1102" s="24">
        <v>4.3210619999999999E-4</v>
      </c>
      <c r="L1102" s="24">
        <v>7.6564880000000001E-5</v>
      </c>
      <c r="M1102" s="25">
        <v>0.99862410000000001</v>
      </c>
      <c r="O1102" s="19">
        <v>367</v>
      </c>
      <c r="P1102" s="32">
        <v>1099</v>
      </c>
      <c r="Q1102" s="24">
        <v>2.6395329999999998E-7</v>
      </c>
      <c r="R1102" s="24">
        <v>2.1642329999999998E-6</v>
      </c>
      <c r="S1102" s="24">
        <v>5.3337450000000001E-8</v>
      </c>
      <c r="T1102" s="25">
        <v>0.99999749999999998</v>
      </c>
      <c r="V1102" s="153">
        <f t="shared" si="52"/>
        <v>0.94917130000000005</v>
      </c>
      <c r="W1102" s="44">
        <f t="shared" si="53"/>
        <v>0.99862410000000001</v>
      </c>
      <c r="X1102" s="154">
        <f t="shared" si="54"/>
        <v>0.99999749999999998</v>
      </c>
    </row>
    <row r="1103" spans="1:24" x14ac:dyDescent="0.25">
      <c r="A1103" s="19">
        <v>367</v>
      </c>
      <c r="B1103" s="32">
        <v>1100</v>
      </c>
      <c r="C1103" s="24">
        <v>2.846407E-3</v>
      </c>
      <c r="D1103" s="24">
        <v>0.37184630000000002</v>
      </c>
      <c r="E1103" s="24">
        <v>3.9528790000000001E-4</v>
      </c>
      <c r="F1103" s="25">
        <v>0.62491200000000002</v>
      </c>
      <c r="H1103" s="19">
        <v>367</v>
      </c>
      <c r="I1103" s="32">
        <v>1100</v>
      </c>
      <c r="J1103" s="24">
        <v>2.7307889999999999E-5</v>
      </c>
      <c r="K1103" s="24">
        <v>8.7642769999999996E-4</v>
      </c>
      <c r="L1103" s="24">
        <v>7.4747499999999999E-6</v>
      </c>
      <c r="M1103" s="25">
        <v>0.9990888</v>
      </c>
      <c r="O1103" s="19">
        <v>367</v>
      </c>
      <c r="P1103" s="32">
        <v>1100</v>
      </c>
      <c r="Q1103" s="24">
        <v>2.0875539999999999E-7</v>
      </c>
      <c r="R1103" s="24">
        <v>1.711819E-6</v>
      </c>
      <c r="S1103" s="24">
        <v>4.1929300000000001E-8</v>
      </c>
      <c r="T1103" s="25">
        <v>0.99999800000000005</v>
      </c>
      <c r="V1103" s="153">
        <f t="shared" si="52"/>
        <v>0.62491200000000002</v>
      </c>
      <c r="W1103" s="44">
        <f t="shared" si="53"/>
        <v>0.9990888</v>
      </c>
      <c r="X1103" s="154">
        <f t="shared" si="54"/>
        <v>0.99999800000000005</v>
      </c>
    </row>
    <row r="1104" spans="1:24" x14ac:dyDescent="0.25">
      <c r="A1104" s="19">
        <v>367</v>
      </c>
      <c r="B1104" s="32">
        <v>1101</v>
      </c>
      <c r="C1104" s="24">
        <v>6.4723810000000001E-3</v>
      </c>
      <c r="D1104" s="24">
        <v>1.254859E-5</v>
      </c>
      <c r="E1104" s="24">
        <v>0.99349089999999995</v>
      </c>
      <c r="F1104" s="25">
        <v>2.4173200000000001E-5</v>
      </c>
      <c r="H1104" s="19">
        <v>367</v>
      </c>
      <c r="I1104" s="32">
        <v>1101</v>
      </c>
      <c r="J1104" s="24">
        <v>1.064616E-4</v>
      </c>
      <c r="K1104" s="24">
        <v>1.4661649999999999E-6</v>
      </c>
      <c r="L1104" s="24">
        <v>0.99988929999999998</v>
      </c>
      <c r="M1104" s="25">
        <v>2.815049E-6</v>
      </c>
      <c r="O1104" s="19">
        <v>367</v>
      </c>
      <c r="P1104" s="32">
        <v>1101</v>
      </c>
      <c r="Q1104" s="24">
        <v>2.2188850000000001E-4</v>
      </c>
      <c r="R1104" s="24">
        <v>3.7927389999999998E-5</v>
      </c>
      <c r="S1104" s="24">
        <v>0.99717500000000003</v>
      </c>
      <c r="T1104" s="25">
        <v>2.5652119999999999E-3</v>
      </c>
      <c r="V1104" s="153">
        <f t="shared" si="52"/>
        <v>0.99349089999999995</v>
      </c>
      <c r="W1104" s="44">
        <f t="shared" si="53"/>
        <v>0.99988929999999998</v>
      </c>
      <c r="X1104" s="154">
        <f t="shared" si="54"/>
        <v>0.99717500000000003</v>
      </c>
    </row>
    <row r="1105" spans="1:24" x14ac:dyDescent="0.25">
      <c r="A1105" s="19">
        <v>368</v>
      </c>
      <c r="B1105" s="32">
        <v>1102</v>
      </c>
      <c r="C1105" s="24">
        <v>0.99997139999999995</v>
      </c>
      <c r="D1105" s="24">
        <v>5.0105620000000002E-6</v>
      </c>
      <c r="E1105" s="24">
        <v>2.1584579999999999E-5</v>
      </c>
      <c r="F1105" s="25">
        <v>2.030389E-6</v>
      </c>
      <c r="H1105" s="19">
        <v>368</v>
      </c>
      <c r="I1105" s="32">
        <v>1102</v>
      </c>
      <c r="J1105" s="24">
        <v>0.99999329999999997</v>
      </c>
      <c r="K1105" s="24">
        <v>1.1917050000000001E-6</v>
      </c>
      <c r="L1105" s="24">
        <v>5.0655449999999998E-6</v>
      </c>
      <c r="M1105" s="25">
        <v>4.8269349999999998E-7</v>
      </c>
      <c r="O1105" s="19">
        <v>368</v>
      </c>
      <c r="P1105" s="32">
        <v>1102</v>
      </c>
      <c r="Q1105" s="24">
        <v>0.99999979999999999</v>
      </c>
      <c r="R1105" s="24">
        <v>4.6954470000000002E-8</v>
      </c>
      <c r="S1105" s="24">
        <v>2.0011140000000001E-7</v>
      </c>
      <c r="T1105" s="25">
        <v>1.7487089999999999E-8</v>
      </c>
      <c r="V1105" s="153">
        <f t="shared" si="52"/>
        <v>0.99997139999999995</v>
      </c>
      <c r="W1105" s="44">
        <f t="shared" si="53"/>
        <v>0.99999329999999997</v>
      </c>
      <c r="X1105" s="154">
        <f t="shared" si="54"/>
        <v>0.99999979999999999</v>
      </c>
    </row>
    <row r="1106" spans="1:24" x14ac:dyDescent="0.25">
      <c r="A1106" s="19">
        <v>368</v>
      </c>
      <c r="B1106" s="32">
        <v>1103</v>
      </c>
      <c r="C1106" s="24">
        <v>4.2629020000000003E-5</v>
      </c>
      <c r="D1106" s="24">
        <v>6.2765169999999998E-6</v>
      </c>
      <c r="E1106" s="24">
        <v>0.99995020000000001</v>
      </c>
      <c r="F1106" s="25">
        <v>9.3080470000000005E-7</v>
      </c>
      <c r="H1106" s="19">
        <v>368</v>
      </c>
      <c r="I1106" s="32">
        <v>1103</v>
      </c>
      <c r="J1106" s="24">
        <v>9.6256970000000001E-6</v>
      </c>
      <c r="K1106" s="24">
        <v>1.471883E-6</v>
      </c>
      <c r="L1106" s="24">
        <v>0.99998869999999995</v>
      </c>
      <c r="M1106" s="25">
        <v>2.095168E-7</v>
      </c>
      <c r="O1106" s="19">
        <v>368</v>
      </c>
      <c r="P1106" s="32">
        <v>1103</v>
      </c>
      <c r="Q1106" s="24">
        <v>3.6760830000000002E-7</v>
      </c>
      <c r="R1106" s="24">
        <v>5.6516170000000003E-8</v>
      </c>
      <c r="S1106" s="24">
        <v>0.99999959999999999</v>
      </c>
      <c r="T1106" s="25">
        <v>6.4071070000000001E-9</v>
      </c>
      <c r="V1106" s="153">
        <f t="shared" si="52"/>
        <v>0.99995020000000001</v>
      </c>
      <c r="W1106" s="44">
        <f t="shared" si="53"/>
        <v>0.99998869999999995</v>
      </c>
      <c r="X1106" s="154">
        <f t="shared" si="54"/>
        <v>0.99999959999999999</v>
      </c>
    </row>
    <row r="1107" spans="1:24" x14ac:dyDescent="0.25">
      <c r="A1107" s="19">
        <v>368</v>
      </c>
      <c r="B1107" s="32">
        <v>1104</v>
      </c>
      <c r="C1107" s="24">
        <v>2.8766049999999999E-5</v>
      </c>
      <c r="D1107" s="24">
        <v>0.99615629999999999</v>
      </c>
      <c r="E1107" s="24">
        <v>1.5350210000000002E-5</v>
      </c>
      <c r="F1107" s="25">
        <v>3.799574E-3</v>
      </c>
      <c r="H1107" s="19">
        <v>368</v>
      </c>
      <c r="I1107" s="32">
        <v>1104</v>
      </c>
      <c r="J1107" s="24">
        <v>4.6382979999999996E-6</v>
      </c>
      <c r="K1107" s="24">
        <v>0.99975460000000005</v>
      </c>
      <c r="L1107" s="24">
        <v>2.5638579999999998E-6</v>
      </c>
      <c r="M1107" s="25">
        <v>2.3822869999999999E-4</v>
      </c>
      <c r="O1107" s="19">
        <v>368</v>
      </c>
      <c r="P1107" s="32">
        <v>1104</v>
      </c>
      <c r="Q1107" s="24">
        <v>1.2692619999999999E-7</v>
      </c>
      <c r="R1107" s="24">
        <v>0.99999170000000004</v>
      </c>
      <c r="S1107" s="24">
        <v>7.0510559999999994E-8</v>
      </c>
      <c r="T1107" s="25">
        <v>8.1517270000000008E-6</v>
      </c>
      <c r="V1107" s="153">
        <f t="shared" si="52"/>
        <v>0.99615629999999999</v>
      </c>
      <c r="W1107" s="44">
        <f t="shared" si="53"/>
        <v>0.99975460000000005</v>
      </c>
      <c r="X1107" s="154">
        <f t="shared" si="54"/>
        <v>0.99999170000000004</v>
      </c>
    </row>
    <row r="1108" spans="1:24" x14ac:dyDescent="0.25">
      <c r="A1108" s="19">
        <v>369</v>
      </c>
      <c r="B1108" s="32">
        <v>1105</v>
      </c>
      <c r="C1108" s="24">
        <v>2.2646470000000001E-6</v>
      </c>
      <c r="D1108" s="24">
        <v>1.6911309999999999E-5</v>
      </c>
      <c r="E1108" s="24">
        <v>5.1880199999999996E-7</v>
      </c>
      <c r="F1108" s="25">
        <v>0.99998030000000004</v>
      </c>
      <c r="H1108" s="19">
        <v>369</v>
      </c>
      <c r="I1108" s="32">
        <v>1105</v>
      </c>
      <c r="J1108" s="24">
        <v>5.5172349999999996E-7</v>
      </c>
      <c r="K1108" s="24">
        <v>4.1222769999999999E-6</v>
      </c>
      <c r="L1108" s="24">
        <v>1.2319440000000001E-7</v>
      </c>
      <c r="M1108" s="25">
        <v>0.99999519999999997</v>
      </c>
      <c r="O1108" s="19">
        <v>369</v>
      </c>
      <c r="P1108" s="32">
        <v>1105</v>
      </c>
      <c r="Q1108" s="24">
        <v>2.0812540000000001E-8</v>
      </c>
      <c r="R1108" s="24">
        <v>1.7263400000000001E-7</v>
      </c>
      <c r="S1108" s="24">
        <v>4.1475700000000004E-9</v>
      </c>
      <c r="T1108" s="25">
        <v>0.99999979999999999</v>
      </c>
      <c r="V1108" s="153">
        <f t="shared" si="52"/>
        <v>0.99998030000000004</v>
      </c>
      <c r="W1108" s="44">
        <f t="shared" si="53"/>
        <v>0.99999519999999997</v>
      </c>
      <c r="X1108" s="154">
        <f t="shared" si="54"/>
        <v>0.99999979999999999</v>
      </c>
    </row>
    <row r="1109" spans="1:24" x14ac:dyDescent="0.25">
      <c r="A1109" s="19">
        <v>369</v>
      </c>
      <c r="B1109" s="32">
        <v>1106</v>
      </c>
      <c r="C1109" s="24">
        <v>3.9444419999999999E-5</v>
      </c>
      <c r="D1109" s="24">
        <v>6.0578650000000001E-6</v>
      </c>
      <c r="E1109" s="24">
        <v>0.9999536</v>
      </c>
      <c r="F1109" s="25">
        <v>8.9701660000000002E-7</v>
      </c>
      <c r="H1109" s="19">
        <v>369</v>
      </c>
      <c r="I1109" s="32">
        <v>1106</v>
      </c>
      <c r="J1109" s="24">
        <v>1.1779660000000001E-5</v>
      </c>
      <c r="K1109" s="24">
        <v>1.4561689999999999E-6</v>
      </c>
      <c r="L1109" s="24">
        <v>0.99998659999999995</v>
      </c>
      <c r="M1109" s="25">
        <v>2.074496E-7</v>
      </c>
      <c r="O1109" s="19">
        <v>369</v>
      </c>
      <c r="P1109" s="32">
        <v>1106</v>
      </c>
      <c r="Q1109" s="24">
        <v>3.5943889999999997E-7</v>
      </c>
      <c r="R1109" s="24">
        <v>5.520775E-8</v>
      </c>
      <c r="S1109" s="24">
        <v>0.99999959999999999</v>
      </c>
      <c r="T1109" s="25">
        <v>6.2519320000000002E-9</v>
      </c>
      <c r="V1109" s="153">
        <f t="shared" si="52"/>
        <v>0.9999536</v>
      </c>
      <c r="W1109" s="44">
        <f t="shared" si="53"/>
        <v>0.99998659999999995</v>
      </c>
      <c r="X1109" s="154">
        <f t="shared" si="54"/>
        <v>0.99999959999999999</v>
      </c>
    </row>
    <row r="1110" spans="1:24" x14ac:dyDescent="0.25">
      <c r="A1110" s="19">
        <v>369</v>
      </c>
      <c r="B1110" s="32">
        <v>1107</v>
      </c>
      <c r="C1110" s="24">
        <v>1.437233E-4</v>
      </c>
      <c r="D1110" s="24">
        <v>2.1304520000000001E-6</v>
      </c>
      <c r="E1110" s="24">
        <v>0.99985000000000002</v>
      </c>
      <c r="F1110" s="25">
        <v>4.1054200000000002E-6</v>
      </c>
      <c r="H1110" s="19">
        <v>369</v>
      </c>
      <c r="I1110" s="32">
        <v>1107</v>
      </c>
      <c r="J1110" s="24">
        <v>3.4089820000000002E-5</v>
      </c>
      <c r="K1110" s="24">
        <v>4.8539469999999998E-7</v>
      </c>
      <c r="L1110" s="24">
        <v>0.99996450000000003</v>
      </c>
      <c r="M1110" s="25">
        <v>9.2968449999999996E-7</v>
      </c>
      <c r="O1110" s="19">
        <v>369</v>
      </c>
      <c r="P1110" s="32">
        <v>1107</v>
      </c>
      <c r="Q1110" s="24">
        <v>3.076889E-6</v>
      </c>
      <c r="R1110" s="24">
        <v>1.6066170000000001E-8</v>
      </c>
      <c r="S1110" s="24">
        <v>0.99999689999999997</v>
      </c>
      <c r="T1110" s="25">
        <v>3.0731639999999998E-8</v>
      </c>
      <c r="V1110" s="153">
        <f t="shared" si="52"/>
        <v>0.99985000000000002</v>
      </c>
      <c r="W1110" s="44">
        <f t="shared" si="53"/>
        <v>0.99996450000000003</v>
      </c>
      <c r="X1110" s="154">
        <f t="shared" si="54"/>
        <v>0.99999689999999997</v>
      </c>
    </row>
    <row r="1111" spans="1:24" x14ac:dyDescent="0.25">
      <c r="A1111" s="19">
        <v>370</v>
      </c>
      <c r="B1111" s="32">
        <v>1108</v>
      </c>
      <c r="C1111" s="24">
        <v>0.99948590000000004</v>
      </c>
      <c r="D1111" s="24">
        <v>8.3505180000000007E-5</v>
      </c>
      <c r="E1111" s="24">
        <v>3.9599390000000001E-4</v>
      </c>
      <c r="F1111" s="25">
        <v>3.4622800000000003E-5</v>
      </c>
      <c r="H1111" s="19">
        <v>370</v>
      </c>
      <c r="I1111" s="32">
        <v>1108</v>
      </c>
      <c r="J1111" s="24">
        <v>0.99989240000000001</v>
      </c>
      <c r="K1111" s="24">
        <v>1.9096159999999999E-5</v>
      </c>
      <c r="L1111" s="24">
        <v>8.0543449999999995E-5</v>
      </c>
      <c r="M1111" s="25">
        <v>7.9539619999999998E-6</v>
      </c>
      <c r="O1111" s="19">
        <v>370</v>
      </c>
      <c r="P1111" s="32">
        <v>1108</v>
      </c>
      <c r="Q1111" s="24">
        <v>0.99999579999999999</v>
      </c>
      <c r="R1111" s="24">
        <v>7.4465960000000003E-7</v>
      </c>
      <c r="S1111" s="24">
        <v>3.1660319999999999E-6</v>
      </c>
      <c r="T1111" s="25">
        <v>2.8117249999999999E-7</v>
      </c>
      <c r="V1111" s="153">
        <f t="shared" si="52"/>
        <v>0.99948590000000004</v>
      </c>
      <c r="W1111" s="44">
        <f t="shared" si="53"/>
        <v>0.99989240000000001</v>
      </c>
      <c r="X1111" s="154">
        <f t="shared" si="54"/>
        <v>0.99999579999999999</v>
      </c>
    </row>
    <row r="1112" spans="1:24" x14ac:dyDescent="0.25">
      <c r="A1112" s="19">
        <v>370</v>
      </c>
      <c r="B1112" s="32">
        <v>1109</v>
      </c>
      <c r="C1112" s="24">
        <v>2.2646470000000001E-6</v>
      </c>
      <c r="D1112" s="24">
        <v>1.6911309999999999E-5</v>
      </c>
      <c r="E1112" s="24">
        <v>5.1880199999999996E-7</v>
      </c>
      <c r="F1112" s="25">
        <v>0.99998030000000004</v>
      </c>
      <c r="H1112" s="19">
        <v>370</v>
      </c>
      <c r="I1112" s="32">
        <v>1109</v>
      </c>
      <c r="J1112" s="24">
        <v>5.5172349999999996E-7</v>
      </c>
      <c r="K1112" s="24">
        <v>4.1222769999999999E-6</v>
      </c>
      <c r="L1112" s="24">
        <v>1.2319440000000001E-7</v>
      </c>
      <c r="M1112" s="25">
        <v>0.99999519999999997</v>
      </c>
      <c r="O1112" s="19">
        <v>370</v>
      </c>
      <c r="P1112" s="32">
        <v>1109</v>
      </c>
      <c r="Q1112" s="24">
        <v>2.0812540000000001E-8</v>
      </c>
      <c r="R1112" s="24">
        <v>1.7263400000000001E-7</v>
      </c>
      <c r="S1112" s="24">
        <v>4.1475700000000004E-9</v>
      </c>
      <c r="T1112" s="25">
        <v>0.99999979999999999</v>
      </c>
      <c r="V1112" s="153">
        <f t="shared" si="52"/>
        <v>0.99998030000000004</v>
      </c>
      <c r="W1112" s="44">
        <f t="shared" si="53"/>
        <v>0.99999519999999997</v>
      </c>
      <c r="X1112" s="154">
        <f t="shared" si="54"/>
        <v>0.99999979999999999</v>
      </c>
    </row>
    <row r="1113" spans="1:24" x14ac:dyDescent="0.25">
      <c r="A1113" s="19">
        <v>370</v>
      </c>
      <c r="B1113" s="32">
        <v>1110</v>
      </c>
      <c r="C1113" s="24">
        <v>4.6945169999999997E-5</v>
      </c>
      <c r="D1113" s="24">
        <v>1.7178800000000001E-2</v>
      </c>
      <c r="E1113" s="24">
        <v>2.5755510000000002E-5</v>
      </c>
      <c r="F1113" s="25">
        <v>0.98274850000000002</v>
      </c>
      <c r="H1113" s="19">
        <v>370</v>
      </c>
      <c r="I1113" s="32">
        <v>1110</v>
      </c>
      <c r="J1113" s="24">
        <v>6.3129500000000003E-6</v>
      </c>
      <c r="K1113" s="24">
        <v>2.3711319999999999E-4</v>
      </c>
      <c r="L1113" s="24">
        <v>3.4385460000000002E-6</v>
      </c>
      <c r="M1113" s="25">
        <v>0.99975309999999995</v>
      </c>
      <c r="O1113" s="19">
        <v>370</v>
      </c>
      <c r="P1113" s="32">
        <v>1110</v>
      </c>
      <c r="Q1113" s="24">
        <v>2.0624530000000001E-7</v>
      </c>
      <c r="R1113" s="24">
        <v>6.9201510000000004E-6</v>
      </c>
      <c r="S1113" s="24">
        <v>1.115702E-7</v>
      </c>
      <c r="T1113" s="25">
        <v>0.99999280000000002</v>
      </c>
      <c r="V1113" s="153">
        <f t="shared" si="52"/>
        <v>0.98274850000000002</v>
      </c>
      <c r="W1113" s="44">
        <f t="shared" si="53"/>
        <v>0.99975309999999995</v>
      </c>
      <c r="X1113" s="154">
        <f t="shared" si="54"/>
        <v>0.99999280000000002</v>
      </c>
    </row>
    <row r="1114" spans="1:24" x14ac:dyDescent="0.25">
      <c r="A1114" s="19">
        <v>371</v>
      </c>
      <c r="B1114" s="32">
        <v>1111</v>
      </c>
      <c r="C1114" s="24">
        <v>9.3838070000000007E-6</v>
      </c>
      <c r="D1114" s="24">
        <v>1.4365280000000001E-6</v>
      </c>
      <c r="E1114" s="24">
        <v>0.99998900000000002</v>
      </c>
      <c r="F1114" s="25">
        <v>2.0298189999999999E-7</v>
      </c>
      <c r="H1114" s="19">
        <v>371</v>
      </c>
      <c r="I1114" s="32">
        <v>1111</v>
      </c>
      <c r="J1114" s="24">
        <v>2.2810580000000002E-6</v>
      </c>
      <c r="K1114" s="24">
        <v>3.4689159999999999E-7</v>
      </c>
      <c r="L1114" s="24">
        <v>0.99999729999999998</v>
      </c>
      <c r="M1114" s="25">
        <v>4.7409499999999998E-8</v>
      </c>
      <c r="O1114" s="19">
        <v>371</v>
      </c>
      <c r="P1114" s="32">
        <v>1111</v>
      </c>
      <c r="Q1114" s="24">
        <v>8.7873579999999995E-8</v>
      </c>
      <c r="R1114" s="24">
        <v>1.3470690000000001E-8</v>
      </c>
      <c r="S1114" s="24">
        <v>0.99999990000000005</v>
      </c>
      <c r="T1114" s="25">
        <v>1.507792E-9</v>
      </c>
      <c r="V1114" s="153">
        <f t="shared" si="52"/>
        <v>0.99998900000000002</v>
      </c>
      <c r="W1114" s="44">
        <f t="shared" si="53"/>
        <v>0.99999729999999998</v>
      </c>
      <c r="X1114" s="154">
        <f t="shared" si="54"/>
        <v>0.99999990000000005</v>
      </c>
    </row>
    <row r="1115" spans="1:24" x14ac:dyDescent="0.25">
      <c r="A1115" s="19">
        <v>371</v>
      </c>
      <c r="B1115" s="32">
        <v>1112</v>
      </c>
      <c r="C1115" s="24">
        <v>0.99997139999999995</v>
      </c>
      <c r="D1115" s="24">
        <v>5.0105620000000002E-6</v>
      </c>
      <c r="E1115" s="24">
        <v>2.1584579999999999E-5</v>
      </c>
      <c r="F1115" s="25">
        <v>2.030389E-6</v>
      </c>
      <c r="H1115" s="19">
        <v>371</v>
      </c>
      <c r="I1115" s="32">
        <v>1112</v>
      </c>
      <c r="J1115" s="24">
        <v>0.99999329999999997</v>
      </c>
      <c r="K1115" s="24">
        <v>1.1917050000000001E-6</v>
      </c>
      <c r="L1115" s="24">
        <v>5.0655449999999998E-6</v>
      </c>
      <c r="M1115" s="25">
        <v>4.8269349999999998E-7</v>
      </c>
      <c r="O1115" s="19">
        <v>371</v>
      </c>
      <c r="P1115" s="32">
        <v>1112</v>
      </c>
      <c r="Q1115" s="24">
        <v>0.99999979999999999</v>
      </c>
      <c r="R1115" s="24">
        <v>4.6954470000000002E-8</v>
      </c>
      <c r="S1115" s="24">
        <v>2.0011140000000001E-7</v>
      </c>
      <c r="T1115" s="25">
        <v>1.7487089999999999E-8</v>
      </c>
      <c r="V1115" s="153">
        <f t="shared" si="52"/>
        <v>0.99997139999999995</v>
      </c>
      <c r="W1115" s="44">
        <f t="shared" si="53"/>
        <v>0.99999329999999997</v>
      </c>
      <c r="X1115" s="154">
        <f t="shared" si="54"/>
        <v>0.99999979999999999</v>
      </c>
    </row>
    <row r="1116" spans="1:24" x14ac:dyDescent="0.25">
      <c r="A1116" s="19">
        <v>371</v>
      </c>
      <c r="B1116" s="32">
        <v>1113</v>
      </c>
      <c r="C1116" s="24">
        <v>0.99340640000000002</v>
      </c>
      <c r="D1116" s="24">
        <v>5.5629080000000003E-4</v>
      </c>
      <c r="E1116" s="24">
        <v>2.4001629999999999E-3</v>
      </c>
      <c r="F1116" s="25">
        <v>3.6371120000000001E-3</v>
      </c>
      <c r="H1116" s="19">
        <v>371</v>
      </c>
      <c r="I1116" s="32">
        <v>1113</v>
      </c>
      <c r="J1116" s="24">
        <v>1.070943E-3</v>
      </c>
      <c r="K1116" s="24">
        <v>7.6634939999999996E-4</v>
      </c>
      <c r="L1116" s="24">
        <v>1.420328E-4</v>
      </c>
      <c r="M1116" s="25">
        <v>0.99802069999999998</v>
      </c>
      <c r="O1116" s="19">
        <v>371</v>
      </c>
      <c r="P1116" s="32">
        <v>1113</v>
      </c>
      <c r="Q1116" s="24">
        <v>3.4012509999999998E-7</v>
      </c>
      <c r="R1116" s="24">
        <v>1.140168E-5</v>
      </c>
      <c r="S1116" s="24">
        <v>1.8403950000000001E-7</v>
      </c>
      <c r="T1116" s="25">
        <v>0.99998810000000005</v>
      </c>
      <c r="V1116" s="153">
        <f t="shared" si="52"/>
        <v>0.99340640000000002</v>
      </c>
      <c r="W1116" s="44">
        <f t="shared" si="53"/>
        <v>0.99802069999999998</v>
      </c>
      <c r="X1116" s="154">
        <f t="shared" si="54"/>
        <v>0.99998810000000005</v>
      </c>
    </row>
    <row r="1117" spans="1:24" x14ac:dyDescent="0.25">
      <c r="A1117" s="19">
        <v>372</v>
      </c>
      <c r="B1117" s="32">
        <v>1114</v>
      </c>
      <c r="C1117" s="24">
        <v>0.98587089999999999</v>
      </c>
      <c r="D1117" s="24">
        <v>1.617683E-3</v>
      </c>
      <c r="E1117" s="24">
        <v>1.4147020000000001E-3</v>
      </c>
      <c r="F1117" s="25">
        <v>1.1096750000000001E-2</v>
      </c>
      <c r="H1117" s="19">
        <v>372</v>
      </c>
      <c r="I1117" s="32">
        <v>1114</v>
      </c>
      <c r="J1117" s="24">
        <v>0.99989879999999998</v>
      </c>
      <c r="K1117" s="24">
        <v>1.960316E-5</v>
      </c>
      <c r="L1117" s="24">
        <v>6.3840009999999999E-5</v>
      </c>
      <c r="M1117" s="25">
        <v>1.7805790000000001E-5</v>
      </c>
      <c r="O1117" s="19">
        <v>372</v>
      </c>
      <c r="P1117" s="32">
        <v>1114</v>
      </c>
      <c r="Q1117" s="24">
        <v>0.99999700000000002</v>
      </c>
      <c r="R1117" s="24">
        <v>5.3276790000000003E-7</v>
      </c>
      <c r="S1117" s="24">
        <v>2.260724E-6</v>
      </c>
      <c r="T1117" s="25">
        <v>2.001707E-7</v>
      </c>
      <c r="V1117" s="153">
        <f t="shared" si="52"/>
        <v>0.98587089999999999</v>
      </c>
      <c r="W1117" s="44">
        <f t="shared" si="53"/>
        <v>0.99989879999999998</v>
      </c>
      <c r="X1117" s="154">
        <f t="shared" si="54"/>
        <v>0.99999700000000002</v>
      </c>
    </row>
    <row r="1118" spans="1:24" x14ac:dyDescent="0.25">
      <c r="A1118" s="19">
        <v>372</v>
      </c>
      <c r="B1118" s="32">
        <v>1115</v>
      </c>
      <c r="C1118" s="24">
        <v>4.8621850000000002E-4</v>
      </c>
      <c r="D1118" s="24">
        <v>0.90326079999999997</v>
      </c>
      <c r="E1118" s="24">
        <v>2.152845E-4</v>
      </c>
      <c r="F1118" s="25">
        <v>9.6037700000000004E-2</v>
      </c>
      <c r="H1118" s="19">
        <v>372</v>
      </c>
      <c r="I1118" s="32">
        <v>1115</v>
      </c>
      <c r="J1118" s="24">
        <v>1.9489410000000001E-5</v>
      </c>
      <c r="K1118" s="24">
        <v>0.99969140000000001</v>
      </c>
      <c r="L1118" s="24">
        <v>1.1155099999999999E-5</v>
      </c>
      <c r="M1118" s="25">
        <v>2.7792270000000002E-4</v>
      </c>
      <c r="O1118" s="19">
        <v>372</v>
      </c>
      <c r="P1118" s="32">
        <v>1115</v>
      </c>
      <c r="Q1118" s="24">
        <v>4.3636119999999998E-7</v>
      </c>
      <c r="R1118" s="24">
        <v>0.9999979</v>
      </c>
      <c r="S1118" s="24">
        <v>2.8497199999999999E-7</v>
      </c>
      <c r="T1118" s="25">
        <v>1.3595019999999999E-6</v>
      </c>
      <c r="V1118" s="153">
        <f t="shared" si="52"/>
        <v>0.90326079999999997</v>
      </c>
      <c r="W1118" s="44">
        <f t="shared" si="53"/>
        <v>0.99969140000000001</v>
      </c>
      <c r="X1118" s="154">
        <f t="shared" si="54"/>
        <v>0.9999979</v>
      </c>
    </row>
    <row r="1119" spans="1:24" x14ac:dyDescent="0.25">
      <c r="A1119" s="19">
        <v>372</v>
      </c>
      <c r="B1119" s="32">
        <v>1116</v>
      </c>
      <c r="C1119" s="24">
        <v>2.2173040000000001E-2</v>
      </c>
      <c r="D1119" s="24">
        <v>0.2062351</v>
      </c>
      <c r="E1119" s="24">
        <v>0.34273350000000002</v>
      </c>
      <c r="F1119" s="25">
        <v>0.42885830000000003</v>
      </c>
      <c r="H1119" s="19">
        <v>372</v>
      </c>
      <c r="I1119" s="32">
        <v>1116</v>
      </c>
      <c r="J1119" s="24">
        <v>1.696677E-3</v>
      </c>
      <c r="K1119" s="24">
        <v>1.023758E-2</v>
      </c>
      <c r="L1119" s="24">
        <v>8.004024E-4</v>
      </c>
      <c r="M1119" s="25">
        <v>0.98726530000000001</v>
      </c>
      <c r="O1119" s="19">
        <v>372</v>
      </c>
      <c r="P1119" s="32">
        <v>1116</v>
      </c>
      <c r="Q1119" s="24">
        <v>0.97325510000000004</v>
      </c>
      <c r="R1119" s="24">
        <v>1.3668459999999999E-3</v>
      </c>
      <c r="S1119" s="24">
        <v>9.6925940000000001E-4</v>
      </c>
      <c r="T1119" s="25">
        <v>2.4408820000000001E-2</v>
      </c>
      <c r="V1119" s="153">
        <f t="shared" si="52"/>
        <v>0.42885830000000003</v>
      </c>
      <c r="W1119" s="44">
        <f t="shared" si="53"/>
        <v>0.98726530000000001</v>
      </c>
      <c r="X1119" s="154">
        <f t="shared" si="54"/>
        <v>0.97325510000000004</v>
      </c>
    </row>
    <row r="1120" spans="1:24" x14ac:dyDescent="0.25">
      <c r="A1120" s="19">
        <v>373</v>
      </c>
      <c r="B1120" s="32">
        <v>1117</v>
      </c>
      <c r="C1120" s="24">
        <v>0.83648210000000001</v>
      </c>
      <c r="D1120" s="24">
        <v>6.9646159999999999E-4</v>
      </c>
      <c r="E1120" s="24">
        <v>0.1626329</v>
      </c>
      <c r="F1120" s="25">
        <v>1.8855799999999999E-4</v>
      </c>
      <c r="H1120" s="19">
        <v>373</v>
      </c>
      <c r="I1120" s="32">
        <v>1117</v>
      </c>
      <c r="J1120" s="24">
        <v>0.99937200000000004</v>
      </c>
      <c r="K1120" s="24">
        <v>3.5213550000000001E-5</v>
      </c>
      <c r="L1120" s="24">
        <v>5.8016009999999995E-4</v>
      </c>
      <c r="M1120" s="25">
        <v>1.2615830000000001E-5</v>
      </c>
      <c r="O1120" s="19">
        <v>373</v>
      </c>
      <c r="P1120" s="32">
        <v>1117</v>
      </c>
      <c r="Q1120" s="24">
        <v>0.99999550000000004</v>
      </c>
      <c r="R1120" s="24">
        <v>7.9911489999999995E-7</v>
      </c>
      <c r="S1120" s="24">
        <v>3.3971699999999999E-6</v>
      </c>
      <c r="T1120" s="25">
        <v>3.0277299999999998E-7</v>
      </c>
      <c r="V1120" s="153">
        <f t="shared" si="52"/>
        <v>0.83648210000000001</v>
      </c>
      <c r="W1120" s="44">
        <f t="shared" si="53"/>
        <v>0.99937200000000004</v>
      </c>
      <c r="X1120" s="154">
        <f t="shared" si="54"/>
        <v>0.99999550000000004</v>
      </c>
    </row>
    <row r="1121" spans="1:24" x14ac:dyDescent="0.25">
      <c r="A1121" s="19">
        <v>373</v>
      </c>
      <c r="B1121" s="32">
        <v>1118</v>
      </c>
      <c r="C1121" s="24">
        <v>8.8369350000000008E-6</v>
      </c>
      <c r="D1121" s="24">
        <v>1.0029779999999999E-4</v>
      </c>
      <c r="E1121" s="24">
        <v>2.1401730000000002E-6</v>
      </c>
      <c r="F1121" s="25">
        <v>0.99988869999999996</v>
      </c>
      <c r="H1121" s="19">
        <v>373</v>
      </c>
      <c r="I1121" s="32">
        <v>1118</v>
      </c>
      <c r="J1121" s="24">
        <v>1.174032E-5</v>
      </c>
      <c r="K1121" s="24">
        <v>4.36836E-3</v>
      </c>
      <c r="L1121" s="24">
        <v>3.428964E-6</v>
      </c>
      <c r="M1121" s="25">
        <v>0.99561650000000002</v>
      </c>
      <c r="O1121" s="19">
        <v>373</v>
      </c>
      <c r="P1121" s="32">
        <v>1118</v>
      </c>
      <c r="Q1121" s="24">
        <v>1.4419760000000001E-7</v>
      </c>
      <c r="R1121" s="24">
        <v>0.99999110000000002</v>
      </c>
      <c r="S1121" s="24">
        <v>8.8737119999999994E-8</v>
      </c>
      <c r="T1121" s="25">
        <v>8.6524470000000006E-6</v>
      </c>
      <c r="V1121" s="153">
        <f t="shared" si="52"/>
        <v>0.99988869999999996</v>
      </c>
      <c r="W1121" s="44">
        <f t="shared" si="53"/>
        <v>0.99561650000000002</v>
      </c>
      <c r="X1121" s="154">
        <f t="shared" si="54"/>
        <v>0.99999110000000002</v>
      </c>
    </row>
    <row r="1122" spans="1:24" x14ac:dyDescent="0.25">
      <c r="A1122" s="19">
        <v>373</v>
      </c>
      <c r="B1122" s="32">
        <v>1119</v>
      </c>
      <c r="C1122" s="24">
        <v>1.169093E-4</v>
      </c>
      <c r="D1122" s="24">
        <v>0.97107560000000004</v>
      </c>
      <c r="E1122" s="24">
        <v>7.0775159999999997E-5</v>
      </c>
      <c r="F1122" s="25">
        <v>2.8736689999999999E-2</v>
      </c>
      <c r="H1122" s="19">
        <v>373</v>
      </c>
      <c r="I1122" s="32">
        <v>1119</v>
      </c>
      <c r="J1122" s="24">
        <v>4.5279380000000001E-6</v>
      </c>
      <c r="K1122" s="24">
        <v>0.99971160000000003</v>
      </c>
      <c r="L1122" s="24">
        <v>2.5043840000000001E-6</v>
      </c>
      <c r="M1122" s="25">
        <v>2.8135760000000002E-4</v>
      </c>
      <c r="O1122" s="19">
        <v>373</v>
      </c>
      <c r="P1122" s="32">
        <v>1119</v>
      </c>
      <c r="Q1122" s="24">
        <v>1.10696E-7</v>
      </c>
      <c r="R1122" s="24">
        <v>0.99999269999999996</v>
      </c>
      <c r="S1122" s="24">
        <v>6.1474119999999997E-8</v>
      </c>
      <c r="T1122" s="25">
        <v>7.117475E-6</v>
      </c>
      <c r="V1122" s="153">
        <f t="shared" si="52"/>
        <v>0.97107560000000004</v>
      </c>
      <c r="W1122" s="44">
        <f t="shared" si="53"/>
        <v>0.99971160000000003</v>
      </c>
      <c r="X1122" s="154">
        <f t="shared" si="54"/>
        <v>0.99999269999999996</v>
      </c>
    </row>
    <row r="1123" spans="1:24" x14ac:dyDescent="0.25">
      <c r="A1123" s="19">
        <v>374</v>
      </c>
      <c r="B1123" s="32">
        <v>1120</v>
      </c>
      <c r="C1123" s="24">
        <v>4.7846260000000002E-2</v>
      </c>
      <c r="D1123" s="24">
        <v>0.17946290000000001</v>
      </c>
      <c r="E1123" s="24">
        <v>2.0103050000000001E-2</v>
      </c>
      <c r="F1123" s="25">
        <v>0.75258780000000003</v>
      </c>
      <c r="H1123" s="19">
        <v>374</v>
      </c>
      <c r="I1123" s="32">
        <v>1120</v>
      </c>
      <c r="J1123" s="24">
        <v>0.99792320000000001</v>
      </c>
      <c r="K1123" s="24">
        <v>6.3215649999999999E-4</v>
      </c>
      <c r="L1123" s="24">
        <v>4.4943290000000002E-4</v>
      </c>
      <c r="M1123" s="25">
        <v>9.9525510000000005E-4</v>
      </c>
      <c r="O1123" s="19">
        <v>374</v>
      </c>
      <c r="P1123" s="32">
        <v>1120</v>
      </c>
      <c r="Q1123" s="24">
        <v>0.99999400000000005</v>
      </c>
      <c r="R1123" s="24">
        <v>1.0578709999999999E-6</v>
      </c>
      <c r="S1123" s="24">
        <v>4.4932499999999997E-6</v>
      </c>
      <c r="T1123" s="25">
        <v>4.0095089999999998E-7</v>
      </c>
      <c r="V1123" s="153">
        <f t="shared" si="52"/>
        <v>0.75258780000000003</v>
      </c>
      <c r="W1123" s="44">
        <f t="shared" si="53"/>
        <v>0.99792320000000001</v>
      </c>
      <c r="X1123" s="154">
        <f t="shared" si="54"/>
        <v>0.99999400000000005</v>
      </c>
    </row>
    <row r="1124" spans="1:24" x14ac:dyDescent="0.25">
      <c r="A1124" s="19">
        <v>374</v>
      </c>
      <c r="B1124" s="32">
        <v>1121</v>
      </c>
      <c r="C1124" s="24">
        <v>1.628238E-3</v>
      </c>
      <c r="D1124" s="24">
        <v>7.4514830000000001E-3</v>
      </c>
      <c r="E1124" s="24">
        <v>1.134747E-4</v>
      </c>
      <c r="F1124" s="25">
        <v>0.99080679999999999</v>
      </c>
      <c r="H1124" s="19">
        <v>374</v>
      </c>
      <c r="I1124" s="32">
        <v>1121</v>
      </c>
      <c r="J1124" s="24">
        <v>7.5403959999999997E-6</v>
      </c>
      <c r="K1124" s="24">
        <v>5.8207269999999999E-5</v>
      </c>
      <c r="L1124" s="24">
        <v>1.551429E-6</v>
      </c>
      <c r="M1124" s="25">
        <v>0.99993270000000001</v>
      </c>
      <c r="O1124" s="19">
        <v>374</v>
      </c>
      <c r="P1124" s="32">
        <v>1121</v>
      </c>
      <c r="Q1124" s="24">
        <v>2.035414E-7</v>
      </c>
      <c r="R1124" s="24">
        <v>1.669527E-6</v>
      </c>
      <c r="S1124" s="24">
        <v>4.1000879999999999E-8</v>
      </c>
      <c r="T1124" s="25">
        <v>0.9999981</v>
      </c>
      <c r="V1124" s="153">
        <f t="shared" si="52"/>
        <v>0.99080679999999999</v>
      </c>
      <c r="W1124" s="44">
        <f t="shared" si="53"/>
        <v>0.99993270000000001</v>
      </c>
      <c r="X1124" s="154">
        <f t="shared" si="54"/>
        <v>0.9999981</v>
      </c>
    </row>
    <row r="1125" spans="1:24" x14ac:dyDescent="0.25">
      <c r="A1125" s="19">
        <v>374</v>
      </c>
      <c r="B1125" s="32">
        <v>1122</v>
      </c>
      <c r="C1125" s="24">
        <v>2.5095210000000001E-4</v>
      </c>
      <c r="D1125" s="24">
        <v>7.2736990000000001E-2</v>
      </c>
      <c r="E1125" s="24">
        <v>1.272368E-4</v>
      </c>
      <c r="F1125" s="25">
        <v>0.92688479999999995</v>
      </c>
      <c r="H1125" s="19">
        <v>374</v>
      </c>
      <c r="I1125" s="32">
        <v>1122</v>
      </c>
      <c r="J1125" s="24">
        <v>2.257641E-5</v>
      </c>
      <c r="K1125" s="24">
        <v>0.99683010000000005</v>
      </c>
      <c r="L1125" s="24">
        <v>1.2408009999999999E-5</v>
      </c>
      <c r="M1125" s="25">
        <v>3.1348999999999999E-3</v>
      </c>
      <c r="O1125" s="19">
        <v>374</v>
      </c>
      <c r="P1125" s="32">
        <v>1122</v>
      </c>
      <c r="Q1125" s="24">
        <v>1.6147030000000001E-7</v>
      </c>
      <c r="R1125" s="24">
        <v>0.99998940000000003</v>
      </c>
      <c r="S1125" s="24">
        <v>8.970051E-8</v>
      </c>
      <c r="T1125" s="25">
        <v>1.0368529999999999E-5</v>
      </c>
      <c r="V1125" s="153">
        <f t="shared" si="52"/>
        <v>0.92688479999999995</v>
      </c>
      <c r="W1125" s="44">
        <f t="shared" si="53"/>
        <v>0.99683010000000005</v>
      </c>
      <c r="X1125" s="154">
        <f t="shared" si="54"/>
        <v>0.99998940000000003</v>
      </c>
    </row>
    <row r="1126" spans="1:24" x14ac:dyDescent="0.25">
      <c r="A1126" s="19">
        <v>375</v>
      </c>
      <c r="B1126" s="32">
        <v>1123</v>
      </c>
      <c r="C1126" s="24">
        <v>9.6520160000000005E-6</v>
      </c>
      <c r="D1126" s="24">
        <v>6.8152409999999996E-5</v>
      </c>
      <c r="E1126" s="24">
        <v>2.17623E-6</v>
      </c>
      <c r="F1126" s="25">
        <v>0.99992000000000003</v>
      </c>
      <c r="H1126" s="19">
        <v>375</v>
      </c>
      <c r="I1126" s="32">
        <v>1123</v>
      </c>
      <c r="J1126" s="24">
        <v>2.2096719999999999E-6</v>
      </c>
      <c r="K1126" s="24">
        <v>1.620517E-5</v>
      </c>
      <c r="L1126" s="24">
        <v>5.0134350000000001E-7</v>
      </c>
      <c r="M1126" s="25">
        <v>0.99998109999999996</v>
      </c>
      <c r="O1126" s="19">
        <v>375</v>
      </c>
      <c r="P1126" s="32">
        <v>1123</v>
      </c>
      <c r="Q1126" s="24">
        <v>8.2582810000000005E-8</v>
      </c>
      <c r="R1126" s="24">
        <v>6.8182859999999996E-7</v>
      </c>
      <c r="S1126" s="24">
        <v>1.6581199999999999E-8</v>
      </c>
      <c r="T1126" s="25">
        <v>0.99999919999999998</v>
      </c>
      <c r="V1126" s="153">
        <f t="shared" si="52"/>
        <v>0.99992000000000003</v>
      </c>
      <c r="W1126" s="44">
        <f t="shared" si="53"/>
        <v>0.99998109999999996</v>
      </c>
      <c r="X1126" s="154">
        <f t="shared" si="54"/>
        <v>0.99999919999999998</v>
      </c>
    </row>
    <row r="1127" spans="1:24" x14ac:dyDescent="0.25">
      <c r="A1127" s="19">
        <v>375</v>
      </c>
      <c r="B1127" s="32">
        <v>1124</v>
      </c>
      <c r="C1127" s="24">
        <v>0.96366560000000001</v>
      </c>
      <c r="D1127" s="24">
        <v>2.3928489999999998E-3</v>
      </c>
      <c r="E1127" s="24">
        <v>1.6938439999999999E-3</v>
      </c>
      <c r="F1127" s="25">
        <v>3.2247690000000002E-2</v>
      </c>
      <c r="H1127" s="19">
        <v>375</v>
      </c>
      <c r="I1127" s="32">
        <v>1124</v>
      </c>
      <c r="J1127" s="24">
        <v>8.8543330000000003E-4</v>
      </c>
      <c r="K1127" s="24">
        <v>4.2537450000000002E-4</v>
      </c>
      <c r="L1127" s="24">
        <v>5.5999769999999997E-5</v>
      </c>
      <c r="M1127" s="25">
        <v>0.9986332</v>
      </c>
      <c r="O1127" s="19">
        <v>375</v>
      </c>
      <c r="P1127" s="32">
        <v>1124</v>
      </c>
      <c r="Q1127" s="24">
        <v>2.7224730000000002E-7</v>
      </c>
      <c r="R1127" s="24">
        <v>2.2336370000000001E-6</v>
      </c>
      <c r="S1127" s="24">
        <v>5.5056570000000003E-8</v>
      </c>
      <c r="T1127" s="25">
        <v>0.99999740000000004</v>
      </c>
      <c r="V1127" s="153">
        <f t="shared" si="52"/>
        <v>0.96366560000000001</v>
      </c>
      <c r="W1127" s="44">
        <f t="shared" si="53"/>
        <v>0.9986332</v>
      </c>
      <c r="X1127" s="154">
        <f t="shared" si="54"/>
        <v>0.99999740000000004</v>
      </c>
    </row>
    <row r="1128" spans="1:24" x14ac:dyDescent="0.25">
      <c r="A1128" s="19">
        <v>375</v>
      </c>
      <c r="B1128" s="32">
        <v>1125</v>
      </c>
      <c r="C1128" s="24">
        <v>1.433006E-4</v>
      </c>
      <c r="D1128" s="24">
        <v>0.96691380000000005</v>
      </c>
      <c r="E1128" s="24">
        <v>7.9110439999999997E-5</v>
      </c>
      <c r="F1128" s="25">
        <v>3.2863829999999997E-2</v>
      </c>
      <c r="H1128" s="19">
        <v>375</v>
      </c>
      <c r="I1128" s="32">
        <v>1125</v>
      </c>
      <c r="J1128" s="24">
        <v>5.9741509999999996E-6</v>
      </c>
      <c r="K1128" s="24">
        <v>0.99955760000000005</v>
      </c>
      <c r="L1128" s="24">
        <v>3.2978130000000002E-6</v>
      </c>
      <c r="M1128" s="25">
        <v>4.331669E-4</v>
      </c>
      <c r="O1128" s="19">
        <v>375</v>
      </c>
      <c r="P1128" s="32">
        <v>1125</v>
      </c>
      <c r="Q1128" s="24">
        <v>1.4069279999999999E-7</v>
      </c>
      <c r="R1128" s="24">
        <v>0.99999070000000001</v>
      </c>
      <c r="S1128" s="24">
        <v>7.8133300000000005E-8</v>
      </c>
      <c r="T1128" s="25">
        <v>9.0349780000000006E-6</v>
      </c>
      <c r="V1128" s="153">
        <f t="shared" si="52"/>
        <v>0.96691380000000005</v>
      </c>
      <c r="W1128" s="44">
        <f t="shared" si="53"/>
        <v>0.99955760000000005</v>
      </c>
      <c r="X1128" s="154">
        <f t="shared" si="54"/>
        <v>0.99999070000000001</v>
      </c>
    </row>
    <row r="1129" spans="1:24" x14ac:dyDescent="0.25">
      <c r="A1129" s="19">
        <v>376</v>
      </c>
      <c r="B1129" s="32">
        <v>1126</v>
      </c>
      <c r="C1129" s="24">
        <v>8.8611670000000005E-6</v>
      </c>
      <c r="D1129" s="24">
        <v>6.4917499999999996E-5</v>
      </c>
      <c r="E1129" s="24">
        <v>2.0636110000000001E-6</v>
      </c>
      <c r="F1129" s="25">
        <v>0.99992420000000004</v>
      </c>
      <c r="H1129" s="19">
        <v>376</v>
      </c>
      <c r="I1129" s="32">
        <v>1126</v>
      </c>
      <c r="J1129" s="24">
        <v>2.1468790000000002E-6</v>
      </c>
      <c r="K1129" s="24">
        <v>1.5663080000000001E-5</v>
      </c>
      <c r="L1129" s="24">
        <v>4.836854E-7</v>
      </c>
      <c r="M1129" s="25">
        <v>0.99998169999999997</v>
      </c>
      <c r="O1129" s="19">
        <v>376</v>
      </c>
      <c r="P1129" s="32">
        <v>1126</v>
      </c>
      <c r="Q1129" s="24">
        <v>7.9908759999999994E-8</v>
      </c>
      <c r="R1129" s="24">
        <v>6.5918350000000005E-7</v>
      </c>
      <c r="S1129" s="24">
        <v>1.6004630000000001E-8</v>
      </c>
      <c r="T1129" s="25">
        <v>0.99999919999999998</v>
      </c>
      <c r="V1129" s="153">
        <f t="shared" si="52"/>
        <v>0.99992420000000004</v>
      </c>
      <c r="W1129" s="44">
        <f t="shared" si="53"/>
        <v>0.99998169999999997</v>
      </c>
      <c r="X1129" s="154">
        <f t="shared" si="54"/>
        <v>0.99999919999999998</v>
      </c>
    </row>
    <row r="1130" spans="1:24" x14ac:dyDescent="0.25">
      <c r="A1130" s="19">
        <v>376</v>
      </c>
      <c r="B1130" s="32">
        <v>1127</v>
      </c>
      <c r="C1130" s="24">
        <v>4.9294940000000004E-3</v>
      </c>
      <c r="D1130" s="24">
        <v>6.4307499999999998E-3</v>
      </c>
      <c r="E1130" s="24">
        <v>3.40918E-4</v>
      </c>
      <c r="F1130" s="25">
        <v>0.98829880000000003</v>
      </c>
      <c r="H1130" s="19">
        <v>376</v>
      </c>
      <c r="I1130" s="32">
        <v>1127</v>
      </c>
      <c r="J1130" s="24">
        <v>0.99829939999999995</v>
      </c>
      <c r="K1130" s="24">
        <v>3.1155130000000002E-4</v>
      </c>
      <c r="L1130" s="24">
        <v>3.0100199999999998E-4</v>
      </c>
      <c r="M1130" s="25">
        <v>1.088042E-3</v>
      </c>
      <c r="O1130" s="19">
        <v>376</v>
      </c>
      <c r="P1130" s="32">
        <v>1127</v>
      </c>
      <c r="Q1130" s="24">
        <v>0.99999539999999998</v>
      </c>
      <c r="R1130" s="24">
        <v>8.1770549999999996E-7</v>
      </c>
      <c r="S1130" s="24">
        <v>3.470093E-6</v>
      </c>
      <c r="T1130" s="25">
        <v>3.0845149999999997E-7</v>
      </c>
      <c r="V1130" s="153">
        <f t="shared" si="52"/>
        <v>0.98829880000000003</v>
      </c>
      <c r="W1130" s="44">
        <f t="shared" si="53"/>
        <v>0.99829939999999995</v>
      </c>
      <c r="X1130" s="154">
        <f t="shared" si="54"/>
        <v>0.99999539999999998</v>
      </c>
    </row>
    <row r="1131" spans="1:24" x14ac:dyDescent="0.25">
      <c r="A1131" s="19">
        <v>376</v>
      </c>
      <c r="B1131" s="32">
        <v>1128</v>
      </c>
      <c r="C1131" s="24">
        <v>7.5177200000000005E-4</v>
      </c>
      <c r="D1131" s="24">
        <v>0.87654240000000005</v>
      </c>
      <c r="E1131" s="24">
        <v>9.7747869999999996E-4</v>
      </c>
      <c r="F1131" s="25">
        <v>0.1217284</v>
      </c>
      <c r="H1131" s="19">
        <v>376</v>
      </c>
      <c r="I1131" s="32">
        <v>1128</v>
      </c>
      <c r="J1131" s="24">
        <v>2.4337769999999999E-4</v>
      </c>
      <c r="K1131" s="24">
        <v>0.84298399999999996</v>
      </c>
      <c r="L1131" s="24">
        <v>1.3825179999999999E-4</v>
      </c>
      <c r="M1131" s="25">
        <v>0.15663440000000001</v>
      </c>
      <c r="O1131" s="19">
        <v>376</v>
      </c>
      <c r="P1131" s="32">
        <v>1128</v>
      </c>
      <c r="Q1131" s="24">
        <v>3.2697659999999998E-7</v>
      </c>
      <c r="R1131" s="24">
        <v>0.99996980000000002</v>
      </c>
      <c r="S1131" s="24">
        <v>1.8166560000000001E-7</v>
      </c>
      <c r="T1131" s="25">
        <v>2.965534E-5</v>
      </c>
      <c r="V1131" s="153">
        <f t="shared" si="52"/>
        <v>0.87654240000000005</v>
      </c>
      <c r="W1131" s="44">
        <f t="shared" si="53"/>
        <v>0.84298399999999996</v>
      </c>
      <c r="X1131" s="154">
        <f t="shared" si="54"/>
        <v>0.99996980000000002</v>
      </c>
    </row>
    <row r="1132" spans="1:24" x14ac:dyDescent="0.25">
      <c r="A1132" s="19">
        <v>377</v>
      </c>
      <c r="B1132" s="32">
        <v>1129</v>
      </c>
      <c r="C1132" s="24">
        <v>0.83172590000000002</v>
      </c>
      <c r="D1132" s="24">
        <v>7.9057460000000004E-4</v>
      </c>
      <c r="E1132" s="24">
        <v>0.167265</v>
      </c>
      <c r="F1132" s="25">
        <v>2.185237E-4</v>
      </c>
      <c r="H1132" s="19">
        <v>377</v>
      </c>
      <c r="I1132" s="32">
        <v>1129</v>
      </c>
      <c r="J1132" s="24">
        <v>0.99929590000000001</v>
      </c>
      <c r="K1132" s="24">
        <v>4.1708400000000002E-5</v>
      </c>
      <c r="L1132" s="24">
        <v>6.4727459999999997E-4</v>
      </c>
      <c r="M1132" s="25">
        <v>1.5070309999999999E-5</v>
      </c>
      <c r="O1132" s="19">
        <v>377</v>
      </c>
      <c r="P1132" s="32">
        <v>1129</v>
      </c>
      <c r="Q1132" s="24">
        <v>0.99999450000000001</v>
      </c>
      <c r="R1132" s="24">
        <v>9.7608330000000005E-7</v>
      </c>
      <c r="S1132" s="24">
        <v>4.1495989999999998E-6</v>
      </c>
      <c r="T1132" s="25">
        <v>3.6968130000000002E-7</v>
      </c>
      <c r="V1132" s="153">
        <f t="shared" si="52"/>
        <v>0.83172590000000002</v>
      </c>
      <c r="W1132" s="44">
        <f t="shared" si="53"/>
        <v>0.99929590000000001</v>
      </c>
      <c r="X1132" s="154">
        <f t="shared" si="54"/>
        <v>0.99999450000000001</v>
      </c>
    </row>
    <row r="1133" spans="1:24" x14ac:dyDescent="0.25">
      <c r="A1133" s="19">
        <v>377</v>
      </c>
      <c r="B1133" s="32">
        <v>1130</v>
      </c>
      <c r="C1133" s="24">
        <v>0.81744019999999995</v>
      </c>
      <c r="D1133" s="24">
        <v>9.1551069999999998E-2</v>
      </c>
      <c r="E1133" s="24">
        <v>8.8658050000000002E-2</v>
      </c>
      <c r="F1133" s="25">
        <v>2.3506999999999998E-3</v>
      </c>
      <c r="H1133" s="19">
        <v>377</v>
      </c>
      <c r="I1133" s="32">
        <v>1130</v>
      </c>
      <c r="J1133" s="24">
        <v>1.4211440000000001E-3</v>
      </c>
      <c r="K1133" s="24">
        <v>1.2597650000000001E-4</v>
      </c>
      <c r="L1133" s="24">
        <v>0.99844120000000003</v>
      </c>
      <c r="M1133" s="25">
        <v>1.172172E-5</v>
      </c>
      <c r="O1133" s="19">
        <v>377</v>
      </c>
      <c r="P1133" s="32">
        <v>1130</v>
      </c>
      <c r="Q1133" s="24">
        <v>1.7531119999999999E-6</v>
      </c>
      <c r="R1133" s="24">
        <v>2.6929549999999999E-7</v>
      </c>
      <c r="S1133" s="24">
        <v>0.99999800000000005</v>
      </c>
      <c r="T1133" s="25">
        <v>3.1426059999999999E-8</v>
      </c>
      <c r="V1133" s="153">
        <f t="shared" si="52"/>
        <v>0.81744019999999995</v>
      </c>
      <c r="W1133" s="44">
        <f t="shared" si="53"/>
        <v>0.99844120000000003</v>
      </c>
      <c r="X1133" s="154">
        <f t="shared" si="54"/>
        <v>0.99999800000000005</v>
      </c>
    </row>
    <row r="1134" spans="1:24" x14ac:dyDescent="0.25">
      <c r="A1134" s="19">
        <v>377</v>
      </c>
      <c r="B1134" s="32">
        <v>1131</v>
      </c>
      <c r="C1134" s="24">
        <v>3.2095790000000001E-4</v>
      </c>
      <c r="D1134" s="24">
        <v>0.57272730000000005</v>
      </c>
      <c r="E1134" s="24">
        <v>1.7681780000000001E-4</v>
      </c>
      <c r="F1134" s="25">
        <v>0.42677490000000001</v>
      </c>
      <c r="H1134" s="19">
        <v>377</v>
      </c>
      <c r="I1134" s="32">
        <v>1131</v>
      </c>
      <c r="J1134" s="24">
        <v>9.7727090000000001E-5</v>
      </c>
      <c r="K1134" s="24">
        <v>0.1043922</v>
      </c>
      <c r="L1134" s="24">
        <v>5.342416E-5</v>
      </c>
      <c r="M1134" s="25">
        <v>0.89545660000000005</v>
      </c>
      <c r="O1134" s="19">
        <v>377</v>
      </c>
      <c r="P1134" s="32">
        <v>1131</v>
      </c>
      <c r="Q1134" s="24">
        <v>9.2498649999999998E-7</v>
      </c>
      <c r="R1134" s="24">
        <v>3.8878180000000002E-5</v>
      </c>
      <c r="S1134" s="24">
        <v>5.0059939999999996E-7</v>
      </c>
      <c r="T1134" s="25">
        <v>0.99995970000000001</v>
      </c>
      <c r="V1134" s="153">
        <f t="shared" si="52"/>
        <v>0.57272730000000005</v>
      </c>
      <c r="W1134" s="44">
        <f t="shared" si="53"/>
        <v>0.89545660000000005</v>
      </c>
      <c r="X1134" s="154">
        <f t="shared" si="54"/>
        <v>0.99995970000000001</v>
      </c>
    </row>
    <row r="1135" spans="1:24" x14ac:dyDescent="0.25">
      <c r="A1135" s="19">
        <v>378</v>
      </c>
      <c r="B1135" s="32">
        <v>1132</v>
      </c>
      <c r="C1135" s="24">
        <v>3.9787950000000002E-5</v>
      </c>
      <c r="D1135" s="24">
        <v>6.1136280000000001E-6</v>
      </c>
      <c r="E1135" s="24">
        <v>0.99995319999999999</v>
      </c>
      <c r="F1135" s="25">
        <v>9.0488830000000003E-7</v>
      </c>
      <c r="H1135" s="19">
        <v>378</v>
      </c>
      <c r="I1135" s="32">
        <v>1132</v>
      </c>
      <c r="J1135" s="24">
        <v>9.4913559999999999E-6</v>
      </c>
      <c r="K1135" s="24">
        <v>1.450588E-6</v>
      </c>
      <c r="L1135" s="24">
        <v>0.99998889999999996</v>
      </c>
      <c r="M1135" s="25">
        <v>2.061186E-7</v>
      </c>
      <c r="O1135" s="19">
        <v>378</v>
      </c>
      <c r="P1135" s="32">
        <v>1132</v>
      </c>
      <c r="Q1135" s="24">
        <v>3.6336009999999998E-7</v>
      </c>
      <c r="R1135" s="24">
        <v>5.5875999999999997E-8</v>
      </c>
      <c r="S1135" s="24">
        <v>0.99999959999999999</v>
      </c>
      <c r="T1135" s="25">
        <v>6.4825579999999998E-9</v>
      </c>
      <c r="V1135" s="153">
        <f t="shared" si="52"/>
        <v>0.99995319999999999</v>
      </c>
      <c r="W1135" s="44">
        <f t="shared" si="53"/>
        <v>0.99998889999999996</v>
      </c>
      <c r="X1135" s="154">
        <f t="shared" si="54"/>
        <v>0.99999959999999999</v>
      </c>
    </row>
    <row r="1136" spans="1:24" x14ac:dyDescent="0.25">
      <c r="A1136" s="19">
        <v>378</v>
      </c>
      <c r="B1136" s="32">
        <v>1133</v>
      </c>
      <c r="C1136" s="24">
        <v>4.3046849999999999E-4</v>
      </c>
      <c r="D1136" s="24">
        <v>2.117055E-5</v>
      </c>
      <c r="E1136" s="24">
        <v>0.99954529999999997</v>
      </c>
      <c r="F1136" s="25">
        <v>3.0958099999999999E-6</v>
      </c>
      <c r="H1136" s="19">
        <v>378</v>
      </c>
      <c r="I1136" s="32">
        <v>1133</v>
      </c>
      <c r="J1136" s="24">
        <v>2.6765420000000001E-5</v>
      </c>
      <c r="K1136" s="24">
        <v>4.0222150000000004E-6</v>
      </c>
      <c r="L1136" s="24">
        <v>0.99996859999999999</v>
      </c>
      <c r="M1136" s="25">
        <v>5.8802619999999999E-7</v>
      </c>
      <c r="O1136" s="19">
        <v>378</v>
      </c>
      <c r="P1136" s="32">
        <v>1133</v>
      </c>
      <c r="Q1136" s="24">
        <v>9.8852299999999994E-7</v>
      </c>
      <c r="R1136" s="24">
        <v>1.5223670000000001E-7</v>
      </c>
      <c r="S1136" s="24">
        <v>0.99999890000000002</v>
      </c>
      <c r="T1136" s="25">
        <v>1.7442199999999999E-8</v>
      </c>
      <c r="V1136" s="153">
        <f t="shared" si="52"/>
        <v>0.99954529999999997</v>
      </c>
      <c r="W1136" s="44">
        <f t="shared" si="53"/>
        <v>0.99996859999999999</v>
      </c>
      <c r="X1136" s="154">
        <f t="shared" si="54"/>
        <v>0.99999890000000002</v>
      </c>
    </row>
    <row r="1137" spans="1:24" x14ac:dyDescent="0.25">
      <c r="A1137" s="19">
        <v>378</v>
      </c>
      <c r="B1137" s="32">
        <v>1134</v>
      </c>
      <c r="C1137" s="24">
        <v>0.97696459999999996</v>
      </c>
      <c r="D1137" s="24">
        <v>1.3777699999999999E-3</v>
      </c>
      <c r="E1137" s="24">
        <v>4.560588E-3</v>
      </c>
      <c r="F1137" s="25">
        <v>1.7097040000000001E-2</v>
      </c>
      <c r="H1137" s="19">
        <v>378</v>
      </c>
      <c r="I1137" s="32">
        <v>1134</v>
      </c>
      <c r="J1137" s="24">
        <v>1.3523179999999999E-3</v>
      </c>
      <c r="K1137" s="24">
        <v>1.087518E-3</v>
      </c>
      <c r="L1137" s="24">
        <v>1.9709729999999999E-4</v>
      </c>
      <c r="M1137" s="25">
        <v>0.99736309999999995</v>
      </c>
      <c r="O1137" s="19">
        <v>378</v>
      </c>
      <c r="P1137" s="32">
        <v>1134</v>
      </c>
      <c r="Q1137" s="24">
        <v>2.6600879999999998E-6</v>
      </c>
      <c r="R1137" s="24">
        <v>2.128805E-5</v>
      </c>
      <c r="S1137" s="24">
        <v>4.0013719999999999E-7</v>
      </c>
      <c r="T1137" s="25">
        <v>0.99997570000000002</v>
      </c>
      <c r="V1137" s="153">
        <f t="shared" si="52"/>
        <v>0.97696459999999996</v>
      </c>
      <c r="W1137" s="44">
        <f t="shared" si="53"/>
        <v>0.99736309999999995</v>
      </c>
      <c r="X1137" s="154">
        <f t="shared" si="54"/>
        <v>0.99997570000000002</v>
      </c>
    </row>
    <row r="1138" spans="1:24" x14ac:dyDescent="0.25">
      <c r="A1138" s="19">
        <v>379</v>
      </c>
      <c r="B1138" s="32">
        <v>1135</v>
      </c>
      <c r="C1138" s="24">
        <v>1.4922500000000001E-3</v>
      </c>
      <c r="D1138" s="24">
        <v>3.4515259999999999E-3</v>
      </c>
      <c r="E1138" s="24">
        <v>2.8941850000000001E-3</v>
      </c>
      <c r="F1138" s="25">
        <v>0.99216199999999999</v>
      </c>
      <c r="H1138" s="19">
        <v>379</v>
      </c>
      <c r="I1138" s="32">
        <v>1135</v>
      </c>
      <c r="J1138" s="24">
        <v>9.6874310000000003E-4</v>
      </c>
      <c r="K1138" s="24">
        <v>3.729404E-3</v>
      </c>
      <c r="L1138" s="24">
        <v>0.99453930000000001</v>
      </c>
      <c r="M1138" s="25">
        <v>7.6256719999999998E-4</v>
      </c>
      <c r="O1138" s="19">
        <v>379</v>
      </c>
      <c r="P1138" s="32">
        <v>1135</v>
      </c>
      <c r="Q1138" s="24">
        <v>1.0068439999999999E-5</v>
      </c>
      <c r="R1138" s="24">
        <v>1.4202960000000001E-6</v>
      </c>
      <c r="S1138" s="24">
        <v>0.9999884</v>
      </c>
      <c r="T1138" s="25">
        <v>6.4903699999999994E-8</v>
      </c>
      <c r="V1138" s="153">
        <f t="shared" si="52"/>
        <v>0.99216199999999999</v>
      </c>
      <c r="W1138" s="44">
        <f t="shared" si="53"/>
        <v>0.99453930000000001</v>
      </c>
      <c r="X1138" s="154">
        <f t="shared" si="54"/>
        <v>0.9999884</v>
      </c>
    </row>
    <row r="1139" spans="1:24" x14ac:dyDescent="0.25">
      <c r="A1139" s="19">
        <v>379</v>
      </c>
      <c r="B1139" s="32">
        <v>1136</v>
      </c>
      <c r="C1139" s="24">
        <v>2.2646470000000001E-6</v>
      </c>
      <c r="D1139" s="24">
        <v>1.6911309999999999E-5</v>
      </c>
      <c r="E1139" s="24">
        <v>5.1880199999999996E-7</v>
      </c>
      <c r="F1139" s="25">
        <v>0.99998030000000004</v>
      </c>
      <c r="H1139" s="19">
        <v>379</v>
      </c>
      <c r="I1139" s="32">
        <v>1136</v>
      </c>
      <c r="J1139" s="24">
        <v>5.5172349999999996E-7</v>
      </c>
      <c r="K1139" s="24">
        <v>4.1222769999999999E-6</v>
      </c>
      <c r="L1139" s="24">
        <v>1.2319440000000001E-7</v>
      </c>
      <c r="M1139" s="25">
        <v>0.99999519999999997</v>
      </c>
      <c r="O1139" s="19">
        <v>379</v>
      </c>
      <c r="P1139" s="32">
        <v>1136</v>
      </c>
      <c r="Q1139" s="24">
        <v>2.0812540000000001E-8</v>
      </c>
      <c r="R1139" s="24">
        <v>1.7263400000000001E-7</v>
      </c>
      <c r="S1139" s="24">
        <v>4.1475700000000004E-9</v>
      </c>
      <c r="T1139" s="25">
        <v>0.99999979999999999</v>
      </c>
      <c r="V1139" s="153">
        <f t="shared" si="52"/>
        <v>0.99998030000000004</v>
      </c>
      <c r="W1139" s="44">
        <f t="shared" si="53"/>
        <v>0.99999519999999997</v>
      </c>
      <c r="X1139" s="154">
        <f t="shared" si="54"/>
        <v>0.99999979999999999</v>
      </c>
    </row>
    <row r="1140" spans="1:24" x14ac:dyDescent="0.25">
      <c r="A1140" s="19">
        <v>379</v>
      </c>
      <c r="B1140" s="32">
        <v>1137</v>
      </c>
      <c r="C1140" s="24">
        <v>1.202134E-4</v>
      </c>
      <c r="D1140" s="24">
        <v>0.95422949999999995</v>
      </c>
      <c r="E1140" s="24">
        <v>6.8520669999999994E-5</v>
      </c>
      <c r="F1140" s="25">
        <v>4.5581719999999999E-2</v>
      </c>
      <c r="H1140" s="19">
        <v>379</v>
      </c>
      <c r="I1140" s="32">
        <v>1137</v>
      </c>
      <c r="J1140" s="24">
        <v>3.9627459999999997E-5</v>
      </c>
      <c r="K1140" s="24">
        <v>4.9000420000000003E-3</v>
      </c>
      <c r="L1140" s="24">
        <v>2.1631609999999999E-5</v>
      </c>
      <c r="M1140" s="25">
        <v>0.99503870000000005</v>
      </c>
      <c r="O1140" s="19">
        <v>379</v>
      </c>
      <c r="P1140" s="32">
        <v>1137</v>
      </c>
      <c r="Q1140" s="24">
        <v>5.3314110000000004E-7</v>
      </c>
      <c r="R1140" s="24">
        <v>1.8009840000000001E-5</v>
      </c>
      <c r="S1140" s="24">
        <v>2.8853229999999998E-7</v>
      </c>
      <c r="T1140" s="25">
        <v>0.99998120000000001</v>
      </c>
      <c r="V1140" s="153">
        <f t="shared" si="52"/>
        <v>0.95422949999999995</v>
      </c>
      <c r="W1140" s="44">
        <f t="shared" si="53"/>
        <v>0.99503870000000005</v>
      </c>
      <c r="X1140" s="154">
        <f t="shared" si="54"/>
        <v>0.99998120000000001</v>
      </c>
    </row>
    <row r="1141" spans="1:24" x14ac:dyDescent="0.25">
      <c r="A1141" s="19">
        <v>380</v>
      </c>
      <c r="B1141" s="32">
        <v>1138</v>
      </c>
      <c r="C1141" s="24">
        <v>9.4365539999999998E-3</v>
      </c>
      <c r="D1141" s="24">
        <v>0.25611309999999998</v>
      </c>
      <c r="E1141" s="24">
        <v>3.7837519999999999E-2</v>
      </c>
      <c r="F1141" s="25">
        <v>0.69661280000000003</v>
      </c>
      <c r="H1141" s="19">
        <v>380</v>
      </c>
      <c r="I1141" s="32">
        <v>1138</v>
      </c>
      <c r="J1141" s="24">
        <v>4.2409039999999999E-4</v>
      </c>
      <c r="K1141" s="24">
        <v>3.9386219999999999E-4</v>
      </c>
      <c r="L1141" s="24">
        <v>0.99889430000000001</v>
      </c>
      <c r="M1141" s="25">
        <v>2.8778959999999998E-4</v>
      </c>
      <c r="O1141" s="19">
        <v>380</v>
      </c>
      <c r="P1141" s="32">
        <v>1138</v>
      </c>
      <c r="Q1141" s="24">
        <v>1.819296E-6</v>
      </c>
      <c r="R1141" s="24">
        <v>2.7967319999999998E-7</v>
      </c>
      <c r="S1141" s="24">
        <v>0.9999979</v>
      </c>
      <c r="T1141" s="25">
        <v>3.2503140000000002E-8</v>
      </c>
      <c r="V1141" s="153">
        <f t="shared" si="52"/>
        <v>0.69661280000000003</v>
      </c>
      <c r="W1141" s="44">
        <f t="shared" si="53"/>
        <v>0.99889430000000001</v>
      </c>
      <c r="X1141" s="154">
        <f t="shared" si="54"/>
        <v>0.9999979</v>
      </c>
    </row>
    <row r="1142" spans="1:24" x14ac:dyDescent="0.25">
      <c r="A1142" s="19">
        <v>380</v>
      </c>
      <c r="B1142" s="32">
        <v>1139</v>
      </c>
      <c r="C1142" s="24">
        <v>5.302973E-5</v>
      </c>
      <c r="D1142" s="24">
        <v>0.99735799999999997</v>
      </c>
      <c r="E1142" s="24">
        <v>2.4823909999999999E-5</v>
      </c>
      <c r="F1142" s="25">
        <v>2.5641660000000001E-3</v>
      </c>
      <c r="H1142" s="19">
        <v>380</v>
      </c>
      <c r="I1142" s="32">
        <v>1139</v>
      </c>
      <c r="J1142" s="24">
        <v>1.172136E-5</v>
      </c>
      <c r="K1142" s="24">
        <v>9.2541149999999996E-4</v>
      </c>
      <c r="L1142" s="24">
        <v>3.4495440000000001E-6</v>
      </c>
      <c r="M1142" s="25">
        <v>0.99905940000000004</v>
      </c>
      <c r="O1142" s="19">
        <v>380</v>
      </c>
      <c r="P1142" s="32">
        <v>1139</v>
      </c>
      <c r="Q1142" s="24">
        <v>3.8687759999999998E-8</v>
      </c>
      <c r="R1142" s="24">
        <v>3.170709E-7</v>
      </c>
      <c r="S1142" s="24">
        <v>7.7007390000000001E-9</v>
      </c>
      <c r="T1142" s="25">
        <v>0.99999959999999999</v>
      </c>
      <c r="V1142" s="153">
        <f t="shared" si="52"/>
        <v>0.99735799999999997</v>
      </c>
      <c r="W1142" s="44">
        <f t="shared" si="53"/>
        <v>0.99905940000000004</v>
      </c>
      <c r="X1142" s="154">
        <f t="shared" si="54"/>
        <v>0.99999959999999999</v>
      </c>
    </row>
    <row r="1143" spans="1:24" x14ac:dyDescent="0.25">
      <c r="A1143" s="19">
        <v>380</v>
      </c>
      <c r="B1143" s="32">
        <v>1140</v>
      </c>
      <c r="C1143" s="24">
        <v>0.99958599999999997</v>
      </c>
      <c r="D1143" s="24">
        <v>9.8667210000000007E-6</v>
      </c>
      <c r="E1143" s="24">
        <v>3.8500509999999998E-4</v>
      </c>
      <c r="F1143" s="25">
        <v>1.9102140000000001E-5</v>
      </c>
      <c r="H1143" s="19">
        <v>380</v>
      </c>
      <c r="I1143" s="32">
        <v>1140</v>
      </c>
      <c r="J1143" s="24">
        <v>0.99990950000000001</v>
      </c>
      <c r="K1143" s="24">
        <v>2.251534E-6</v>
      </c>
      <c r="L1143" s="24">
        <v>8.3880610000000005E-5</v>
      </c>
      <c r="M1143" s="25">
        <v>4.3812700000000003E-6</v>
      </c>
      <c r="O1143" s="19">
        <v>380</v>
      </c>
      <c r="P1143" s="32">
        <v>1140</v>
      </c>
      <c r="Q1143" s="24">
        <v>0.9999962</v>
      </c>
      <c r="R1143" s="24">
        <v>7.8540549999999997E-8</v>
      </c>
      <c r="S1143" s="24">
        <v>3.5379410000000001E-6</v>
      </c>
      <c r="T1143" s="25">
        <v>1.5389340000000001E-7</v>
      </c>
      <c r="V1143" s="153">
        <f t="shared" si="52"/>
        <v>0.99958599999999997</v>
      </c>
      <c r="W1143" s="44">
        <f t="shared" si="53"/>
        <v>0.99990950000000001</v>
      </c>
      <c r="X1143" s="154">
        <f t="shared" si="54"/>
        <v>0.9999962</v>
      </c>
    </row>
    <row r="1144" spans="1:24" x14ac:dyDescent="0.25">
      <c r="A1144" s="19">
        <v>381</v>
      </c>
      <c r="B1144" s="32">
        <v>1141</v>
      </c>
      <c r="C1144" s="24">
        <v>0.98586039999999997</v>
      </c>
      <c r="D1144" s="24">
        <v>3.2888420000000002E-3</v>
      </c>
      <c r="E1144" s="24">
        <v>8.3651869999999996E-3</v>
      </c>
      <c r="F1144" s="25">
        <v>2.485555E-3</v>
      </c>
      <c r="H1144" s="19">
        <v>381</v>
      </c>
      <c r="I1144" s="32">
        <v>1141</v>
      </c>
      <c r="J1144" s="24">
        <v>0.99994919999999998</v>
      </c>
      <c r="K1144" s="24">
        <v>9.5469080000000002E-6</v>
      </c>
      <c r="L1144" s="24">
        <v>3.675128E-5</v>
      </c>
      <c r="M1144" s="25">
        <v>4.511058E-6</v>
      </c>
      <c r="O1144" s="19">
        <v>381</v>
      </c>
      <c r="P1144" s="32">
        <v>1141</v>
      </c>
      <c r="Q1144" s="24">
        <v>0.99999930000000004</v>
      </c>
      <c r="R1144" s="24">
        <v>1.284816E-7</v>
      </c>
      <c r="S1144" s="24">
        <v>5.4681060000000002E-7</v>
      </c>
      <c r="T1144" s="25">
        <v>4.8242930000000001E-8</v>
      </c>
      <c r="V1144" s="153">
        <f t="shared" si="52"/>
        <v>0.98586039999999997</v>
      </c>
      <c r="W1144" s="44">
        <f t="shared" si="53"/>
        <v>0.99994919999999998</v>
      </c>
      <c r="X1144" s="154">
        <f t="shared" si="54"/>
        <v>0.99999930000000004</v>
      </c>
    </row>
    <row r="1145" spans="1:24" x14ac:dyDescent="0.25">
      <c r="A1145" s="19">
        <v>381</v>
      </c>
      <c r="B1145" s="32">
        <v>1142</v>
      </c>
      <c r="C1145" s="24">
        <v>0.98586039999999997</v>
      </c>
      <c r="D1145" s="24">
        <v>3.2888420000000002E-3</v>
      </c>
      <c r="E1145" s="24">
        <v>8.3651869999999996E-3</v>
      </c>
      <c r="F1145" s="25">
        <v>2.485555E-3</v>
      </c>
      <c r="H1145" s="19">
        <v>381</v>
      </c>
      <c r="I1145" s="32">
        <v>1142</v>
      </c>
      <c r="J1145" s="24">
        <v>0.99994919999999998</v>
      </c>
      <c r="K1145" s="24">
        <v>9.5469080000000002E-6</v>
      </c>
      <c r="L1145" s="24">
        <v>3.675128E-5</v>
      </c>
      <c r="M1145" s="25">
        <v>4.511058E-6</v>
      </c>
      <c r="O1145" s="19">
        <v>381</v>
      </c>
      <c r="P1145" s="32">
        <v>1142</v>
      </c>
      <c r="Q1145" s="24">
        <v>0.99999930000000004</v>
      </c>
      <c r="R1145" s="24">
        <v>1.284816E-7</v>
      </c>
      <c r="S1145" s="24">
        <v>5.4681060000000002E-7</v>
      </c>
      <c r="T1145" s="25">
        <v>4.8242930000000001E-8</v>
      </c>
      <c r="V1145" s="153">
        <f t="shared" si="52"/>
        <v>0.98586039999999997</v>
      </c>
      <c r="W1145" s="44">
        <f t="shared" si="53"/>
        <v>0.99994919999999998</v>
      </c>
      <c r="X1145" s="154">
        <f t="shared" si="54"/>
        <v>0.99999930000000004</v>
      </c>
    </row>
    <row r="1146" spans="1:24" x14ac:dyDescent="0.25">
      <c r="A1146" s="19">
        <v>381</v>
      </c>
      <c r="B1146" s="32">
        <v>1143</v>
      </c>
      <c r="C1146" s="24">
        <v>1.67706E-2</v>
      </c>
      <c r="D1146" s="24">
        <v>0.29977930000000003</v>
      </c>
      <c r="E1146" s="24">
        <v>9.4587309999999997E-3</v>
      </c>
      <c r="F1146" s="25">
        <v>0.67399140000000002</v>
      </c>
      <c r="H1146" s="19">
        <v>381</v>
      </c>
      <c r="I1146" s="32">
        <v>1143</v>
      </c>
      <c r="J1146" s="24">
        <v>4.1404179999999998E-5</v>
      </c>
      <c r="K1146" s="24">
        <v>1.4374100000000001E-3</v>
      </c>
      <c r="L1146" s="24">
        <v>2.272398E-5</v>
      </c>
      <c r="M1146" s="25">
        <v>0.99849849999999996</v>
      </c>
      <c r="O1146" s="19">
        <v>381</v>
      </c>
      <c r="P1146" s="32">
        <v>1143</v>
      </c>
      <c r="Q1146" s="24">
        <v>3.4711300000000002E-7</v>
      </c>
      <c r="R1146" s="24">
        <v>1.1635239999999999E-5</v>
      </c>
      <c r="S1146" s="24">
        <v>1.8781310000000001E-7</v>
      </c>
      <c r="T1146" s="25">
        <v>0.99998779999999998</v>
      </c>
      <c r="V1146" s="153">
        <f t="shared" si="52"/>
        <v>0.67399140000000002</v>
      </c>
      <c r="W1146" s="44">
        <f t="shared" si="53"/>
        <v>0.99849849999999996</v>
      </c>
      <c r="X1146" s="154">
        <f t="shared" si="54"/>
        <v>0.99998779999999998</v>
      </c>
    </row>
    <row r="1147" spans="1:24" x14ac:dyDescent="0.25">
      <c r="A1147" s="19">
        <v>382</v>
      </c>
      <c r="B1147" s="32">
        <v>1144</v>
      </c>
      <c r="C1147" s="24">
        <v>2.820077E-2</v>
      </c>
      <c r="D1147" s="24">
        <v>3.4108579999999999E-2</v>
      </c>
      <c r="E1147" s="24">
        <v>1.286788E-2</v>
      </c>
      <c r="F1147" s="25">
        <v>0.92482279999999994</v>
      </c>
      <c r="H1147" s="19">
        <v>382</v>
      </c>
      <c r="I1147" s="32">
        <v>1144</v>
      </c>
      <c r="J1147" s="24">
        <v>2.4755650000000001E-5</v>
      </c>
      <c r="K1147" s="24">
        <v>8.2624230000000003E-5</v>
      </c>
      <c r="L1147" s="24">
        <v>7.3259420000000003E-6</v>
      </c>
      <c r="M1147" s="25">
        <v>0.99988529999999998</v>
      </c>
      <c r="O1147" s="19">
        <v>382</v>
      </c>
      <c r="P1147" s="32">
        <v>1144</v>
      </c>
      <c r="Q1147" s="24">
        <v>6.6937250000000006E-8</v>
      </c>
      <c r="R1147" s="24">
        <v>5.4955459999999995E-7</v>
      </c>
      <c r="S1147" s="24">
        <v>1.3405890000000001E-8</v>
      </c>
      <c r="T1147" s="25">
        <v>0.99999939999999998</v>
      </c>
      <c r="V1147" s="153">
        <f t="shared" si="52"/>
        <v>0.92482279999999994</v>
      </c>
      <c r="W1147" s="44">
        <f t="shared" si="53"/>
        <v>0.99988529999999998</v>
      </c>
      <c r="X1147" s="154">
        <f t="shared" si="54"/>
        <v>0.99999939999999998</v>
      </c>
    </row>
    <row r="1148" spans="1:24" x14ac:dyDescent="0.25">
      <c r="A1148" s="19">
        <v>382</v>
      </c>
      <c r="B1148" s="32">
        <v>1145</v>
      </c>
      <c r="C1148" s="24">
        <v>0.80216069999999995</v>
      </c>
      <c r="D1148" s="24">
        <v>5.1049110000000002E-2</v>
      </c>
      <c r="E1148" s="24">
        <v>9.0534569999999995E-2</v>
      </c>
      <c r="F1148" s="25">
        <v>5.6255659999999999E-2</v>
      </c>
      <c r="H1148" s="19">
        <v>382</v>
      </c>
      <c r="I1148" s="32">
        <v>1145</v>
      </c>
      <c r="J1148" s="24">
        <v>0.99929880000000004</v>
      </c>
      <c r="K1148" s="24">
        <v>1.878936E-4</v>
      </c>
      <c r="L1148" s="24">
        <v>4.127275E-4</v>
      </c>
      <c r="M1148" s="25">
        <v>1.005397E-4</v>
      </c>
      <c r="O1148" s="19">
        <v>382</v>
      </c>
      <c r="P1148" s="32">
        <v>1145</v>
      </c>
      <c r="Q1148" s="24">
        <v>0.99241650000000003</v>
      </c>
      <c r="R1148" s="24">
        <v>8.1121950000000002E-4</v>
      </c>
      <c r="S1148" s="24">
        <v>1.325652E-4</v>
      </c>
      <c r="T1148" s="25">
        <v>6.6397060000000004E-3</v>
      </c>
      <c r="V1148" s="153">
        <f t="shared" si="52"/>
        <v>0.80216069999999995</v>
      </c>
      <c r="W1148" s="44">
        <f t="shared" si="53"/>
        <v>0.99929880000000004</v>
      </c>
      <c r="X1148" s="154">
        <f t="shared" si="54"/>
        <v>0.99241650000000003</v>
      </c>
    </row>
    <row r="1149" spans="1:24" x14ac:dyDescent="0.25">
      <c r="A1149" s="19">
        <v>382</v>
      </c>
      <c r="B1149" s="32">
        <v>1146</v>
      </c>
      <c r="C1149" s="24">
        <v>6.4229900000000006E-2</v>
      </c>
      <c r="D1149" s="24">
        <v>0.6458488</v>
      </c>
      <c r="E1149" s="24">
        <v>3.6722680000000001E-2</v>
      </c>
      <c r="F1149" s="25">
        <v>0.2531986</v>
      </c>
      <c r="H1149" s="19">
        <v>382</v>
      </c>
      <c r="I1149" s="32">
        <v>1146</v>
      </c>
      <c r="J1149" s="24">
        <v>1.252282E-4</v>
      </c>
      <c r="K1149" s="24">
        <v>0.97714690000000004</v>
      </c>
      <c r="L1149" s="24">
        <v>6.9753160000000006E-5</v>
      </c>
      <c r="M1149" s="25">
        <v>2.2658089999999999E-2</v>
      </c>
      <c r="O1149" s="19">
        <v>382</v>
      </c>
      <c r="P1149" s="32">
        <v>1146</v>
      </c>
      <c r="Q1149" s="24">
        <v>1.2313050000000001E-5</v>
      </c>
      <c r="R1149" s="24">
        <v>0.72803870000000004</v>
      </c>
      <c r="S1149" s="24">
        <v>6.7048760000000001E-6</v>
      </c>
      <c r="T1149" s="25">
        <v>0.27194230000000003</v>
      </c>
      <c r="V1149" s="153">
        <f t="shared" si="52"/>
        <v>0.6458488</v>
      </c>
      <c r="W1149" s="44">
        <f t="shared" si="53"/>
        <v>0.97714690000000004</v>
      </c>
      <c r="X1149" s="154">
        <f t="shared" si="54"/>
        <v>0.72803870000000004</v>
      </c>
    </row>
    <row r="1150" spans="1:24" x14ac:dyDescent="0.25">
      <c r="A1150" s="19">
        <v>383</v>
      </c>
      <c r="B1150" s="32">
        <v>1147</v>
      </c>
      <c r="C1150" s="24">
        <v>0.63703779999999999</v>
      </c>
      <c r="D1150" s="24">
        <v>3.99744E-2</v>
      </c>
      <c r="E1150" s="24">
        <v>0.28317249999999999</v>
      </c>
      <c r="F1150" s="25">
        <v>3.9815280000000002E-2</v>
      </c>
      <c r="H1150" s="19">
        <v>383</v>
      </c>
      <c r="I1150" s="32">
        <v>1147</v>
      </c>
      <c r="J1150" s="24">
        <v>0.70562959999999997</v>
      </c>
      <c r="K1150" s="24">
        <v>1.7443059999999999E-3</v>
      </c>
      <c r="L1150" s="24">
        <v>0.29189369999999998</v>
      </c>
      <c r="M1150" s="25">
        <v>7.3234519999999998E-4</v>
      </c>
      <c r="O1150" s="19">
        <v>383</v>
      </c>
      <c r="P1150" s="32">
        <v>1147</v>
      </c>
      <c r="Q1150" s="24">
        <v>0.99999610000000005</v>
      </c>
      <c r="R1150" s="24">
        <v>5.3002260000000004E-7</v>
      </c>
      <c r="S1150" s="24">
        <v>3.1799109999999999E-6</v>
      </c>
      <c r="T1150" s="25">
        <v>1.9900020000000001E-7</v>
      </c>
      <c r="V1150" s="153">
        <f t="shared" si="52"/>
        <v>0.63703779999999999</v>
      </c>
      <c r="W1150" s="44">
        <f t="shared" si="53"/>
        <v>0.70562959999999997</v>
      </c>
      <c r="X1150" s="154">
        <f t="shared" si="54"/>
        <v>0.99999610000000005</v>
      </c>
    </row>
    <row r="1151" spans="1:24" x14ac:dyDescent="0.25">
      <c r="A1151" s="19">
        <v>383</v>
      </c>
      <c r="B1151" s="32">
        <v>1148</v>
      </c>
      <c r="C1151" s="24">
        <v>0.83495900000000001</v>
      </c>
      <c r="D1151" s="24">
        <v>3.9796709999999999E-2</v>
      </c>
      <c r="E1151" s="24">
        <v>8.2118440000000001E-2</v>
      </c>
      <c r="F1151" s="25">
        <v>4.3125869999999997E-2</v>
      </c>
      <c r="H1151" s="19">
        <v>383</v>
      </c>
      <c r="I1151" s="32">
        <v>1148</v>
      </c>
      <c r="J1151" s="24">
        <v>0.98236020000000002</v>
      </c>
      <c r="K1151" s="24">
        <v>2.5150759999999998E-4</v>
      </c>
      <c r="L1151" s="24">
        <v>1.7268229999999999E-2</v>
      </c>
      <c r="M1151" s="25">
        <v>1.2009E-4</v>
      </c>
      <c r="O1151" s="19">
        <v>383</v>
      </c>
      <c r="P1151" s="32">
        <v>1148</v>
      </c>
      <c r="Q1151" s="24">
        <v>0.99999680000000002</v>
      </c>
      <c r="R1151" s="24">
        <v>5.4740849999999996E-7</v>
      </c>
      <c r="S1151" s="24">
        <v>2.4179909999999999E-6</v>
      </c>
      <c r="T1151" s="25">
        <v>2.0685940000000001E-7</v>
      </c>
      <c r="V1151" s="153">
        <f t="shared" si="52"/>
        <v>0.83495900000000001</v>
      </c>
      <c r="W1151" s="44">
        <f t="shared" si="53"/>
        <v>0.98236020000000002</v>
      </c>
      <c r="X1151" s="154">
        <f t="shared" si="54"/>
        <v>0.99999680000000002</v>
      </c>
    </row>
    <row r="1152" spans="1:24" x14ac:dyDescent="0.25">
      <c r="A1152" s="19">
        <v>383</v>
      </c>
      <c r="B1152" s="32">
        <v>1149</v>
      </c>
      <c r="C1152" s="24">
        <v>4.3128609999999998E-2</v>
      </c>
      <c r="D1152" s="24">
        <v>0.75678429999999997</v>
      </c>
      <c r="E1152" s="24">
        <v>2.462584E-2</v>
      </c>
      <c r="F1152" s="25">
        <v>0.17546129999999999</v>
      </c>
      <c r="H1152" s="19">
        <v>383</v>
      </c>
      <c r="I1152" s="32">
        <v>1149</v>
      </c>
      <c r="J1152" s="24">
        <v>3.249772E-5</v>
      </c>
      <c r="K1152" s="24">
        <v>0.99938009999999999</v>
      </c>
      <c r="L1152" s="24">
        <v>1.8190409999999999E-5</v>
      </c>
      <c r="M1152" s="25">
        <v>5.6925420000000001E-4</v>
      </c>
      <c r="O1152" s="19">
        <v>383</v>
      </c>
      <c r="P1152" s="32">
        <v>1149</v>
      </c>
      <c r="Q1152" s="24">
        <v>6.3062319999999995E-8</v>
      </c>
      <c r="R1152" s="24">
        <v>0.99999579999999999</v>
      </c>
      <c r="S1152" s="24">
        <v>3.4993770000000002E-8</v>
      </c>
      <c r="T1152" s="25">
        <v>4.070099E-6</v>
      </c>
      <c r="V1152" s="153">
        <f t="shared" si="52"/>
        <v>0.75678429999999997</v>
      </c>
      <c r="W1152" s="44">
        <f t="shared" si="53"/>
        <v>0.99938009999999999</v>
      </c>
      <c r="X1152" s="154">
        <f t="shared" si="54"/>
        <v>0.99999579999999999</v>
      </c>
    </row>
    <row r="1153" spans="1:24" x14ac:dyDescent="0.25">
      <c r="A1153" s="19">
        <v>384</v>
      </c>
      <c r="B1153" s="32">
        <v>1150</v>
      </c>
      <c r="C1153" s="24">
        <v>0.54958649999999998</v>
      </c>
      <c r="D1153" s="24">
        <v>0.37067650000000002</v>
      </c>
      <c r="E1153" s="24">
        <v>4.2371579999999999E-2</v>
      </c>
      <c r="F1153" s="25">
        <v>3.73654E-2</v>
      </c>
      <c r="H1153" s="19">
        <v>384</v>
      </c>
      <c r="I1153" s="32">
        <v>1150</v>
      </c>
      <c r="J1153" s="24">
        <v>0.99928170000000005</v>
      </c>
      <c r="K1153" s="24">
        <v>4.2239730000000002E-4</v>
      </c>
      <c r="L1153" s="24">
        <v>2.2816939999999999E-4</v>
      </c>
      <c r="M1153" s="25">
        <v>6.7754610000000004E-5</v>
      </c>
      <c r="O1153" s="19">
        <v>384</v>
      </c>
      <c r="P1153" s="32">
        <v>1150</v>
      </c>
      <c r="Q1153" s="24">
        <v>0.99999749999999998</v>
      </c>
      <c r="R1153" s="24">
        <v>4.3921919999999999E-7</v>
      </c>
      <c r="S1153" s="24">
        <v>1.8718790000000001E-6</v>
      </c>
      <c r="T1153" s="25">
        <v>1.6635419999999999E-7</v>
      </c>
      <c r="V1153" s="153">
        <f t="shared" si="52"/>
        <v>0.54958649999999998</v>
      </c>
      <c r="W1153" s="44">
        <f t="shared" si="53"/>
        <v>0.99928170000000005</v>
      </c>
      <c r="X1153" s="154">
        <f t="shared" si="54"/>
        <v>0.99999749999999998</v>
      </c>
    </row>
    <row r="1154" spans="1:24" x14ac:dyDescent="0.25">
      <c r="A1154" s="19">
        <v>384</v>
      </c>
      <c r="B1154" s="32">
        <v>1151</v>
      </c>
      <c r="C1154" s="24">
        <v>1.8943450000000001E-2</v>
      </c>
      <c r="D1154" s="24">
        <v>0.53143649999999998</v>
      </c>
      <c r="E1154" s="24">
        <v>8.9925930000000001E-3</v>
      </c>
      <c r="F1154" s="25">
        <v>0.4406274</v>
      </c>
      <c r="H1154" s="19">
        <v>384</v>
      </c>
      <c r="I1154" s="32">
        <v>1151</v>
      </c>
      <c r="J1154" s="24">
        <v>3.4928670000000001E-5</v>
      </c>
      <c r="K1154" s="24">
        <v>0.99949359999999998</v>
      </c>
      <c r="L1154" s="24">
        <v>1.8178480000000001E-5</v>
      </c>
      <c r="M1154" s="25">
        <v>4.5326049999999999E-4</v>
      </c>
      <c r="O1154" s="19">
        <v>384</v>
      </c>
      <c r="P1154" s="32">
        <v>1151</v>
      </c>
      <c r="Q1154" s="24">
        <v>1.8285490000000001E-7</v>
      </c>
      <c r="R1154" s="24">
        <v>0.99999910000000003</v>
      </c>
      <c r="S1154" s="24">
        <v>1.194355E-7</v>
      </c>
      <c r="T1154" s="25">
        <v>5.6933410000000003E-7</v>
      </c>
      <c r="V1154" s="153">
        <f t="shared" si="52"/>
        <v>0.53143649999999998</v>
      </c>
      <c r="W1154" s="44">
        <f t="shared" si="53"/>
        <v>0.99949359999999998</v>
      </c>
      <c r="X1154" s="154">
        <f t="shared" si="54"/>
        <v>0.99999910000000003</v>
      </c>
    </row>
    <row r="1155" spans="1:24" x14ac:dyDescent="0.25">
      <c r="A1155" s="19">
        <v>384</v>
      </c>
      <c r="B1155" s="32">
        <v>1152</v>
      </c>
      <c r="C1155" s="24">
        <v>1.3938549999999999E-2</v>
      </c>
      <c r="D1155" s="24">
        <v>6.5262580000000001E-2</v>
      </c>
      <c r="E1155" s="24">
        <v>7.4686889999999997E-3</v>
      </c>
      <c r="F1155" s="25">
        <v>0.91333019999999998</v>
      </c>
      <c r="H1155" s="19">
        <v>384</v>
      </c>
      <c r="I1155" s="32">
        <v>1152</v>
      </c>
      <c r="J1155" s="24">
        <v>2.3972009999999998E-3</v>
      </c>
      <c r="K1155" s="24">
        <v>1.6684860000000001E-3</v>
      </c>
      <c r="L1155" s="24">
        <v>1.4393399999999999E-4</v>
      </c>
      <c r="M1155" s="25">
        <v>0.99579039999999996</v>
      </c>
      <c r="O1155" s="19">
        <v>384</v>
      </c>
      <c r="P1155" s="32">
        <v>1152</v>
      </c>
      <c r="Q1155" s="24">
        <v>8.5512089999999998E-7</v>
      </c>
      <c r="R1155" s="24">
        <v>2.2927520000000002E-5</v>
      </c>
      <c r="S1155" s="24">
        <v>3.65002E-7</v>
      </c>
      <c r="T1155" s="25">
        <v>0.99997590000000003</v>
      </c>
      <c r="V1155" s="153">
        <f t="shared" si="52"/>
        <v>0.91333019999999998</v>
      </c>
      <c r="W1155" s="44">
        <f t="shared" si="53"/>
        <v>0.99579039999999996</v>
      </c>
      <c r="X1155" s="154">
        <f t="shared" si="54"/>
        <v>0.99997590000000003</v>
      </c>
    </row>
    <row r="1156" spans="1:24" x14ac:dyDescent="0.25">
      <c r="A1156" s="19">
        <v>385</v>
      </c>
      <c r="B1156" s="32">
        <v>1153</v>
      </c>
      <c r="C1156" s="24">
        <v>0.98284899999999997</v>
      </c>
      <c r="D1156" s="24">
        <v>4.597545E-4</v>
      </c>
      <c r="E1156" s="24">
        <v>1.6549810000000002E-2</v>
      </c>
      <c r="F1156" s="25">
        <v>1.414268E-4</v>
      </c>
      <c r="H1156" s="19">
        <v>385</v>
      </c>
      <c r="I1156" s="32">
        <v>1153</v>
      </c>
      <c r="J1156" s="24">
        <v>0.1075226</v>
      </c>
      <c r="K1156" s="24">
        <v>1.6046220000000001E-4</v>
      </c>
      <c r="L1156" s="24">
        <v>0.89228399999999997</v>
      </c>
      <c r="M1156" s="25">
        <v>3.299677E-5</v>
      </c>
      <c r="O1156" s="19">
        <v>385</v>
      </c>
      <c r="P1156" s="32">
        <v>1153</v>
      </c>
      <c r="Q1156" s="24">
        <v>9.5888769999999998E-4</v>
      </c>
      <c r="R1156" s="24">
        <v>2.1963200000000002E-6</v>
      </c>
      <c r="S1156" s="24">
        <v>0.9990386</v>
      </c>
      <c r="T1156" s="25">
        <v>3.3446469999999999E-7</v>
      </c>
      <c r="V1156" s="153">
        <f t="shared" si="52"/>
        <v>0.98284899999999997</v>
      </c>
      <c r="W1156" s="44">
        <f t="shared" si="53"/>
        <v>0.89228399999999997</v>
      </c>
      <c r="X1156" s="154">
        <f t="shared" si="54"/>
        <v>0.9990386</v>
      </c>
    </row>
    <row r="1157" spans="1:24" x14ac:dyDescent="0.25">
      <c r="A1157" s="19">
        <v>385</v>
      </c>
      <c r="B1157" s="32">
        <v>1154</v>
      </c>
      <c r="C1157" s="24">
        <v>6.4175539999999998E-3</v>
      </c>
      <c r="D1157" s="24">
        <v>7.9839960000000001E-3</v>
      </c>
      <c r="E1157" s="24">
        <v>0.9835351</v>
      </c>
      <c r="F1157" s="25">
        <v>2.063386E-3</v>
      </c>
      <c r="H1157" s="19">
        <v>385</v>
      </c>
      <c r="I1157" s="32">
        <v>1154</v>
      </c>
      <c r="J1157" s="24">
        <v>0.34956019999999999</v>
      </c>
      <c r="K1157" s="24">
        <v>0.58319710000000002</v>
      </c>
      <c r="L1157" s="24">
        <v>6.5001119999999996E-2</v>
      </c>
      <c r="M1157" s="25">
        <v>2.2415880000000001E-3</v>
      </c>
      <c r="O1157" s="19">
        <v>385</v>
      </c>
      <c r="P1157" s="32">
        <v>1154</v>
      </c>
      <c r="Q1157" s="24">
        <v>4.582049E-7</v>
      </c>
      <c r="R1157" s="24">
        <v>0.99999800000000005</v>
      </c>
      <c r="S1157" s="24">
        <v>2.7746460000000001E-7</v>
      </c>
      <c r="T1157" s="25">
        <v>1.269558E-6</v>
      </c>
      <c r="V1157" s="153">
        <f t="shared" ref="V1157:V1220" si="55">MAX(C1157:F1157)</f>
        <v>0.9835351</v>
      </c>
      <c r="W1157" s="44">
        <f t="shared" ref="W1157:W1220" si="56">MAX(J1157:M1157)</f>
        <v>0.58319710000000002</v>
      </c>
      <c r="X1157" s="154">
        <f t="shared" ref="X1157:X1220" si="57">MAX(Q1157:T1157)</f>
        <v>0.99999800000000005</v>
      </c>
    </row>
    <row r="1158" spans="1:24" x14ac:dyDescent="0.25">
      <c r="A1158" s="19">
        <v>385</v>
      </c>
      <c r="B1158" s="32">
        <v>1155</v>
      </c>
      <c r="C1158" s="24">
        <v>3.0781539999999999E-5</v>
      </c>
      <c r="D1158" s="24">
        <v>9.0894179999999997E-4</v>
      </c>
      <c r="E1158" s="24">
        <v>1.7954589999999998E-5</v>
      </c>
      <c r="F1158" s="25">
        <v>0.99904230000000005</v>
      </c>
      <c r="H1158" s="19">
        <v>385</v>
      </c>
      <c r="I1158" s="32">
        <v>1155</v>
      </c>
      <c r="J1158" s="24">
        <v>6.7625890000000002E-6</v>
      </c>
      <c r="K1158" s="24">
        <v>1.8541599999999999E-4</v>
      </c>
      <c r="L1158" s="24">
        <v>3.6816909999999998E-6</v>
      </c>
      <c r="M1158" s="25">
        <v>0.99980409999999997</v>
      </c>
      <c r="O1158" s="19">
        <v>385</v>
      </c>
      <c r="P1158" s="32">
        <v>1155</v>
      </c>
      <c r="Q1158" s="24">
        <v>2.3545610000000001E-7</v>
      </c>
      <c r="R1158" s="24">
        <v>7.8861719999999992E-6</v>
      </c>
      <c r="S1158" s="24">
        <v>1.2728299999999999E-7</v>
      </c>
      <c r="T1158" s="25">
        <v>0.99999179999999999</v>
      </c>
      <c r="V1158" s="153">
        <f t="shared" si="55"/>
        <v>0.99904230000000005</v>
      </c>
      <c r="W1158" s="44">
        <f t="shared" si="56"/>
        <v>0.99980409999999997</v>
      </c>
      <c r="X1158" s="154">
        <f t="shared" si="57"/>
        <v>0.99999179999999999</v>
      </c>
    </row>
    <row r="1159" spans="1:24" x14ac:dyDescent="0.25">
      <c r="A1159" s="19">
        <v>386</v>
      </c>
      <c r="B1159" s="32">
        <v>1156</v>
      </c>
      <c r="C1159" s="24">
        <v>5.3072329999999997E-3</v>
      </c>
      <c r="D1159" s="24">
        <v>1.348326E-4</v>
      </c>
      <c r="E1159" s="24">
        <v>0.99453130000000001</v>
      </c>
      <c r="F1159" s="25">
        <v>2.6624970000000001E-5</v>
      </c>
      <c r="H1159" s="19">
        <v>386</v>
      </c>
      <c r="I1159" s="32">
        <v>1156</v>
      </c>
      <c r="J1159" s="24">
        <v>0.99801300000000004</v>
      </c>
      <c r="K1159" s="24">
        <v>5.0227979999999999E-5</v>
      </c>
      <c r="L1159" s="24">
        <v>1.9155909999999999E-3</v>
      </c>
      <c r="M1159" s="25">
        <v>2.1200890000000002E-5</v>
      </c>
      <c r="O1159" s="19">
        <v>386</v>
      </c>
      <c r="P1159" s="32">
        <v>1156</v>
      </c>
      <c r="Q1159" s="24">
        <v>0.99999780000000005</v>
      </c>
      <c r="R1159" s="24">
        <v>3.846831E-7</v>
      </c>
      <c r="S1159" s="24">
        <v>1.639503E-6</v>
      </c>
      <c r="T1159" s="25">
        <v>1.461066E-7</v>
      </c>
      <c r="V1159" s="153">
        <f t="shared" si="55"/>
        <v>0.99453130000000001</v>
      </c>
      <c r="W1159" s="44">
        <f t="shared" si="56"/>
        <v>0.99801300000000004</v>
      </c>
      <c r="X1159" s="154">
        <f t="shared" si="57"/>
        <v>0.99999780000000005</v>
      </c>
    </row>
    <row r="1160" spans="1:24" x14ac:dyDescent="0.25">
      <c r="A1160" s="19">
        <v>386</v>
      </c>
      <c r="B1160" s="32">
        <v>1157</v>
      </c>
      <c r="C1160" s="24">
        <v>1.9753550000000002E-2</v>
      </c>
      <c r="D1160" s="24">
        <v>1.6471190000000001E-4</v>
      </c>
      <c r="E1160" s="24">
        <v>0.98005039999999999</v>
      </c>
      <c r="F1160" s="25">
        <v>3.1336849999999998E-5</v>
      </c>
      <c r="H1160" s="19">
        <v>386</v>
      </c>
      <c r="I1160" s="32">
        <v>1157</v>
      </c>
      <c r="J1160" s="24">
        <v>0.99803399999999998</v>
      </c>
      <c r="K1160" s="24">
        <v>4.9837299999999998E-5</v>
      </c>
      <c r="L1160" s="24">
        <v>1.9010260000000001E-3</v>
      </c>
      <c r="M1160" s="25">
        <v>1.511694E-5</v>
      </c>
      <c r="O1160" s="19">
        <v>386</v>
      </c>
      <c r="P1160" s="32">
        <v>1157</v>
      </c>
      <c r="Q1160" s="24">
        <v>0.99999780000000005</v>
      </c>
      <c r="R1160" s="24">
        <v>3.9773159999999998E-7</v>
      </c>
      <c r="S1160" s="24">
        <v>1.6948770000000001E-6</v>
      </c>
      <c r="T1160" s="25">
        <v>1.5077930000000001E-7</v>
      </c>
      <c r="V1160" s="153">
        <f t="shared" si="55"/>
        <v>0.98005039999999999</v>
      </c>
      <c r="W1160" s="44">
        <f t="shared" si="56"/>
        <v>0.99803399999999998</v>
      </c>
      <c r="X1160" s="154">
        <f t="shared" si="57"/>
        <v>0.99999780000000005</v>
      </c>
    </row>
    <row r="1161" spans="1:24" x14ac:dyDescent="0.25">
      <c r="A1161" s="19">
        <v>386</v>
      </c>
      <c r="B1161" s="32">
        <v>1158</v>
      </c>
      <c r="C1161" s="24">
        <v>0.18340329999999999</v>
      </c>
      <c r="D1161" s="24">
        <v>3.866225E-3</v>
      </c>
      <c r="E1161" s="24">
        <v>0.79218010000000005</v>
      </c>
      <c r="F1161" s="25">
        <v>2.0550390000000002E-2</v>
      </c>
      <c r="H1161" s="19">
        <v>386</v>
      </c>
      <c r="I1161" s="32">
        <v>1158</v>
      </c>
      <c r="J1161" s="24">
        <v>6.9625100000000005E-4</v>
      </c>
      <c r="K1161" s="24">
        <v>1.5912680000000001E-3</v>
      </c>
      <c r="L1161" s="24">
        <v>1.1197100000000001E-3</v>
      </c>
      <c r="M1161" s="25">
        <v>0.99659279999999995</v>
      </c>
      <c r="O1161" s="19">
        <v>386</v>
      </c>
      <c r="P1161" s="32">
        <v>1158</v>
      </c>
      <c r="Q1161" s="24">
        <v>8.6571399999999999E-7</v>
      </c>
      <c r="R1161" s="24">
        <v>2.8876469999999998E-5</v>
      </c>
      <c r="S1161" s="24">
        <v>4.688103E-7</v>
      </c>
      <c r="T1161" s="25">
        <v>0.99996980000000002</v>
      </c>
      <c r="V1161" s="153">
        <f t="shared" si="55"/>
        <v>0.79218010000000005</v>
      </c>
      <c r="W1161" s="44">
        <f t="shared" si="56"/>
        <v>0.99659279999999995</v>
      </c>
      <c r="X1161" s="154">
        <f t="shared" si="57"/>
        <v>0.99996980000000002</v>
      </c>
    </row>
    <row r="1162" spans="1:24" x14ac:dyDescent="0.25">
      <c r="A1162" s="19">
        <v>387</v>
      </c>
      <c r="B1162" s="32">
        <v>1159</v>
      </c>
      <c r="C1162" s="24">
        <v>8.8984320000000006E-2</v>
      </c>
      <c r="D1162" s="24">
        <v>3.1510709999999997E-2</v>
      </c>
      <c r="E1162" s="24">
        <v>0.85411979999999998</v>
      </c>
      <c r="F1162" s="25">
        <v>2.538514E-2</v>
      </c>
      <c r="H1162" s="19">
        <v>387</v>
      </c>
      <c r="I1162" s="32">
        <v>1159</v>
      </c>
      <c r="J1162" s="24">
        <v>0.13692889999999999</v>
      </c>
      <c r="K1162" s="24">
        <v>4.992568E-2</v>
      </c>
      <c r="L1162" s="24">
        <v>0.76804280000000003</v>
      </c>
      <c r="M1162" s="25">
        <v>4.51026E-2</v>
      </c>
      <c r="O1162" s="19">
        <v>387</v>
      </c>
      <c r="P1162" s="32">
        <v>1159</v>
      </c>
      <c r="Q1162" s="24">
        <v>0.14480219999999999</v>
      </c>
      <c r="R1162" s="24">
        <v>5.346977E-2</v>
      </c>
      <c r="S1162" s="24">
        <v>0.75280789999999997</v>
      </c>
      <c r="T1162" s="25">
        <v>4.8920070000000003E-2</v>
      </c>
      <c r="V1162" s="153">
        <f t="shared" si="55"/>
        <v>0.85411979999999998</v>
      </c>
      <c r="W1162" s="44">
        <f t="shared" si="56"/>
        <v>0.76804280000000003</v>
      </c>
      <c r="X1162" s="154">
        <f t="shared" si="57"/>
        <v>0.75280789999999997</v>
      </c>
    </row>
    <row r="1163" spans="1:24" x14ac:dyDescent="0.25">
      <c r="A1163" s="19">
        <v>387</v>
      </c>
      <c r="B1163" s="32">
        <v>1160</v>
      </c>
      <c r="C1163" s="24">
        <v>5.9507659999999997E-2</v>
      </c>
      <c r="D1163" s="24">
        <v>0.82681340000000003</v>
      </c>
      <c r="E1163" s="24">
        <v>3.7642200000000001E-2</v>
      </c>
      <c r="F1163" s="25">
        <v>7.6036699999999999E-2</v>
      </c>
      <c r="H1163" s="19">
        <v>387</v>
      </c>
      <c r="I1163" s="32">
        <v>1160</v>
      </c>
      <c r="J1163" s="24">
        <v>9.4617149999999997E-2</v>
      </c>
      <c r="K1163" s="24">
        <v>0.7284178</v>
      </c>
      <c r="L1163" s="24">
        <v>5.9741040000000002E-2</v>
      </c>
      <c r="M1163" s="25">
        <v>0.11722399999999999</v>
      </c>
      <c r="O1163" s="19">
        <v>387</v>
      </c>
      <c r="P1163" s="32">
        <v>1160</v>
      </c>
      <c r="Q1163" s="24">
        <v>0.1011623</v>
      </c>
      <c r="R1163" s="24">
        <v>0.71105779999999996</v>
      </c>
      <c r="S1163" s="24">
        <v>6.3830410000000004E-2</v>
      </c>
      <c r="T1163" s="25">
        <v>0.1239494</v>
      </c>
      <c r="V1163" s="153">
        <f t="shared" si="55"/>
        <v>0.82681340000000003</v>
      </c>
      <c r="W1163" s="44">
        <f t="shared" si="56"/>
        <v>0.7284178</v>
      </c>
      <c r="X1163" s="154">
        <f t="shared" si="57"/>
        <v>0.71105779999999996</v>
      </c>
    </row>
    <row r="1164" spans="1:24" x14ac:dyDescent="0.25">
      <c r="A1164" s="19">
        <v>387</v>
      </c>
      <c r="B1164" s="32">
        <v>1161</v>
      </c>
      <c r="C1164" s="24">
        <v>6.2574290000000005E-2</v>
      </c>
      <c r="D1164" s="24">
        <v>0.1217849</v>
      </c>
      <c r="E1164" s="24">
        <v>3.5712870000000001E-2</v>
      </c>
      <c r="F1164" s="25">
        <v>0.77992790000000001</v>
      </c>
      <c r="H1164" s="19">
        <v>387</v>
      </c>
      <c r="I1164" s="32">
        <v>1161</v>
      </c>
      <c r="J1164" s="24">
        <v>0.1012414</v>
      </c>
      <c r="K1164" s="24">
        <v>0.16606589999999999</v>
      </c>
      <c r="L1164" s="24">
        <v>5.7966799999999999E-2</v>
      </c>
      <c r="M1164" s="25">
        <v>0.67472589999999999</v>
      </c>
      <c r="O1164" s="19">
        <v>387</v>
      </c>
      <c r="P1164" s="32">
        <v>1161</v>
      </c>
      <c r="Q1164" s="24">
        <v>0.1089122</v>
      </c>
      <c r="R1164" s="24">
        <v>0.1727196</v>
      </c>
      <c r="S1164" s="24">
        <v>6.2004690000000001E-2</v>
      </c>
      <c r="T1164" s="25">
        <v>0.65636349999999999</v>
      </c>
      <c r="V1164" s="153">
        <f t="shared" si="55"/>
        <v>0.77992790000000001</v>
      </c>
      <c r="W1164" s="44">
        <f t="shared" si="56"/>
        <v>0.67472589999999999</v>
      </c>
      <c r="X1164" s="154">
        <f t="shared" si="57"/>
        <v>0.65636349999999999</v>
      </c>
    </row>
    <row r="1165" spans="1:24" x14ac:dyDescent="0.25">
      <c r="A1165" s="19">
        <v>388</v>
      </c>
      <c r="B1165" s="32">
        <v>1162</v>
      </c>
      <c r="C1165" s="24">
        <v>1.860312E-3</v>
      </c>
      <c r="D1165" s="24">
        <v>9.4691019999999999E-4</v>
      </c>
      <c r="E1165" s="24">
        <v>0.9951314</v>
      </c>
      <c r="F1165" s="25">
        <v>2.0613960000000001E-3</v>
      </c>
      <c r="H1165" s="19">
        <v>388</v>
      </c>
      <c r="I1165" s="32">
        <v>1162</v>
      </c>
      <c r="J1165" s="24">
        <v>1.895298E-4</v>
      </c>
      <c r="K1165" s="24">
        <v>4.2509919999999998E-4</v>
      </c>
      <c r="L1165" s="24">
        <v>4.4221089999999999E-4</v>
      </c>
      <c r="M1165" s="25">
        <v>0.99894320000000003</v>
      </c>
      <c r="O1165" s="19">
        <v>388</v>
      </c>
      <c r="P1165" s="32">
        <v>1162</v>
      </c>
      <c r="Q1165" s="24">
        <v>1.8979829999999999E-7</v>
      </c>
      <c r="R1165" s="24">
        <v>1.544555E-6</v>
      </c>
      <c r="S1165" s="24">
        <v>3.7160419999999998E-8</v>
      </c>
      <c r="T1165" s="25">
        <v>0.99999819999999995</v>
      </c>
      <c r="V1165" s="153">
        <f t="shared" si="55"/>
        <v>0.9951314</v>
      </c>
      <c r="W1165" s="44">
        <f t="shared" si="56"/>
        <v>0.99894320000000003</v>
      </c>
      <c r="X1165" s="154">
        <f t="shared" si="57"/>
        <v>0.99999819999999995</v>
      </c>
    </row>
    <row r="1166" spans="1:24" x14ac:dyDescent="0.25">
      <c r="A1166" s="19">
        <v>388</v>
      </c>
      <c r="B1166" s="32">
        <v>1163</v>
      </c>
      <c r="C1166" s="24">
        <v>0.99324310000000005</v>
      </c>
      <c r="D1166" s="24">
        <v>1.458619E-3</v>
      </c>
      <c r="E1166" s="24">
        <v>1.0563269999999999E-3</v>
      </c>
      <c r="F1166" s="25">
        <v>4.2419459999999999E-3</v>
      </c>
      <c r="H1166" s="19">
        <v>388</v>
      </c>
      <c r="I1166" s="32">
        <v>1163</v>
      </c>
      <c r="J1166" s="24">
        <v>7.3599400000000001E-4</v>
      </c>
      <c r="K1166" s="24">
        <v>3.1301639999999997E-4</v>
      </c>
      <c r="L1166" s="24">
        <v>4.134968E-5</v>
      </c>
      <c r="M1166" s="25">
        <v>0.99890959999999995</v>
      </c>
      <c r="O1166" s="19">
        <v>388</v>
      </c>
      <c r="P1166" s="32">
        <v>1163</v>
      </c>
      <c r="Q1166" s="24">
        <v>1.8484840000000001E-7</v>
      </c>
      <c r="R1166" s="24">
        <v>1.518885E-6</v>
      </c>
      <c r="S1166" s="24">
        <v>3.7403980000000002E-8</v>
      </c>
      <c r="T1166" s="25">
        <v>0.99999830000000001</v>
      </c>
      <c r="V1166" s="153">
        <f t="shared" si="55"/>
        <v>0.99324310000000005</v>
      </c>
      <c r="W1166" s="44">
        <f t="shared" si="56"/>
        <v>0.99890959999999995</v>
      </c>
      <c r="X1166" s="154">
        <f t="shared" si="57"/>
        <v>0.99999830000000001</v>
      </c>
    </row>
    <row r="1167" spans="1:24" x14ac:dyDescent="0.25">
      <c r="A1167" s="19">
        <v>388</v>
      </c>
      <c r="B1167" s="32">
        <v>1164</v>
      </c>
      <c r="C1167" s="24">
        <v>2.5218100000000002E-3</v>
      </c>
      <c r="D1167" s="24">
        <v>5.5434480000000003E-3</v>
      </c>
      <c r="E1167" s="24">
        <v>1.248723E-2</v>
      </c>
      <c r="F1167" s="25">
        <v>0.97944750000000003</v>
      </c>
      <c r="H1167" s="19">
        <v>388</v>
      </c>
      <c r="I1167" s="32">
        <v>1164</v>
      </c>
      <c r="J1167" s="24">
        <v>1.749687E-5</v>
      </c>
      <c r="K1167" s="24">
        <v>2.9764549999999998E-4</v>
      </c>
      <c r="L1167" s="24">
        <v>1.915845E-5</v>
      </c>
      <c r="M1167" s="25">
        <v>0.99966569999999999</v>
      </c>
      <c r="O1167" s="19">
        <v>388</v>
      </c>
      <c r="P1167" s="32">
        <v>1164</v>
      </c>
      <c r="Q1167" s="24">
        <v>3.388682E-7</v>
      </c>
      <c r="R1167" s="24">
        <v>1.1324979999999999E-5</v>
      </c>
      <c r="S1167" s="24">
        <v>1.8306160000000001E-7</v>
      </c>
      <c r="T1167" s="25">
        <v>0.99998819999999999</v>
      </c>
      <c r="V1167" s="153">
        <f t="shared" si="55"/>
        <v>0.97944750000000003</v>
      </c>
      <c r="W1167" s="44">
        <f t="shared" si="56"/>
        <v>0.99966569999999999</v>
      </c>
      <c r="X1167" s="154">
        <f t="shared" si="57"/>
        <v>0.99998819999999999</v>
      </c>
    </row>
    <row r="1168" spans="1:24" x14ac:dyDescent="0.25">
      <c r="A1168" s="19">
        <v>389</v>
      </c>
      <c r="B1168" s="32">
        <v>1165</v>
      </c>
      <c r="C1168" s="24">
        <v>0.99962519999999999</v>
      </c>
      <c r="D1168" s="24">
        <v>6.7019350000000001E-5</v>
      </c>
      <c r="E1168" s="24">
        <v>2.7601770000000001E-4</v>
      </c>
      <c r="F1168" s="25">
        <v>3.1724660000000002E-5</v>
      </c>
      <c r="H1168" s="19">
        <v>389</v>
      </c>
      <c r="I1168" s="32">
        <v>1165</v>
      </c>
      <c r="J1168" s="24">
        <v>0.99991920000000001</v>
      </c>
      <c r="K1168" s="24">
        <v>1.5446109999999998E-5</v>
      </c>
      <c r="L1168" s="24">
        <v>5.9527549999999999E-5</v>
      </c>
      <c r="M1168" s="25">
        <v>5.8614880000000002E-6</v>
      </c>
      <c r="O1168" s="19">
        <v>389</v>
      </c>
      <c r="P1168" s="32">
        <v>1165</v>
      </c>
      <c r="Q1168" s="24">
        <v>0.99999079999999996</v>
      </c>
      <c r="R1168" s="24">
        <v>6.1457229999999999E-6</v>
      </c>
      <c r="S1168" s="24">
        <v>2.8166549999999999E-6</v>
      </c>
      <c r="T1168" s="25">
        <v>2.6749799999999998E-7</v>
      </c>
      <c r="V1168" s="153">
        <f t="shared" si="55"/>
        <v>0.99962519999999999</v>
      </c>
      <c r="W1168" s="44">
        <f t="shared" si="56"/>
        <v>0.99991920000000001</v>
      </c>
      <c r="X1168" s="154">
        <f t="shared" si="57"/>
        <v>0.99999079999999996</v>
      </c>
    </row>
    <row r="1169" spans="1:24" x14ac:dyDescent="0.25">
      <c r="A1169" s="19">
        <v>389</v>
      </c>
      <c r="B1169" s="32">
        <v>1166</v>
      </c>
      <c r="C1169" s="24">
        <v>0.98352039999999996</v>
      </c>
      <c r="D1169" s="24">
        <v>1.524177E-2</v>
      </c>
      <c r="E1169" s="24">
        <v>1.014313E-3</v>
      </c>
      <c r="F1169" s="25">
        <v>2.235118E-4</v>
      </c>
      <c r="H1169" s="19">
        <v>389</v>
      </c>
      <c r="I1169" s="32">
        <v>1166</v>
      </c>
      <c r="J1169" s="24">
        <v>0.99985230000000003</v>
      </c>
      <c r="K1169" s="24">
        <v>4.7404290000000002E-5</v>
      </c>
      <c r="L1169" s="24">
        <v>8.9856109999999996E-5</v>
      </c>
      <c r="M1169" s="25">
        <v>1.046208E-5</v>
      </c>
      <c r="O1169" s="19">
        <v>389</v>
      </c>
      <c r="P1169" s="32">
        <v>1166</v>
      </c>
      <c r="Q1169" s="24">
        <v>0.99999579999999999</v>
      </c>
      <c r="R1169" s="24">
        <v>7.5031900000000004E-7</v>
      </c>
      <c r="S1169" s="24">
        <v>3.1936409999999999E-6</v>
      </c>
      <c r="T1169" s="25">
        <v>2.8305869999999999E-7</v>
      </c>
      <c r="V1169" s="153">
        <f t="shared" si="55"/>
        <v>0.98352039999999996</v>
      </c>
      <c r="W1169" s="44">
        <f t="shared" si="56"/>
        <v>0.99985230000000003</v>
      </c>
      <c r="X1169" s="154">
        <f t="shared" si="57"/>
        <v>0.99999579999999999</v>
      </c>
    </row>
    <row r="1170" spans="1:24" x14ac:dyDescent="0.25">
      <c r="A1170" s="19">
        <v>389</v>
      </c>
      <c r="B1170" s="32">
        <v>1167</v>
      </c>
      <c r="C1170" s="24">
        <v>0.97846080000000002</v>
      </c>
      <c r="D1170" s="24">
        <v>1.3442549999999999E-3</v>
      </c>
      <c r="E1170" s="24">
        <v>1.508019E-2</v>
      </c>
      <c r="F1170" s="25">
        <v>5.1147570000000002E-3</v>
      </c>
      <c r="H1170" s="19">
        <v>389</v>
      </c>
      <c r="I1170" s="32">
        <v>1167</v>
      </c>
      <c r="J1170" s="24">
        <v>0.94378870000000004</v>
      </c>
      <c r="K1170" s="24">
        <v>1.9568769999999999E-2</v>
      </c>
      <c r="L1170" s="24">
        <v>6.3397949999999996E-3</v>
      </c>
      <c r="M1170" s="25">
        <v>3.0302699999999998E-2</v>
      </c>
      <c r="O1170" s="19">
        <v>389</v>
      </c>
      <c r="P1170" s="32">
        <v>1167</v>
      </c>
      <c r="Q1170" s="24">
        <v>0.99997959999999997</v>
      </c>
      <c r="R1170" s="24">
        <v>4.3148580000000002E-7</v>
      </c>
      <c r="S1170" s="24">
        <v>1.9131350000000001E-5</v>
      </c>
      <c r="T1170" s="25">
        <v>8.4430030000000004E-7</v>
      </c>
      <c r="V1170" s="153">
        <f t="shared" si="55"/>
        <v>0.97846080000000002</v>
      </c>
      <c r="W1170" s="44">
        <f t="shared" si="56"/>
        <v>0.94378870000000004</v>
      </c>
      <c r="X1170" s="154">
        <f t="shared" si="57"/>
        <v>0.99997959999999997</v>
      </c>
    </row>
    <row r="1171" spans="1:24" x14ac:dyDescent="0.25">
      <c r="A1171" s="19">
        <v>390</v>
      </c>
      <c r="B1171" s="32">
        <v>1168</v>
      </c>
      <c r="C1171" s="24">
        <v>3.270522E-2</v>
      </c>
      <c r="D1171" s="24">
        <v>3.816522E-2</v>
      </c>
      <c r="E1171" s="24">
        <v>9.8925019999999996E-4</v>
      </c>
      <c r="F1171" s="25">
        <v>0.92814030000000003</v>
      </c>
      <c r="H1171" s="19">
        <v>390</v>
      </c>
      <c r="I1171" s="32">
        <v>1168</v>
      </c>
      <c r="J1171" s="24">
        <v>0.99805449999999996</v>
      </c>
      <c r="K1171" s="24">
        <v>4.1438480000000001E-4</v>
      </c>
      <c r="L1171" s="24">
        <v>3.6358590000000002E-4</v>
      </c>
      <c r="M1171" s="25">
        <v>1.167499E-3</v>
      </c>
      <c r="O1171" s="19">
        <v>390</v>
      </c>
      <c r="P1171" s="32">
        <v>1168</v>
      </c>
      <c r="Q1171" s="24">
        <v>0.9999943</v>
      </c>
      <c r="R1171" s="24">
        <v>1.0138459999999999E-6</v>
      </c>
      <c r="S1171" s="24">
        <v>4.3051179999999997E-6</v>
      </c>
      <c r="T1171" s="25">
        <v>3.834921E-7</v>
      </c>
      <c r="V1171" s="153">
        <f t="shared" si="55"/>
        <v>0.92814030000000003</v>
      </c>
      <c r="W1171" s="44">
        <f t="shared" si="56"/>
        <v>0.99805449999999996</v>
      </c>
      <c r="X1171" s="154">
        <f t="shared" si="57"/>
        <v>0.9999943</v>
      </c>
    </row>
    <row r="1172" spans="1:24" x14ac:dyDescent="0.25">
      <c r="A1172" s="19">
        <v>390</v>
      </c>
      <c r="B1172" s="32">
        <v>1169</v>
      </c>
      <c r="C1172" s="24">
        <v>4.8036830000000004E-3</v>
      </c>
      <c r="D1172" s="24">
        <v>1.1675629999999999E-2</v>
      </c>
      <c r="E1172" s="24">
        <v>3.2014709999999999E-4</v>
      </c>
      <c r="F1172" s="25">
        <v>0.98320050000000003</v>
      </c>
      <c r="H1172" s="19">
        <v>390</v>
      </c>
      <c r="I1172" s="32">
        <v>1169</v>
      </c>
      <c r="J1172" s="24">
        <v>0.99828209999999995</v>
      </c>
      <c r="K1172" s="24">
        <v>3.2338089999999999E-4</v>
      </c>
      <c r="L1172" s="24">
        <v>3.0485540000000001E-4</v>
      </c>
      <c r="M1172" s="25">
        <v>1.0896300000000001E-3</v>
      </c>
      <c r="O1172" s="19">
        <v>390</v>
      </c>
      <c r="P1172" s="32">
        <v>1169</v>
      </c>
      <c r="Q1172" s="24">
        <v>0.99999530000000003</v>
      </c>
      <c r="R1172" s="24">
        <v>8.2801570000000004E-7</v>
      </c>
      <c r="S1172" s="24">
        <v>3.5144679999999999E-6</v>
      </c>
      <c r="T1172" s="25">
        <v>3.1252949999999999E-7</v>
      </c>
      <c r="V1172" s="153">
        <f t="shared" si="55"/>
        <v>0.98320050000000003</v>
      </c>
      <c r="W1172" s="44">
        <f t="shared" si="56"/>
        <v>0.99828209999999995</v>
      </c>
      <c r="X1172" s="154">
        <f t="shared" si="57"/>
        <v>0.99999530000000003</v>
      </c>
    </row>
    <row r="1173" spans="1:24" x14ac:dyDescent="0.25">
      <c r="A1173" s="19">
        <v>390</v>
      </c>
      <c r="B1173" s="32">
        <v>1170</v>
      </c>
      <c r="C1173" s="24">
        <v>2.295896E-3</v>
      </c>
      <c r="D1173" s="24">
        <v>1.2808789999999999E-5</v>
      </c>
      <c r="E1173" s="24">
        <v>0.99766659999999996</v>
      </c>
      <c r="F1173" s="25">
        <v>2.4735569999999999E-5</v>
      </c>
      <c r="H1173" s="19">
        <v>390</v>
      </c>
      <c r="I1173" s="32">
        <v>1170</v>
      </c>
      <c r="J1173" s="24">
        <v>2.7083160000000001E-3</v>
      </c>
      <c r="K1173" s="24">
        <v>4.0845009999999998E-6</v>
      </c>
      <c r="L1173" s="24">
        <v>0.99727969999999999</v>
      </c>
      <c r="M1173" s="25">
        <v>7.8525359999999999E-6</v>
      </c>
      <c r="O1173" s="19">
        <v>390</v>
      </c>
      <c r="P1173" s="32">
        <v>1170</v>
      </c>
      <c r="Q1173" s="24">
        <v>6.3056360000000004E-6</v>
      </c>
      <c r="R1173" s="24">
        <v>6.8642150000000002E-8</v>
      </c>
      <c r="S1173" s="24">
        <v>0.99999349999999998</v>
      </c>
      <c r="T1173" s="25">
        <v>1.3131929999999999E-7</v>
      </c>
      <c r="V1173" s="153">
        <f t="shared" si="55"/>
        <v>0.99766659999999996</v>
      </c>
      <c r="W1173" s="44">
        <f t="shared" si="56"/>
        <v>0.99727969999999999</v>
      </c>
      <c r="X1173" s="154">
        <f t="shared" si="57"/>
        <v>0.99999349999999998</v>
      </c>
    </row>
    <row r="1174" spans="1:24" x14ac:dyDescent="0.25">
      <c r="A1174" s="19">
        <v>391</v>
      </c>
      <c r="B1174" s="32">
        <v>1171</v>
      </c>
      <c r="C1174" s="24">
        <v>3.9231859999999997E-5</v>
      </c>
      <c r="D1174" s="24">
        <v>6.0254979999999997E-6</v>
      </c>
      <c r="E1174" s="24">
        <v>0.9999538</v>
      </c>
      <c r="F1174" s="25">
        <v>8.9225190000000002E-7</v>
      </c>
      <c r="H1174" s="19">
        <v>391</v>
      </c>
      <c r="I1174" s="32">
        <v>1171</v>
      </c>
      <c r="J1174" s="24">
        <v>9.3616780000000003E-6</v>
      </c>
      <c r="K1174" s="24">
        <v>1.4328169999999999E-6</v>
      </c>
      <c r="L1174" s="24">
        <v>0.99998900000000002</v>
      </c>
      <c r="M1174" s="25">
        <v>2.0329350000000001E-7</v>
      </c>
      <c r="O1174" s="19">
        <v>391</v>
      </c>
      <c r="P1174" s="32">
        <v>1171</v>
      </c>
      <c r="Q1174" s="24">
        <v>3.5770030000000001E-7</v>
      </c>
      <c r="R1174" s="24">
        <v>5.4920410000000003E-8</v>
      </c>
      <c r="S1174" s="24">
        <v>0.99999959999999999</v>
      </c>
      <c r="T1174" s="25">
        <v>6.2210119999999996E-9</v>
      </c>
      <c r="V1174" s="153">
        <f t="shared" si="55"/>
        <v>0.9999538</v>
      </c>
      <c r="W1174" s="44">
        <f t="shared" si="56"/>
        <v>0.99998900000000002</v>
      </c>
      <c r="X1174" s="154">
        <f t="shared" si="57"/>
        <v>0.99999959999999999</v>
      </c>
    </row>
    <row r="1175" spans="1:24" x14ac:dyDescent="0.25">
      <c r="A1175" s="19">
        <v>391</v>
      </c>
      <c r="B1175" s="32">
        <v>1172</v>
      </c>
      <c r="C1175" s="24">
        <v>0.99997139999999995</v>
      </c>
      <c r="D1175" s="24">
        <v>5.0105620000000002E-6</v>
      </c>
      <c r="E1175" s="24">
        <v>2.1584579999999999E-5</v>
      </c>
      <c r="F1175" s="25">
        <v>2.030389E-6</v>
      </c>
      <c r="H1175" s="19">
        <v>391</v>
      </c>
      <c r="I1175" s="32">
        <v>1172</v>
      </c>
      <c r="J1175" s="24">
        <v>0.99999329999999997</v>
      </c>
      <c r="K1175" s="24">
        <v>1.1917050000000001E-6</v>
      </c>
      <c r="L1175" s="24">
        <v>5.0655449999999998E-6</v>
      </c>
      <c r="M1175" s="25">
        <v>4.8269349999999998E-7</v>
      </c>
      <c r="O1175" s="19">
        <v>391</v>
      </c>
      <c r="P1175" s="32">
        <v>1172</v>
      </c>
      <c r="Q1175" s="24">
        <v>0.99999979999999999</v>
      </c>
      <c r="R1175" s="24">
        <v>4.6954470000000002E-8</v>
      </c>
      <c r="S1175" s="24">
        <v>2.0011140000000001E-7</v>
      </c>
      <c r="T1175" s="25">
        <v>1.7487089999999999E-8</v>
      </c>
      <c r="V1175" s="153">
        <f t="shared" si="55"/>
        <v>0.99997139999999995</v>
      </c>
      <c r="W1175" s="44">
        <f t="shared" si="56"/>
        <v>0.99999329999999997</v>
      </c>
      <c r="X1175" s="154">
        <f t="shared" si="57"/>
        <v>0.99999979999999999</v>
      </c>
    </row>
    <row r="1176" spans="1:24" x14ac:dyDescent="0.25">
      <c r="A1176" s="19">
        <v>391</v>
      </c>
      <c r="B1176" s="32">
        <v>1173</v>
      </c>
      <c r="C1176" s="24">
        <v>0.99758570000000002</v>
      </c>
      <c r="D1176" s="24">
        <v>1.139047E-5</v>
      </c>
      <c r="E1176" s="24">
        <v>2.3808610000000002E-3</v>
      </c>
      <c r="F1176" s="25">
        <v>2.2025260000000001E-5</v>
      </c>
      <c r="H1176" s="19">
        <v>391</v>
      </c>
      <c r="I1176" s="32">
        <v>1173</v>
      </c>
      <c r="J1176" s="24">
        <v>0.99990330000000005</v>
      </c>
      <c r="K1176" s="24">
        <v>2.2305620000000001E-6</v>
      </c>
      <c r="L1176" s="24">
        <v>9.0103359999999999E-5</v>
      </c>
      <c r="M1176" s="25">
        <v>4.3414109999999997E-6</v>
      </c>
      <c r="O1176" s="19">
        <v>391</v>
      </c>
      <c r="P1176" s="32">
        <v>1173</v>
      </c>
      <c r="Q1176" s="24">
        <v>0.99999629999999995</v>
      </c>
      <c r="R1176" s="24">
        <v>7.6713269999999994E-8</v>
      </c>
      <c r="S1176" s="24">
        <v>3.4565089999999999E-6</v>
      </c>
      <c r="T1176" s="25">
        <v>1.50359E-7</v>
      </c>
      <c r="V1176" s="153">
        <f t="shared" si="55"/>
        <v>0.99758570000000002</v>
      </c>
      <c r="W1176" s="44">
        <f t="shared" si="56"/>
        <v>0.99990330000000005</v>
      </c>
      <c r="X1176" s="154">
        <f t="shared" si="57"/>
        <v>0.99999629999999995</v>
      </c>
    </row>
    <row r="1177" spans="1:24" x14ac:dyDescent="0.25">
      <c r="A1177" s="19">
        <v>392</v>
      </c>
      <c r="B1177" s="32">
        <v>1174</v>
      </c>
      <c r="C1177" s="24">
        <v>3.6573599999999998E-2</v>
      </c>
      <c r="D1177" s="24">
        <v>6.3287290000000002E-4</v>
      </c>
      <c r="E1177" s="24">
        <v>0.96244700000000005</v>
      </c>
      <c r="F1177" s="25">
        <v>3.4652339999999998E-4</v>
      </c>
      <c r="H1177" s="19">
        <v>392</v>
      </c>
      <c r="I1177" s="32">
        <v>1174</v>
      </c>
      <c r="J1177" s="24">
        <v>0.99679620000000002</v>
      </c>
      <c r="K1177" s="24">
        <v>1.072707E-4</v>
      </c>
      <c r="L1177" s="24">
        <v>3.063067E-3</v>
      </c>
      <c r="M1177" s="25">
        <v>3.3424029999999999E-5</v>
      </c>
      <c r="O1177" s="19">
        <v>392</v>
      </c>
      <c r="P1177" s="32">
        <v>1174</v>
      </c>
      <c r="Q1177" s="24">
        <v>0.99999459999999996</v>
      </c>
      <c r="R1177" s="24">
        <v>9.5572279999999992E-7</v>
      </c>
      <c r="S1177" s="24">
        <v>4.0782320000000002E-6</v>
      </c>
      <c r="T1177" s="25">
        <v>3.6214310000000001E-7</v>
      </c>
      <c r="V1177" s="153">
        <f t="shared" si="55"/>
        <v>0.96244700000000005</v>
      </c>
      <c r="W1177" s="44">
        <f t="shared" si="56"/>
        <v>0.99679620000000002</v>
      </c>
      <c r="X1177" s="154">
        <f t="shared" si="57"/>
        <v>0.99999459999999996</v>
      </c>
    </row>
    <row r="1178" spans="1:24" x14ac:dyDescent="0.25">
      <c r="A1178" s="19">
        <v>392</v>
      </c>
      <c r="B1178" s="32">
        <v>1175</v>
      </c>
      <c r="C1178" s="24">
        <v>1.5403709999999999E-2</v>
      </c>
      <c r="D1178" s="24">
        <v>2.1857049999999999E-2</v>
      </c>
      <c r="E1178" s="24">
        <v>7.9007920000000002E-4</v>
      </c>
      <c r="F1178" s="25">
        <v>0.96194919999999995</v>
      </c>
      <c r="H1178" s="19">
        <v>392</v>
      </c>
      <c r="I1178" s="32">
        <v>1175</v>
      </c>
      <c r="J1178" s="24">
        <v>2.6668189999999999E-5</v>
      </c>
      <c r="K1178" s="24">
        <v>1.3014219999999999E-4</v>
      </c>
      <c r="L1178" s="24">
        <v>4.017921E-6</v>
      </c>
      <c r="M1178" s="25">
        <v>0.99983920000000004</v>
      </c>
      <c r="O1178" s="19">
        <v>392</v>
      </c>
      <c r="P1178" s="32">
        <v>1175</v>
      </c>
      <c r="Q1178" s="24">
        <v>3.2778069999999999E-7</v>
      </c>
      <c r="R1178" s="24">
        <v>2.6792670000000001E-6</v>
      </c>
      <c r="S1178" s="24">
        <v>6.593427E-8</v>
      </c>
      <c r="T1178" s="25">
        <v>0.99999689999999997</v>
      </c>
      <c r="V1178" s="153">
        <f t="shared" si="55"/>
        <v>0.96194919999999995</v>
      </c>
      <c r="W1178" s="44">
        <f t="shared" si="56"/>
        <v>0.99983920000000004</v>
      </c>
      <c r="X1178" s="154">
        <f t="shared" si="57"/>
        <v>0.99999689999999997</v>
      </c>
    </row>
    <row r="1179" spans="1:24" x14ac:dyDescent="0.25">
      <c r="A1179" s="19">
        <v>392</v>
      </c>
      <c r="B1179" s="32">
        <v>1176</v>
      </c>
      <c r="C1179" s="24">
        <v>1.4729599999999999E-4</v>
      </c>
      <c r="D1179" s="24">
        <v>4.0674870000000002E-2</v>
      </c>
      <c r="E1179" s="24">
        <v>7.5847599999999995E-5</v>
      </c>
      <c r="F1179" s="25">
        <v>0.95910200000000001</v>
      </c>
      <c r="H1179" s="19">
        <v>392</v>
      </c>
      <c r="I1179" s="32">
        <v>1176</v>
      </c>
      <c r="J1179" s="24">
        <v>1.7730299999999999E-5</v>
      </c>
      <c r="K1179" s="24">
        <v>6.4884700000000003E-4</v>
      </c>
      <c r="L1179" s="24">
        <v>9.6612429999999992E-6</v>
      </c>
      <c r="M1179" s="25">
        <v>0.99932379999999998</v>
      </c>
      <c r="O1179" s="19">
        <v>392</v>
      </c>
      <c r="P1179" s="32">
        <v>1176</v>
      </c>
      <c r="Q1179" s="24">
        <v>5.4748260000000004E-7</v>
      </c>
      <c r="R1179" s="24">
        <v>1.8291190000000001E-5</v>
      </c>
      <c r="S1179" s="24">
        <v>2.9633330000000001E-7</v>
      </c>
      <c r="T1179" s="25">
        <v>0.99998089999999995</v>
      </c>
      <c r="V1179" s="153">
        <f t="shared" si="55"/>
        <v>0.95910200000000001</v>
      </c>
      <c r="W1179" s="44">
        <f t="shared" si="56"/>
        <v>0.99932379999999998</v>
      </c>
      <c r="X1179" s="154">
        <f t="shared" si="57"/>
        <v>0.99998089999999995</v>
      </c>
    </row>
    <row r="1180" spans="1:24" x14ac:dyDescent="0.25">
      <c r="A1180" s="19">
        <v>393</v>
      </c>
      <c r="B1180" s="32">
        <v>1177</v>
      </c>
      <c r="C1180" s="24">
        <v>8.660739E-6</v>
      </c>
      <c r="D1180" s="24">
        <v>6.9322830000000002E-5</v>
      </c>
      <c r="E1180" s="24">
        <v>2.022535E-6</v>
      </c>
      <c r="F1180" s="25">
        <v>0.99992000000000003</v>
      </c>
      <c r="H1180" s="19">
        <v>393</v>
      </c>
      <c r="I1180" s="32">
        <v>1177</v>
      </c>
      <c r="J1180" s="24">
        <v>2.0557070000000001E-6</v>
      </c>
      <c r="K1180" s="24">
        <v>1.507E-5</v>
      </c>
      <c r="L1180" s="24">
        <v>4.6481809999999999E-7</v>
      </c>
      <c r="M1180" s="25">
        <v>0.99998240000000005</v>
      </c>
      <c r="O1180" s="19">
        <v>393</v>
      </c>
      <c r="P1180" s="32">
        <v>1177</v>
      </c>
      <c r="Q1180" s="24">
        <v>7.6892739999999996E-8</v>
      </c>
      <c r="R1180" s="24">
        <v>6.3348129999999998E-7</v>
      </c>
      <c r="S1180" s="24">
        <v>1.5389589999999999E-8</v>
      </c>
      <c r="T1180" s="25">
        <v>0.99999930000000004</v>
      </c>
      <c r="V1180" s="153">
        <f t="shared" si="55"/>
        <v>0.99992000000000003</v>
      </c>
      <c r="W1180" s="44">
        <f t="shared" si="56"/>
        <v>0.99998240000000005</v>
      </c>
      <c r="X1180" s="154">
        <f t="shared" si="57"/>
        <v>0.99999930000000004</v>
      </c>
    </row>
    <row r="1181" spans="1:24" x14ac:dyDescent="0.25">
      <c r="A1181" s="19">
        <v>393</v>
      </c>
      <c r="B1181" s="32">
        <v>1178</v>
      </c>
      <c r="C1181" s="24">
        <v>8.7977269999999993E-6</v>
      </c>
      <c r="D1181" s="24">
        <v>6.4442170000000002E-5</v>
      </c>
      <c r="E1181" s="24">
        <v>2.0480480000000002E-6</v>
      </c>
      <c r="F1181" s="25">
        <v>0.9999247</v>
      </c>
      <c r="H1181" s="19">
        <v>393</v>
      </c>
      <c r="I1181" s="32">
        <v>1178</v>
      </c>
      <c r="J1181" s="24">
        <v>2.1219879999999999E-6</v>
      </c>
      <c r="K1181" s="24">
        <v>1.563478E-5</v>
      </c>
      <c r="L1181" s="24">
        <v>4.8012340000000004E-7</v>
      </c>
      <c r="M1181" s="25">
        <v>0.99998180000000003</v>
      </c>
      <c r="O1181" s="19">
        <v>393</v>
      </c>
      <c r="P1181" s="32">
        <v>1178</v>
      </c>
      <c r="Q1181" s="24">
        <v>7.9353940000000004E-8</v>
      </c>
      <c r="R1181" s="24">
        <v>6.5441489999999998E-7</v>
      </c>
      <c r="S1181" s="24">
        <v>1.5886969999999999E-8</v>
      </c>
      <c r="T1181" s="25">
        <v>0.99999919999999998</v>
      </c>
      <c r="V1181" s="153">
        <f t="shared" si="55"/>
        <v>0.9999247</v>
      </c>
      <c r="W1181" s="44">
        <f t="shared" si="56"/>
        <v>0.99998180000000003</v>
      </c>
      <c r="X1181" s="154">
        <f t="shared" si="57"/>
        <v>0.99999919999999998</v>
      </c>
    </row>
    <row r="1182" spans="1:24" x14ac:dyDescent="0.25">
      <c r="A1182" s="19">
        <v>393</v>
      </c>
      <c r="B1182" s="32">
        <v>1179</v>
      </c>
      <c r="C1182" s="24">
        <v>1.3042900000000001E-3</v>
      </c>
      <c r="D1182" s="24">
        <v>7.3097819999999998E-6</v>
      </c>
      <c r="E1182" s="24">
        <v>0.99867430000000001</v>
      </c>
      <c r="F1182" s="25">
        <v>1.410568E-5</v>
      </c>
      <c r="H1182" s="19">
        <v>393</v>
      </c>
      <c r="I1182" s="32">
        <v>1179</v>
      </c>
      <c r="J1182" s="24">
        <v>9.3185959999999996E-5</v>
      </c>
      <c r="K1182" s="24">
        <v>1.4168529999999999E-6</v>
      </c>
      <c r="L1182" s="24">
        <v>0.99990270000000003</v>
      </c>
      <c r="M1182" s="25">
        <v>2.717368E-6</v>
      </c>
      <c r="O1182" s="19">
        <v>393</v>
      </c>
      <c r="P1182" s="32">
        <v>1179</v>
      </c>
      <c r="Q1182" s="24">
        <v>3.3574350000000002E-6</v>
      </c>
      <c r="R1182" s="24">
        <v>4.2001070000000002E-8</v>
      </c>
      <c r="S1182" s="24">
        <v>0.99999649999999995</v>
      </c>
      <c r="T1182" s="25">
        <v>8.0307839999999996E-8</v>
      </c>
      <c r="V1182" s="153">
        <f t="shared" si="55"/>
        <v>0.99867430000000001</v>
      </c>
      <c r="W1182" s="44">
        <f t="shared" si="56"/>
        <v>0.99990270000000003</v>
      </c>
      <c r="X1182" s="154">
        <f t="shared" si="57"/>
        <v>0.99999649999999995</v>
      </c>
    </row>
    <row r="1183" spans="1:24" x14ac:dyDescent="0.25">
      <c r="A1183" s="19">
        <v>394</v>
      </c>
      <c r="B1183" s="32">
        <v>1180</v>
      </c>
      <c r="C1183" s="24">
        <v>1.2199110000000001E-6</v>
      </c>
      <c r="D1183" s="24">
        <v>0.99999420000000006</v>
      </c>
      <c r="E1183" s="24">
        <v>7.8817090000000003E-7</v>
      </c>
      <c r="F1183" s="25">
        <v>3.7658060000000002E-6</v>
      </c>
      <c r="H1183" s="19">
        <v>394</v>
      </c>
      <c r="I1183" s="32">
        <v>1180</v>
      </c>
      <c r="J1183" s="24">
        <v>2.9459899999999998E-7</v>
      </c>
      <c r="K1183" s="24">
        <v>0.99999859999999996</v>
      </c>
      <c r="L1183" s="24">
        <v>1.8934009999999999E-7</v>
      </c>
      <c r="M1183" s="25">
        <v>9.1576230000000002E-7</v>
      </c>
      <c r="O1183" s="19">
        <v>394</v>
      </c>
      <c r="P1183" s="32">
        <v>1180</v>
      </c>
      <c r="Q1183" s="24">
        <v>1.0751309999999999E-8</v>
      </c>
      <c r="R1183" s="24">
        <v>1</v>
      </c>
      <c r="S1183" s="24">
        <v>7.0079459999999999E-9</v>
      </c>
      <c r="T1183" s="25">
        <v>3.3926819999999999E-8</v>
      </c>
      <c r="V1183" s="153">
        <f t="shared" si="55"/>
        <v>0.99999420000000006</v>
      </c>
      <c r="W1183" s="44">
        <f t="shared" si="56"/>
        <v>0.99999859999999996</v>
      </c>
      <c r="X1183" s="154">
        <f t="shared" si="57"/>
        <v>1</v>
      </c>
    </row>
    <row r="1184" spans="1:24" x14ac:dyDescent="0.25">
      <c r="A1184" s="19">
        <v>394</v>
      </c>
      <c r="B1184" s="32">
        <v>1181</v>
      </c>
      <c r="C1184" s="24">
        <v>2.2646470000000001E-6</v>
      </c>
      <c r="D1184" s="24">
        <v>1.6911309999999999E-5</v>
      </c>
      <c r="E1184" s="24">
        <v>5.1880199999999996E-7</v>
      </c>
      <c r="F1184" s="25">
        <v>0.99998030000000004</v>
      </c>
      <c r="H1184" s="19">
        <v>394</v>
      </c>
      <c r="I1184" s="32">
        <v>1181</v>
      </c>
      <c r="J1184" s="24">
        <v>5.5172349999999996E-7</v>
      </c>
      <c r="K1184" s="24">
        <v>4.1222769999999999E-6</v>
      </c>
      <c r="L1184" s="24">
        <v>1.2319440000000001E-7</v>
      </c>
      <c r="M1184" s="25">
        <v>0.99999519999999997</v>
      </c>
      <c r="O1184" s="19">
        <v>394</v>
      </c>
      <c r="P1184" s="32">
        <v>1181</v>
      </c>
      <c r="Q1184" s="24">
        <v>2.0812540000000001E-8</v>
      </c>
      <c r="R1184" s="24">
        <v>1.7263400000000001E-7</v>
      </c>
      <c r="S1184" s="24">
        <v>4.1475700000000004E-9</v>
      </c>
      <c r="T1184" s="25">
        <v>0.99999979999999999</v>
      </c>
      <c r="V1184" s="153">
        <f t="shared" si="55"/>
        <v>0.99998030000000004</v>
      </c>
      <c r="W1184" s="44">
        <f t="shared" si="56"/>
        <v>0.99999519999999997</v>
      </c>
      <c r="X1184" s="154">
        <f t="shared" si="57"/>
        <v>0.99999979999999999</v>
      </c>
    </row>
    <row r="1185" spans="1:24" x14ac:dyDescent="0.25">
      <c r="A1185" s="19">
        <v>394</v>
      </c>
      <c r="B1185" s="32">
        <v>1182</v>
      </c>
      <c r="C1185" s="24">
        <v>1.5960130000000001E-4</v>
      </c>
      <c r="D1185" s="24">
        <v>6.8022970000000002E-2</v>
      </c>
      <c r="E1185" s="24">
        <v>8.7876019999999998E-5</v>
      </c>
      <c r="F1185" s="25">
        <v>0.93172960000000005</v>
      </c>
      <c r="H1185" s="19">
        <v>394</v>
      </c>
      <c r="I1185" s="32">
        <v>1182</v>
      </c>
      <c r="J1185" s="24">
        <v>2.4143729999999999E-5</v>
      </c>
      <c r="K1185" s="24">
        <v>9.456086E-4</v>
      </c>
      <c r="L1185" s="24">
        <v>1.316161E-5</v>
      </c>
      <c r="M1185" s="25">
        <v>0.99901709999999999</v>
      </c>
      <c r="O1185" s="19">
        <v>394</v>
      </c>
      <c r="P1185" s="32">
        <v>1182</v>
      </c>
      <c r="Q1185" s="24">
        <v>7.2280249999999995E-7</v>
      </c>
      <c r="R1185" s="24">
        <v>2.4112249999999999E-5</v>
      </c>
      <c r="S1185" s="24">
        <v>3.9118069999999998E-7</v>
      </c>
      <c r="T1185" s="25">
        <v>0.99997480000000005</v>
      </c>
      <c r="V1185" s="153">
        <f t="shared" si="55"/>
        <v>0.93172960000000005</v>
      </c>
      <c r="W1185" s="44">
        <f t="shared" si="56"/>
        <v>0.99901709999999999</v>
      </c>
      <c r="X1185" s="154">
        <f t="shared" si="57"/>
        <v>0.99997480000000005</v>
      </c>
    </row>
    <row r="1186" spans="1:24" x14ac:dyDescent="0.25">
      <c r="A1186" s="19">
        <v>395</v>
      </c>
      <c r="B1186" s="32">
        <v>1183</v>
      </c>
      <c r="C1186" s="24">
        <v>6.7752160000000006E-2</v>
      </c>
      <c r="D1186" s="24">
        <v>5.0928400000000004E-4</v>
      </c>
      <c r="E1186" s="24">
        <v>0.93163609999999997</v>
      </c>
      <c r="F1186" s="25">
        <v>1.025027E-4</v>
      </c>
      <c r="H1186" s="19">
        <v>395</v>
      </c>
      <c r="I1186" s="32">
        <v>1183</v>
      </c>
      <c r="J1186" s="24">
        <v>2.1553690000000001E-4</v>
      </c>
      <c r="K1186" s="24">
        <v>1.545872E-5</v>
      </c>
      <c r="L1186" s="24">
        <v>0.9997665</v>
      </c>
      <c r="M1186" s="25">
        <v>2.5248209999999999E-6</v>
      </c>
      <c r="O1186" s="19">
        <v>395</v>
      </c>
      <c r="P1186" s="32">
        <v>1183</v>
      </c>
      <c r="Q1186" s="24">
        <v>2.5649740000000001E-6</v>
      </c>
      <c r="R1186" s="24">
        <v>3.9586619999999999E-7</v>
      </c>
      <c r="S1186" s="24">
        <v>0.99999700000000002</v>
      </c>
      <c r="T1186" s="25">
        <v>4.6059290000000002E-8</v>
      </c>
      <c r="V1186" s="153">
        <f t="shared" si="55"/>
        <v>0.93163609999999997</v>
      </c>
      <c r="W1186" s="44">
        <f t="shared" si="56"/>
        <v>0.9997665</v>
      </c>
      <c r="X1186" s="154">
        <f t="shared" si="57"/>
        <v>0.99999700000000002</v>
      </c>
    </row>
    <row r="1187" spans="1:24" x14ac:dyDescent="0.25">
      <c r="A1187" s="19">
        <v>395</v>
      </c>
      <c r="B1187" s="32">
        <v>1184</v>
      </c>
      <c r="C1187" s="24">
        <v>0.99274189999999995</v>
      </c>
      <c r="D1187" s="24">
        <v>1.269845E-4</v>
      </c>
      <c r="E1187" s="24">
        <v>7.09394E-3</v>
      </c>
      <c r="F1187" s="25">
        <v>3.7215329999999998E-5</v>
      </c>
      <c r="H1187" s="19">
        <v>395</v>
      </c>
      <c r="I1187" s="32">
        <v>1184</v>
      </c>
      <c r="J1187" s="24">
        <v>0.99991140000000001</v>
      </c>
      <c r="K1187" s="24">
        <v>1.2574200000000001E-5</v>
      </c>
      <c r="L1187" s="24">
        <v>7.0955240000000004E-5</v>
      </c>
      <c r="M1187" s="25">
        <v>5.1142150000000003E-6</v>
      </c>
      <c r="O1187" s="19">
        <v>395</v>
      </c>
      <c r="P1187" s="32">
        <v>1184</v>
      </c>
      <c r="Q1187" s="24">
        <v>0.99999740000000004</v>
      </c>
      <c r="R1187" s="24">
        <v>4.6288539999999997E-7</v>
      </c>
      <c r="S1187" s="24">
        <v>1.9698530000000002E-6</v>
      </c>
      <c r="T1187" s="25">
        <v>1.741657E-7</v>
      </c>
      <c r="V1187" s="153">
        <f t="shared" si="55"/>
        <v>0.99274189999999995</v>
      </c>
      <c r="W1187" s="44">
        <f t="shared" si="56"/>
        <v>0.99991140000000001</v>
      </c>
      <c r="X1187" s="154">
        <f t="shared" si="57"/>
        <v>0.99999740000000004</v>
      </c>
    </row>
    <row r="1188" spans="1:24" x14ac:dyDescent="0.25">
      <c r="A1188" s="19">
        <v>395</v>
      </c>
      <c r="B1188" s="32">
        <v>1185</v>
      </c>
      <c r="C1188" s="24">
        <v>4.1682869999999998E-5</v>
      </c>
      <c r="D1188" s="24">
        <v>1.3538280000000001E-3</v>
      </c>
      <c r="E1188" s="24">
        <v>2.2931939999999999E-5</v>
      </c>
      <c r="F1188" s="25">
        <v>0.99858159999999996</v>
      </c>
      <c r="H1188" s="19">
        <v>395</v>
      </c>
      <c r="I1188" s="32">
        <v>1185</v>
      </c>
      <c r="J1188" s="24">
        <v>9.3809429999999995E-6</v>
      </c>
      <c r="K1188" s="24">
        <v>2.5275269999999999E-4</v>
      </c>
      <c r="L1188" s="24">
        <v>5.078073E-6</v>
      </c>
      <c r="M1188" s="25">
        <v>0.99973279999999998</v>
      </c>
      <c r="O1188" s="19">
        <v>395</v>
      </c>
      <c r="P1188" s="32">
        <v>1185</v>
      </c>
      <c r="Q1188" s="24">
        <v>3.2085410000000001E-7</v>
      </c>
      <c r="R1188" s="24">
        <v>1.072975E-5</v>
      </c>
      <c r="S1188" s="24">
        <v>1.7358050000000001E-7</v>
      </c>
      <c r="T1188" s="25">
        <v>0.99998880000000001</v>
      </c>
      <c r="V1188" s="153">
        <f t="shared" si="55"/>
        <v>0.99858159999999996</v>
      </c>
      <c r="W1188" s="44">
        <f t="shared" si="56"/>
        <v>0.99973279999999998</v>
      </c>
      <c r="X1188" s="154">
        <f t="shared" si="57"/>
        <v>0.99998880000000001</v>
      </c>
    </row>
    <row r="1189" spans="1:24" x14ac:dyDescent="0.25">
      <c r="A1189" s="19">
        <v>396</v>
      </c>
      <c r="B1189" s="32">
        <v>1186</v>
      </c>
      <c r="C1189" s="24">
        <v>0.99790190000000001</v>
      </c>
      <c r="D1189" s="24">
        <v>1.4733420000000001E-3</v>
      </c>
      <c r="E1189" s="24">
        <v>5.6008109999999996E-4</v>
      </c>
      <c r="F1189" s="25">
        <v>6.4652970000000004E-5</v>
      </c>
      <c r="H1189" s="19">
        <v>396</v>
      </c>
      <c r="I1189" s="32">
        <v>1186</v>
      </c>
      <c r="J1189" s="24">
        <v>0.99988239999999995</v>
      </c>
      <c r="K1189" s="24">
        <v>2.4840179999999998E-5</v>
      </c>
      <c r="L1189" s="24">
        <v>8.4280159999999997E-5</v>
      </c>
      <c r="M1189" s="25">
        <v>8.4796570000000002E-6</v>
      </c>
      <c r="O1189" s="19">
        <v>396</v>
      </c>
      <c r="P1189" s="32">
        <v>1186</v>
      </c>
      <c r="Q1189" s="24">
        <v>0.9999922</v>
      </c>
      <c r="R1189" s="24">
        <v>3.8622080000000003E-6</v>
      </c>
      <c r="S1189" s="24">
        <v>3.6396139999999998E-6</v>
      </c>
      <c r="T1189" s="25">
        <v>3.3266319999999998E-7</v>
      </c>
      <c r="V1189" s="153">
        <f t="shared" si="55"/>
        <v>0.99790190000000001</v>
      </c>
      <c r="W1189" s="44">
        <f t="shared" si="56"/>
        <v>0.99988239999999995</v>
      </c>
      <c r="X1189" s="154">
        <f t="shared" si="57"/>
        <v>0.9999922</v>
      </c>
    </row>
    <row r="1190" spans="1:24" x14ac:dyDescent="0.25">
      <c r="A1190" s="19">
        <v>396</v>
      </c>
      <c r="B1190" s="32">
        <v>1187</v>
      </c>
      <c r="C1190" s="24">
        <v>2.4175060000000001E-4</v>
      </c>
      <c r="D1190" s="24">
        <v>2.3133749999999999E-3</v>
      </c>
      <c r="E1190" s="24">
        <v>0.99743009999999999</v>
      </c>
      <c r="F1190" s="25">
        <v>1.473724E-5</v>
      </c>
      <c r="H1190" s="19">
        <v>396</v>
      </c>
      <c r="I1190" s="32">
        <v>1187</v>
      </c>
      <c r="J1190" s="24">
        <v>1.0773959999999999E-5</v>
      </c>
      <c r="K1190" s="24">
        <v>3.806541E-6</v>
      </c>
      <c r="L1190" s="24">
        <v>0.99998509999999996</v>
      </c>
      <c r="M1190" s="25">
        <v>2.9119800000000001E-7</v>
      </c>
      <c r="O1190" s="19">
        <v>396</v>
      </c>
      <c r="P1190" s="32">
        <v>1187</v>
      </c>
      <c r="Q1190" s="24">
        <v>3.691621E-7</v>
      </c>
      <c r="R1190" s="24">
        <v>5.6661070000000003E-8</v>
      </c>
      <c r="S1190" s="24">
        <v>0.99999959999999999</v>
      </c>
      <c r="T1190" s="25">
        <v>6.4427499999999999E-9</v>
      </c>
      <c r="V1190" s="153">
        <f t="shared" si="55"/>
        <v>0.99743009999999999</v>
      </c>
      <c r="W1190" s="44">
        <f t="shared" si="56"/>
        <v>0.99998509999999996</v>
      </c>
      <c r="X1190" s="154">
        <f t="shared" si="57"/>
        <v>0.99999959999999999</v>
      </c>
    </row>
    <row r="1191" spans="1:24" x14ac:dyDescent="0.25">
      <c r="A1191" s="19">
        <v>396</v>
      </c>
      <c r="B1191" s="32">
        <v>1188</v>
      </c>
      <c r="C1191" s="24">
        <v>0.98768959999999995</v>
      </c>
      <c r="D1191" s="24">
        <v>4.6802480000000003E-5</v>
      </c>
      <c r="E1191" s="24">
        <v>1.217327E-2</v>
      </c>
      <c r="F1191" s="25">
        <v>9.0365540000000004E-5</v>
      </c>
      <c r="H1191" s="19">
        <v>396</v>
      </c>
      <c r="I1191" s="32">
        <v>1188</v>
      </c>
      <c r="J1191" s="24">
        <v>0.99976719999999997</v>
      </c>
      <c r="K1191" s="24">
        <v>4.9947300000000002E-6</v>
      </c>
      <c r="L1191" s="24">
        <v>2.1804570000000001E-4</v>
      </c>
      <c r="M1191" s="25">
        <v>9.7177459999999993E-6</v>
      </c>
      <c r="O1191" s="19">
        <v>396</v>
      </c>
      <c r="P1191" s="32">
        <v>1188</v>
      </c>
      <c r="Q1191" s="24">
        <v>0.9999922</v>
      </c>
      <c r="R1191" s="24">
        <v>1.6261930000000001E-7</v>
      </c>
      <c r="S1191" s="24">
        <v>7.308693E-6</v>
      </c>
      <c r="T1191" s="25">
        <v>3.1913080000000002E-7</v>
      </c>
      <c r="V1191" s="153">
        <f t="shared" si="55"/>
        <v>0.98768959999999995</v>
      </c>
      <c r="W1191" s="44">
        <f t="shared" si="56"/>
        <v>0.99976719999999997</v>
      </c>
      <c r="X1191" s="154">
        <f t="shared" si="57"/>
        <v>0.9999922</v>
      </c>
    </row>
    <row r="1192" spans="1:24" x14ac:dyDescent="0.25">
      <c r="A1192" s="19">
        <v>397</v>
      </c>
      <c r="B1192" s="32">
        <v>1189</v>
      </c>
      <c r="C1192" s="24">
        <v>0.99688370000000004</v>
      </c>
      <c r="D1192" s="24">
        <v>4.3347470000000001E-4</v>
      </c>
      <c r="E1192" s="24">
        <v>4.172364E-4</v>
      </c>
      <c r="F1192" s="25">
        <v>2.265605E-3</v>
      </c>
      <c r="H1192" s="19">
        <v>397</v>
      </c>
      <c r="I1192" s="32">
        <v>1189</v>
      </c>
      <c r="J1192" s="24">
        <v>4.5411879999999999E-4</v>
      </c>
      <c r="K1192" s="24">
        <v>1.4232890000000001E-4</v>
      </c>
      <c r="L1192" s="24">
        <v>1.8865640000000001E-5</v>
      </c>
      <c r="M1192" s="25">
        <v>0.99938470000000001</v>
      </c>
      <c r="O1192" s="19">
        <v>397</v>
      </c>
      <c r="P1192" s="32">
        <v>1189</v>
      </c>
      <c r="Q1192" s="24">
        <v>7.1154099999999995E-8</v>
      </c>
      <c r="R1192" s="24">
        <v>5.8955770000000001E-7</v>
      </c>
      <c r="S1192" s="24">
        <v>1.451046E-8</v>
      </c>
      <c r="T1192" s="25">
        <v>0.99999930000000004</v>
      </c>
      <c r="V1192" s="153">
        <f t="shared" si="55"/>
        <v>0.99688370000000004</v>
      </c>
      <c r="W1192" s="44">
        <f t="shared" si="56"/>
        <v>0.99938470000000001</v>
      </c>
      <c r="X1192" s="154">
        <f t="shared" si="57"/>
        <v>0.99999930000000004</v>
      </c>
    </row>
    <row r="1193" spans="1:24" x14ac:dyDescent="0.25">
      <c r="A1193" s="19">
        <v>397</v>
      </c>
      <c r="B1193" s="32">
        <v>1190</v>
      </c>
      <c r="C1193" s="24">
        <v>1.2199110000000001E-6</v>
      </c>
      <c r="D1193" s="24">
        <v>0.99999420000000006</v>
      </c>
      <c r="E1193" s="24">
        <v>7.8817090000000003E-7</v>
      </c>
      <c r="F1193" s="25">
        <v>3.7658060000000002E-6</v>
      </c>
      <c r="H1193" s="19">
        <v>397</v>
      </c>
      <c r="I1193" s="32">
        <v>1190</v>
      </c>
      <c r="J1193" s="24">
        <v>2.9459899999999998E-7</v>
      </c>
      <c r="K1193" s="24">
        <v>0.99999859999999996</v>
      </c>
      <c r="L1193" s="24">
        <v>1.8934009999999999E-7</v>
      </c>
      <c r="M1193" s="25">
        <v>9.1576230000000002E-7</v>
      </c>
      <c r="O1193" s="19">
        <v>397</v>
      </c>
      <c r="P1193" s="32">
        <v>1190</v>
      </c>
      <c r="Q1193" s="24">
        <v>1.0751309999999999E-8</v>
      </c>
      <c r="R1193" s="24">
        <v>1</v>
      </c>
      <c r="S1193" s="24">
        <v>7.0079459999999999E-9</v>
      </c>
      <c r="T1193" s="25">
        <v>3.3926819999999999E-8</v>
      </c>
      <c r="V1193" s="153">
        <f t="shared" si="55"/>
        <v>0.99999420000000006</v>
      </c>
      <c r="W1193" s="44">
        <f t="shared" si="56"/>
        <v>0.99999859999999996</v>
      </c>
      <c r="X1193" s="154">
        <f t="shared" si="57"/>
        <v>1</v>
      </c>
    </row>
    <row r="1194" spans="1:24" x14ac:dyDescent="0.25">
      <c r="A1194" s="19">
        <v>397</v>
      </c>
      <c r="B1194" s="32">
        <v>1191</v>
      </c>
      <c r="C1194" s="24">
        <v>0.99284030000000001</v>
      </c>
      <c r="D1194" s="24">
        <v>3.1020309999999998E-4</v>
      </c>
      <c r="E1194" s="24">
        <v>5.2244570000000001E-3</v>
      </c>
      <c r="F1194" s="25">
        <v>1.6250469999999999E-3</v>
      </c>
      <c r="H1194" s="19">
        <v>397</v>
      </c>
      <c r="I1194" s="32">
        <v>1191</v>
      </c>
      <c r="J1194" s="24">
        <v>0.99890789999999996</v>
      </c>
      <c r="K1194" s="24">
        <v>5.056374E-4</v>
      </c>
      <c r="L1194" s="24">
        <v>4.9780069999999998E-4</v>
      </c>
      <c r="M1194" s="25">
        <v>8.8660189999999995E-5</v>
      </c>
      <c r="O1194" s="19">
        <v>397</v>
      </c>
      <c r="P1194" s="32">
        <v>1191</v>
      </c>
      <c r="Q1194" s="24">
        <v>0.99998569999999998</v>
      </c>
      <c r="R1194" s="24">
        <v>2.9896020000000001E-7</v>
      </c>
      <c r="S1194" s="24">
        <v>1.3378259999999999E-5</v>
      </c>
      <c r="T1194" s="25">
        <v>5.8624190000000005E-7</v>
      </c>
      <c r="V1194" s="153">
        <f t="shared" si="55"/>
        <v>0.99284030000000001</v>
      </c>
      <c r="W1194" s="44">
        <f t="shared" si="56"/>
        <v>0.99890789999999996</v>
      </c>
      <c r="X1194" s="154">
        <f t="shared" si="57"/>
        <v>0.99998569999999998</v>
      </c>
    </row>
    <row r="1195" spans="1:24" x14ac:dyDescent="0.25">
      <c r="A1195" s="19">
        <v>398</v>
      </c>
      <c r="B1195" s="32">
        <v>1192</v>
      </c>
      <c r="C1195" s="24">
        <v>0.74173770000000006</v>
      </c>
      <c r="D1195" s="24">
        <v>0.14003090000000001</v>
      </c>
      <c r="E1195" s="24">
        <v>0.1025466</v>
      </c>
      <c r="F1195" s="25">
        <v>1.568487E-2</v>
      </c>
      <c r="H1195" s="19">
        <v>398</v>
      </c>
      <c r="I1195" s="32">
        <v>1192</v>
      </c>
      <c r="J1195" s="24">
        <v>1.606257E-3</v>
      </c>
      <c r="K1195" s="24">
        <v>2.134162E-4</v>
      </c>
      <c r="L1195" s="24">
        <v>0.99815679999999996</v>
      </c>
      <c r="M1195" s="25">
        <v>2.3570319999999998E-5</v>
      </c>
      <c r="O1195" s="19">
        <v>398</v>
      </c>
      <c r="P1195" s="32">
        <v>1192</v>
      </c>
      <c r="Q1195" s="24">
        <v>2.452966E-6</v>
      </c>
      <c r="R1195" s="24">
        <v>3.7768809999999998E-7</v>
      </c>
      <c r="S1195" s="24">
        <v>0.99999709999999997</v>
      </c>
      <c r="T1195" s="25">
        <v>4.4076530000000001E-8</v>
      </c>
      <c r="V1195" s="153">
        <f t="shared" si="55"/>
        <v>0.74173770000000006</v>
      </c>
      <c r="W1195" s="44">
        <f t="shared" si="56"/>
        <v>0.99815679999999996</v>
      </c>
      <c r="X1195" s="154">
        <f t="shared" si="57"/>
        <v>0.99999709999999997</v>
      </c>
    </row>
    <row r="1196" spans="1:24" x14ac:dyDescent="0.25">
      <c r="A1196" s="19">
        <v>398</v>
      </c>
      <c r="B1196" s="32">
        <v>1193</v>
      </c>
      <c r="C1196" s="24">
        <v>0.25184089999999998</v>
      </c>
      <c r="D1196" s="24">
        <v>0.72353270000000003</v>
      </c>
      <c r="E1196" s="24">
        <v>4.5639579999999999E-3</v>
      </c>
      <c r="F1196" s="25">
        <v>2.0062440000000001E-2</v>
      </c>
      <c r="H1196" s="19">
        <v>398</v>
      </c>
      <c r="I1196" s="32">
        <v>1193</v>
      </c>
      <c r="J1196" s="24">
        <v>9.9704559999999999E-4</v>
      </c>
      <c r="K1196" s="24">
        <v>0.99558020000000003</v>
      </c>
      <c r="L1196" s="24">
        <v>3.2137110000000002E-3</v>
      </c>
      <c r="M1196" s="25">
        <v>2.090402E-4</v>
      </c>
      <c r="O1196" s="19">
        <v>398</v>
      </c>
      <c r="P1196" s="32">
        <v>1193</v>
      </c>
      <c r="Q1196" s="24">
        <v>5.260476E-7</v>
      </c>
      <c r="R1196" s="24">
        <v>0.99999749999999998</v>
      </c>
      <c r="S1196" s="24">
        <v>4.1790530000000001E-7</v>
      </c>
      <c r="T1196" s="25">
        <v>1.6094250000000001E-6</v>
      </c>
      <c r="V1196" s="153">
        <f t="shared" si="55"/>
        <v>0.72353270000000003</v>
      </c>
      <c r="W1196" s="44">
        <f t="shared" si="56"/>
        <v>0.99558020000000003</v>
      </c>
      <c r="X1196" s="154">
        <f t="shared" si="57"/>
        <v>0.99999749999999998</v>
      </c>
    </row>
    <row r="1197" spans="1:24" x14ac:dyDescent="0.25">
      <c r="A1197" s="19">
        <v>398</v>
      </c>
      <c r="B1197" s="32">
        <v>1194</v>
      </c>
      <c r="C1197" s="24">
        <v>1.6768180000000001E-4</v>
      </c>
      <c r="D1197" s="24">
        <v>9.7206479999999997E-4</v>
      </c>
      <c r="E1197" s="24">
        <v>3.3824179999999999E-5</v>
      </c>
      <c r="F1197" s="25">
        <v>0.9988264</v>
      </c>
      <c r="H1197" s="19">
        <v>398</v>
      </c>
      <c r="I1197" s="32">
        <v>1194</v>
      </c>
      <c r="J1197" s="24">
        <v>6.2847339999999998E-6</v>
      </c>
      <c r="K1197" s="24">
        <v>1.688495E-4</v>
      </c>
      <c r="L1197" s="24">
        <v>3.3699410000000002E-6</v>
      </c>
      <c r="M1197" s="25">
        <v>0.99982150000000003</v>
      </c>
      <c r="O1197" s="19">
        <v>398</v>
      </c>
      <c r="P1197" s="32">
        <v>1194</v>
      </c>
      <c r="Q1197" s="24">
        <v>2.1303379999999999E-7</v>
      </c>
      <c r="R1197" s="24">
        <v>7.1449659999999997E-6</v>
      </c>
      <c r="S1197" s="24">
        <v>1.152879E-7</v>
      </c>
      <c r="T1197" s="25">
        <v>0.99999249999999995</v>
      </c>
      <c r="V1197" s="153">
        <f t="shared" si="55"/>
        <v>0.9988264</v>
      </c>
      <c r="W1197" s="44">
        <f t="shared" si="56"/>
        <v>0.99982150000000003</v>
      </c>
      <c r="X1197" s="154">
        <f t="shared" si="57"/>
        <v>0.99999249999999995</v>
      </c>
    </row>
    <row r="1198" spans="1:24" x14ac:dyDescent="0.25">
      <c r="A1198" s="19">
        <v>399</v>
      </c>
      <c r="B1198" s="32">
        <v>1195</v>
      </c>
      <c r="C1198" s="24">
        <v>2.5936689999999998E-3</v>
      </c>
      <c r="D1198" s="24">
        <v>5.690767E-2</v>
      </c>
      <c r="E1198" s="24">
        <v>0.940191</v>
      </c>
      <c r="F1198" s="25">
        <v>3.0769880000000002E-4</v>
      </c>
      <c r="H1198" s="19">
        <v>399</v>
      </c>
      <c r="I1198" s="32">
        <v>1195</v>
      </c>
      <c r="J1198" s="24">
        <v>6.8081869999999994E-5</v>
      </c>
      <c r="K1198" s="24">
        <v>6.701275E-5</v>
      </c>
      <c r="L1198" s="24">
        <v>0.99986169999999996</v>
      </c>
      <c r="M1198" s="25">
        <v>3.2444880000000001E-6</v>
      </c>
      <c r="O1198" s="19">
        <v>399</v>
      </c>
      <c r="P1198" s="32">
        <v>1195</v>
      </c>
      <c r="Q1198" s="24">
        <v>1.6312440000000001E-6</v>
      </c>
      <c r="R1198" s="24">
        <v>2.4998369999999999E-7</v>
      </c>
      <c r="S1198" s="24">
        <v>0.9999981</v>
      </c>
      <c r="T1198" s="25">
        <v>2.9173910000000001E-8</v>
      </c>
      <c r="V1198" s="153">
        <f t="shared" si="55"/>
        <v>0.940191</v>
      </c>
      <c r="W1198" s="44">
        <f t="shared" si="56"/>
        <v>0.99986169999999996</v>
      </c>
      <c r="X1198" s="154">
        <f t="shared" si="57"/>
        <v>0.9999981</v>
      </c>
    </row>
    <row r="1199" spans="1:24" x14ac:dyDescent="0.25">
      <c r="A1199" s="19">
        <v>399</v>
      </c>
      <c r="B1199" s="32">
        <v>1196</v>
      </c>
      <c r="C1199" s="24">
        <v>0.98013399999999995</v>
      </c>
      <c r="D1199" s="24">
        <v>8.739819E-4</v>
      </c>
      <c r="E1199" s="24">
        <v>1.79034E-2</v>
      </c>
      <c r="F1199" s="25">
        <v>1.088569E-3</v>
      </c>
      <c r="H1199" s="19">
        <v>399</v>
      </c>
      <c r="I1199" s="32">
        <v>1196</v>
      </c>
      <c r="J1199" s="24">
        <v>2.1081799999999999E-3</v>
      </c>
      <c r="K1199" s="24">
        <v>7.0991810000000001E-5</v>
      </c>
      <c r="L1199" s="24">
        <v>0.99780679999999999</v>
      </c>
      <c r="M1199" s="25">
        <v>1.403945E-5</v>
      </c>
      <c r="O1199" s="19">
        <v>399</v>
      </c>
      <c r="P1199" s="32">
        <v>1196</v>
      </c>
      <c r="Q1199" s="24">
        <v>2.626216E-6</v>
      </c>
      <c r="R1199" s="24">
        <v>4.0506670000000001E-7</v>
      </c>
      <c r="S1199" s="24">
        <v>0.99999689999999997</v>
      </c>
      <c r="T1199" s="25">
        <v>4.7220190000000003E-8</v>
      </c>
      <c r="V1199" s="153">
        <f t="shared" si="55"/>
        <v>0.98013399999999995</v>
      </c>
      <c r="W1199" s="44">
        <f t="shared" si="56"/>
        <v>0.99780679999999999</v>
      </c>
      <c r="X1199" s="154">
        <f t="shared" si="57"/>
        <v>0.99999689999999997</v>
      </c>
    </row>
    <row r="1200" spans="1:24" x14ac:dyDescent="0.25">
      <c r="A1200" s="19">
        <v>399</v>
      </c>
      <c r="B1200" s="32">
        <v>1197</v>
      </c>
      <c r="C1200" s="24">
        <v>0.98884850000000002</v>
      </c>
      <c r="D1200" s="24">
        <v>3.3084150000000001E-5</v>
      </c>
      <c r="E1200" s="24">
        <v>1.105448E-2</v>
      </c>
      <c r="F1200" s="25">
        <v>6.3981280000000002E-5</v>
      </c>
      <c r="H1200" s="19">
        <v>399</v>
      </c>
      <c r="I1200" s="32">
        <v>1197</v>
      </c>
      <c r="J1200" s="24">
        <v>1.602444E-3</v>
      </c>
      <c r="K1200" s="24">
        <v>4.5099669999999997E-6</v>
      </c>
      <c r="L1200" s="24">
        <v>0.99838439999999995</v>
      </c>
      <c r="M1200" s="25">
        <v>8.6918050000000007E-6</v>
      </c>
      <c r="O1200" s="19">
        <v>399</v>
      </c>
      <c r="P1200" s="32">
        <v>1197</v>
      </c>
      <c r="Q1200" s="24">
        <v>1.7136509999999999E-6</v>
      </c>
      <c r="R1200" s="24">
        <v>2.126084E-8</v>
      </c>
      <c r="S1200" s="24">
        <v>0.99999819999999995</v>
      </c>
      <c r="T1200" s="25">
        <v>4.0668459999999998E-8</v>
      </c>
      <c r="V1200" s="153">
        <f t="shared" si="55"/>
        <v>0.98884850000000002</v>
      </c>
      <c r="W1200" s="44">
        <f t="shared" si="56"/>
        <v>0.99838439999999995</v>
      </c>
      <c r="X1200" s="154">
        <f t="shared" si="57"/>
        <v>0.99999819999999995</v>
      </c>
    </row>
    <row r="1201" spans="1:24" x14ac:dyDescent="0.25">
      <c r="A1201" s="19">
        <v>400</v>
      </c>
      <c r="B1201" s="32">
        <v>1198</v>
      </c>
      <c r="C1201" s="24">
        <v>5.7686340000000003E-2</v>
      </c>
      <c r="D1201" s="24">
        <v>6.2022269999999997E-2</v>
      </c>
      <c r="E1201" s="24">
        <v>0.1000381</v>
      </c>
      <c r="F1201" s="25">
        <v>0.78025330000000004</v>
      </c>
      <c r="H1201" s="19">
        <v>400</v>
      </c>
      <c r="I1201" s="32">
        <v>1198</v>
      </c>
      <c r="J1201" s="24">
        <v>0.10643279999999999</v>
      </c>
      <c r="K1201" s="24">
        <v>9.9048789999999998E-2</v>
      </c>
      <c r="L1201" s="24">
        <v>0.10678940000000001</v>
      </c>
      <c r="M1201" s="25">
        <v>0.68772900000000003</v>
      </c>
      <c r="O1201" s="19">
        <v>400</v>
      </c>
      <c r="P1201" s="32">
        <v>1198</v>
      </c>
      <c r="Q1201" s="24">
        <v>0.11591079999999999</v>
      </c>
      <c r="R1201" s="24">
        <v>0.10514900000000001</v>
      </c>
      <c r="S1201" s="24">
        <v>0.1099571</v>
      </c>
      <c r="T1201" s="25">
        <v>0.6689832</v>
      </c>
      <c r="V1201" s="153">
        <f t="shared" si="55"/>
        <v>0.78025330000000004</v>
      </c>
      <c r="W1201" s="44">
        <f t="shared" si="56"/>
        <v>0.68772900000000003</v>
      </c>
      <c r="X1201" s="154">
        <f t="shared" si="57"/>
        <v>0.6689832</v>
      </c>
    </row>
    <row r="1202" spans="1:24" x14ac:dyDescent="0.25">
      <c r="A1202" s="19">
        <v>400</v>
      </c>
      <c r="B1202" s="32">
        <v>1199</v>
      </c>
      <c r="C1202" s="24">
        <v>0.31547409999999998</v>
      </c>
      <c r="D1202" s="24">
        <v>0.27027370000000001</v>
      </c>
      <c r="E1202" s="24">
        <v>5.5987450000000001E-2</v>
      </c>
      <c r="F1202" s="25">
        <v>0.35826479999999999</v>
      </c>
      <c r="H1202" s="19">
        <v>400</v>
      </c>
      <c r="I1202" s="32">
        <v>1199</v>
      </c>
      <c r="J1202" s="24">
        <v>0.31100299999999997</v>
      </c>
      <c r="K1202" s="24">
        <v>0.24119969999999999</v>
      </c>
      <c r="L1202" s="24">
        <v>9.8405699999999999E-2</v>
      </c>
      <c r="M1202" s="25">
        <v>0.34939160000000002</v>
      </c>
      <c r="O1202" s="19">
        <v>400</v>
      </c>
      <c r="P1202" s="32">
        <v>1199</v>
      </c>
      <c r="Q1202" s="24">
        <v>0.31157849999999998</v>
      </c>
      <c r="R1202" s="24">
        <v>0.23627600000000001</v>
      </c>
      <c r="S1202" s="24">
        <v>0.1055975</v>
      </c>
      <c r="T1202" s="25">
        <v>0.34654800000000002</v>
      </c>
      <c r="V1202" s="153">
        <f t="shared" si="55"/>
        <v>0.35826479999999999</v>
      </c>
      <c r="W1202" s="44">
        <f t="shared" si="56"/>
        <v>0.34939160000000002</v>
      </c>
      <c r="X1202" s="154">
        <f t="shared" si="57"/>
        <v>0.34654800000000002</v>
      </c>
    </row>
    <row r="1203" spans="1:24" x14ac:dyDescent="0.25">
      <c r="A1203" s="19">
        <v>400</v>
      </c>
      <c r="B1203" s="32">
        <v>1200</v>
      </c>
      <c r="C1203" s="24">
        <v>0.71681850000000003</v>
      </c>
      <c r="D1203" s="24">
        <v>4.5401730000000001E-2</v>
      </c>
      <c r="E1203" s="24">
        <v>8.7982539999999998E-2</v>
      </c>
      <c r="F1203" s="25">
        <v>0.14979729999999999</v>
      </c>
      <c r="H1203" s="19">
        <v>400</v>
      </c>
      <c r="I1203" s="32">
        <v>1200</v>
      </c>
      <c r="J1203" s="24">
        <v>0.59367519999999996</v>
      </c>
      <c r="K1203" s="24">
        <v>7.8668630000000003E-2</v>
      </c>
      <c r="L1203" s="24">
        <v>0.13947229999999999</v>
      </c>
      <c r="M1203" s="25">
        <v>0.18818389999999999</v>
      </c>
      <c r="O1203" s="19">
        <v>400</v>
      </c>
      <c r="P1203" s="32">
        <v>1200</v>
      </c>
      <c r="Q1203" s="24">
        <v>0.57556790000000002</v>
      </c>
      <c r="R1203" s="24">
        <v>8.3990099999999998E-2</v>
      </c>
      <c r="S1203" s="24">
        <v>0.14652000000000001</v>
      </c>
      <c r="T1203" s="25">
        <v>0.19392200000000001</v>
      </c>
      <c r="V1203" s="153">
        <f t="shared" si="55"/>
        <v>0.71681850000000003</v>
      </c>
      <c r="W1203" s="44">
        <f t="shared" si="56"/>
        <v>0.59367519999999996</v>
      </c>
      <c r="X1203" s="154">
        <f t="shared" si="57"/>
        <v>0.57556790000000002</v>
      </c>
    </row>
    <row r="1204" spans="1:24" x14ac:dyDescent="0.25">
      <c r="A1204" s="19">
        <v>401</v>
      </c>
      <c r="B1204" s="32">
        <v>1201</v>
      </c>
      <c r="C1204" s="24">
        <v>3.721884E-3</v>
      </c>
      <c r="D1204" s="24">
        <v>0.82706670000000004</v>
      </c>
      <c r="E1204" s="24">
        <v>0.1661784</v>
      </c>
      <c r="F1204" s="25">
        <v>3.033025E-3</v>
      </c>
      <c r="H1204" s="19">
        <v>401</v>
      </c>
      <c r="I1204" s="32">
        <v>1201</v>
      </c>
      <c r="J1204" s="24">
        <v>6.8230689999999996E-5</v>
      </c>
      <c r="K1204" s="24">
        <v>0.99963729999999995</v>
      </c>
      <c r="L1204" s="24">
        <v>2.0876489999999999E-4</v>
      </c>
      <c r="M1204" s="25">
        <v>8.5733200000000001E-5</v>
      </c>
      <c r="O1204" s="19">
        <v>401</v>
      </c>
      <c r="P1204" s="32">
        <v>1201</v>
      </c>
      <c r="Q1204" s="24">
        <v>4.7570540000000001E-2</v>
      </c>
      <c r="R1204" s="24">
        <v>0.95227539999999999</v>
      </c>
      <c r="S1204" s="24">
        <v>7.6134359999999998E-5</v>
      </c>
      <c r="T1204" s="25">
        <v>7.7878440000000006E-5</v>
      </c>
      <c r="V1204" s="153">
        <f t="shared" si="55"/>
        <v>0.82706670000000004</v>
      </c>
      <c r="W1204" s="44">
        <f t="shared" si="56"/>
        <v>0.99963729999999995</v>
      </c>
      <c r="X1204" s="154">
        <f t="shared" si="57"/>
        <v>0.95227539999999999</v>
      </c>
    </row>
    <row r="1205" spans="1:24" x14ac:dyDescent="0.25">
      <c r="A1205" s="19">
        <v>401</v>
      </c>
      <c r="B1205" s="32">
        <v>1202</v>
      </c>
      <c r="C1205" s="24">
        <v>0.9967937</v>
      </c>
      <c r="D1205" s="24">
        <v>3.2599719999999998E-4</v>
      </c>
      <c r="E1205" s="24">
        <v>2.1912419999999999E-3</v>
      </c>
      <c r="F1205" s="25">
        <v>6.8909400000000001E-4</v>
      </c>
      <c r="H1205" s="19">
        <v>401</v>
      </c>
      <c r="I1205" s="32">
        <v>1202</v>
      </c>
      <c r="J1205" s="24">
        <v>0.99472020000000005</v>
      </c>
      <c r="K1205" s="24">
        <v>1.3192E-4</v>
      </c>
      <c r="L1205" s="24">
        <v>5.1262469999999996E-3</v>
      </c>
      <c r="M1205" s="25">
        <v>2.1614310000000001E-5</v>
      </c>
      <c r="O1205" s="19">
        <v>401</v>
      </c>
      <c r="P1205" s="32">
        <v>1202</v>
      </c>
      <c r="Q1205" s="24">
        <v>0.99996430000000003</v>
      </c>
      <c r="R1205" s="24">
        <v>9.3799899999999993E-6</v>
      </c>
      <c r="S1205" s="24">
        <v>2.57429E-5</v>
      </c>
      <c r="T1205" s="25">
        <v>5.3486149999999995E-7</v>
      </c>
      <c r="V1205" s="153">
        <f t="shared" si="55"/>
        <v>0.9967937</v>
      </c>
      <c r="W1205" s="44">
        <f t="shared" si="56"/>
        <v>0.99472020000000005</v>
      </c>
      <c r="X1205" s="154">
        <f t="shared" si="57"/>
        <v>0.99996430000000003</v>
      </c>
    </row>
    <row r="1206" spans="1:24" x14ac:dyDescent="0.25">
      <c r="A1206" s="19">
        <v>401</v>
      </c>
      <c r="B1206" s="32">
        <v>1203</v>
      </c>
      <c r="C1206" s="24">
        <v>0.88818859999999999</v>
      </c>
      <c r="D1206" s="24">
        <v>1.4518150000000001E-4</v>
      </c>
      <c r="E1206" s="24">
        <v>0.1113629</v>
      </c>
      <c r="F1206" s="25">
        <v>3.0324170000000001E-4</v>
      </c>
      <c r="H1206" s="19">
        <v>401</v>
      </c>
      <c r="I1206" s="32">
        <v>1203</v>
      </c>
      <c r="J1206" s="24">
        <v>2.5904489999999999E-3</v>
      </c>
      <c r="K1206" s="24">
        <v>1.250144E-5</v>
      </c>
      <c r="L1206" s="24">
        <v>0.99737290000000001</v>
      </c>
      <c r="M1206" s="25">
        <v>2.4101879999999999E-5</v>
      </c>
      <c r="O1206" s="19">
        <v>401</v>
      </c>
      <c r="P1206" s="32">
        <v>1203</v>
      </c>
      <c r="Q1206" s="24">
        <v>6.7258939999999997E-6</v>
      </c>
      <c r="R1206" s="24">
        <v>8.4376549999999997E-8</v>
      </c>
      <c r="S1206" s="24">
        <v>0.99999300000000002</v>
      </c>
      <c r="T1206" s="25">
        <v>1.614092E-7</v>
      </c>
      <c r="V1206" s="153">
        <f t="shared" si="55"/>
        <v>0.88818859999999999</v>
      </c>
      <c r="W1206" s="44">
        <f t="shared" si="56"/>
        <v>0.99737290000000001</v>
      </c>
      <c r="X1206" s="154">
        <f t="shared" si="57"/>
        <v>0.99999300000000002</v>
      </c>
    </row>
    <row r="1207" spans="1:24" x14ac:dyDescent="0.25">
      <c r="A1207" s="19">
        <v>402</v>
      </c>
      <c r="B1207" s="32">
        <v>1204</v>
      </c>
      <c r="C1207" s="24">
        <v>0.98967870000000002</v>
      </c>
      <c r="D1207" s="24">
        <v>6.2025789999999997E-3</v>
      </c>
      <c r="E1207" s="24">
        <v>2.1488280000000002E-3</v>
      </c>
      <c r="F1207" s="25">
        <v>1.9698649999999999E-3</v>
      </c>
      <c r="H1207" s="19">
        <v>402</v>
      </c>
      <c r="I1207" s="32">
        <v>1204</v>
      </c>
      <c r="J1207" s="24">
        <v>0.99988520000000003</v>
      </c>
      <c r="K1207" s="24">
        <v>2.7362160000000001E-5</v>
      </c>
      <c r="L1207" s="24">
        <v>7.7457739999999998E-5</v>
      </c>
      <c r="M1207" s="25">
        <v>9.9446350000000004E-6</v>
      </c>
      <c r="O1207" s="19">
        <v>402</v>
      </c>
      <c r="P1207" s="32">
        <v>1204</v>
      </c>
      <c r="Q1207" s="24">
        <v>0.99999640000000001</v>
      </c>
      <c r="R1207" s="24">
        <v>6.3949640000000005E-7</v>
      </c>
      <c r="S1207" s="24">
        <v>2.7220209999999999E-6</v>
      </c>
      <c r="T1207" s="25">
        <v>2.418217E-7</v>
      </c>
      <c r="V1207" s="153">
        <f t="shared" si="55"/>
        <v>0.98967870000000002</v>
      </c>
      <c r="W1207" s="44">
        <f t="shared" si="56"/>
        <v>0.99988520000000003</v>
      </c>
      <c r="X1207" s="154">
        <f t="shared" si="57"/>
        <v>0.99999640000000001</v>
      </c>
    </row>
    <row r="1208" spans="1:24" x14ac:dyDescent="0.25">
      <c r="A1208" s="19">
        <v>402</v>
      </c>
      <c r="B1208" s="32">
        <v>1205</v>
      </c>
      <c r="C1208" s="24">
        <v>0.994058</v>
      </c>
      <c r="D1208" s="24">
        <v>1.005642E-3</v>
      </c>
      <c r="E1208" s="24">
        <v>1.005941E-3</v>
      </c>
      <c r="F1208" s="25">
        <v>3.9304020000000004E-3</v>
      </c>
      <c r="H1208" s="19">
        <v>402</v>
      </c>
      <c r="I1208" s="32">
        <v>1205</v>
      </c>
      <c r="J1208" s="24">
        <v>0.99994099999999997</v>
      </c>
      <c r="K1208" s="24">
        <v>1.133106E-5</v>
      </c>
      <c r="L1208" s="24">
        <v>4.02271E-5</v>
      </c>
      <c r="M1208" s="25">
        <v>7.4744550000000004E-6</v>
      </c>
      <c r="O1208" s="19">
        <v>402</v>
      </c>
      <c r="P1208" s="32">
        <v>1205</v>
      </c>
      <c r="Q1208" s="24">
        <v>0.9999981</v>
      </c>
      <c r="R1208" s="24">
        <v>3.4013849999999999E-7</v>
      </c>
      <c r="S1208" s="24">
        <v>1.4457800000000001E-6</v>
      </c>
      <c r="T1208" s="25">
        <v>1.275774E-7</v>
      </c>
      <c r="V1208" s="153">
        <f t="shared" si="55"/>
        <v>0.994058</v>
      </c>
      <c r="W1208" s="44">
        <f t="shared" si="56"/>
        <v>0.99994099999999997</v>
      </c>
      <c r="X1208" s="154">
        <f t="shared" si="57"/>
        <v>0.9999981</v>
      </c>
    </row>
    <row r="1209" spans="1:24" x14ac:dyDescent="0.25">
      <c r="A1209" s="19">
        <v>402</v>
      </c>
      <c r="B1209" s="32">
        <v>1206</v>
      </c>
      <c r="C1209" s="24">
        <v>2.3382120000000001E-3</v>
      </c>
      <c r="D1209" s="24">
        <v>2.463958E-4</v>
      </c>
      <c r="E1209" s="24">
        <v>0.99703839999999999</v>
      </c>
      <c r="F1209" s="25">
        <v>3.7697840000000001E-4</v>
      </c>
      <c r="H1209" s="19">
        <v>402</v>
      </c>
      <c r="I1209" s="32">
        <v>1206</v>
      </c>
      <c r="J1209" s="24">
        <v>4.2167769999999997E-3</v>
      </c>
      <c r="K1209" s="24">
        <v>2.098825E-2</v>
      </c>
      <c r="L1209" s="24">
        <v>0.97318890000000002</v>
      </c>
      <c r="M1209" s="25">
        <v>1.606051E-3</v>
      </c>
      <c r="O1209" s="19">
        <v>402</v>
      </c>
      <c r="P1209" s="32">
        <v>1206</v>
      </c>
      <c r="Q1209" s="24">
        <v>2.5424460000000001E-5</v>
      </c>
      <c r="R1209" s="24">
        <v>8.6200000000000004E-8</v>
      </c>
      <c r="S1209" s="24">
        <v>0.99997429999999998</v>
      </c>
      <c r="T1209" s="25">
        <v>1.501633E-7</v>
      </c>
      <c r="V1209" s="153">
        <f t="shared" si="55"/>
        <v>0.99703839999999999</v>
      </c>
      <c r="W1209" s="44">
        <f t="shared" si="56"/>
        <v>0.97318890000000002</v>
      </c>
      <c r="X1209" s="154">
        <f t="shared" si="57"/>
        <v>0.99997429999999998</v>
      </c>
    </row>
    <row r="1210" spans="1:24" x14ac:dyDescent="0.25">
      <c r="A1210" s="19">
        <v>403</v>
      </c>
      <c r="B1210" s="32">
        <v>1207</v>
      </c>
      <c r="C1210" s="24">
        <v>2.8468399999999998E-3</v>
      </c>
      <c r="D1210" s="24">
        <v>6.5073799999999999E-4</v>
      </c>
      <c r="E1210" s="24">
        <v>0.99645589999999995</v>
      </c>
      <c r="F1210" s="25">
        <v>4.647561E-5</v>
      </c>
      <c r="H1210" s="19">
        <v>403</v>
      </c>
      <c r="I1210" s="32">
        <v>1207</v>
      </c>
      <c r="J1210" s="24">
        <v>4.0386240000000002E-3</v>
      </c>
      <c r="K1210" s="24">
        <v>2.977875E-5</v>
      </c>
      <c r="L1210" s="24">
        <v>0.99592689999999995</v>
      </c>
      <c r="M1210" s="25">
        <v>4.6758220000000004E-6</v>
      </c>
      <c r="O1210" s="19">
        <v>403</v>
      </c>
      <c r="P1210" s="32">
        <v>1207</v>
      </c>
      <c r="Q1210" s="24">
        <v>0.97459220000000002</v>
      </c>
      <c r="R1210" s="24">
        <v>4.3811879999999998E-5</v>
      </c>
      <c r="S1210" s="24">
        <v>2.5353270000000001E-2</v>
      </c>
      <c r="T1210" s="25">
        <v>1.066717E-5</v>
      </c>
      <c r="V1210" s="153">
        <f t="shared" si="55"/>
        <v>0.99645589999999995</v>
      </c>
      <c r="W1210" s="44">
        <f t="shared" si="56"/>
        <v>0.99592689999999995</v>
      </c>
      <c r="X1210" s="154">
        <f t="shared" si="57"/>
        <v>0.97459220000000002</v>
      </c>
    </row>
    <row r="1211" spans="1:24" x14ac:dyDescent="0.25">
      <c r="A1211" s="19">
        <v>403</v>
      </c>
      <c r="B1211" s="32">
        <v>1208</v>
      </c>
      <c r="C1211" s="24">
        <v>1.5346660000000001E-3</v>
      </c>
      <c r="D1211" s="24">
        <v>4.8639449999999997E-3</v>
      </c>
      <c r="E1211" s="24">
        <v>0.99320070000000005</v>
      </c>
      <c r="F1211" s="25">
        <v>4.007158E-4</v>
      </c>
      <c r="H1211" s="19">
        <v>403</v>
      </c>
      <c r="I1211" s="32">
        <v>1208</v>
      </c>
      <c r="J1211" s="24">
        <v>4.8849710000000001E-3</v>
      </c>
      <c r="K1211" s="24">
        <v>0.2023249</v>
      </c>
      <c r="L1211" s="24">
        <v>0.7921222</v>
      </c>
      <c r="M1211" s="25">
        <v>6.679365E-4</v>
      </c>
      <c r="O1211" s="19">
        <v>403</v>
      </c>
      <c r="P1211" s="32">
        <v>1208</v>
      </c>
      <c r="Q1211" s="24">
        <v>6.7860399999999995E-7</v>
      </c>
      <c r="R1211" s="24">
        <v>0.99998640000000005</v>
      </c>
      <c r="S1211" s="24">
        <v>1.474643E-6</v>
      </c>
      <c r="T1211" s="25">
        <v>1.1494490000000001E-5</v>
      </c>
      <c r="V1211" s="153">
        <f t="shared" si="55"/>
        <v>0.99320070000000005</v>
      </c>
      <c r="W1211" s="44">
        <f t="shared" si="56"/>
        <v>0.7921222</v>
      </c>
      <c r="X1211" s="154">
        <f t="shared" si="57"/>
        <v>0.99998640000000005</v>
      </c>
    </row>
    <row r="1212" spans="1:24" x14ac:dyDescent="0.25">
      <c r="A1212" s="19">
        <v>403</v>
      </c>
      <c r="B1212" s="32">
        <v>1209</v>
      </c>
      <c r="C1212" s="24">
        <v>0.13433</v>
      </c>
      <c r="D1212" s="24">
        <v>1.5576639999999999E-2</v>
      </c>
      <c r="E1212" s="24">
        <v>0.33963840000000001</v>
      </c>
      <c r="F1212" s="25">
        <v>0.51045490000000004</v>
      </c>
      <c r="H1212" s="19">
        <v>403</v>
      </c>
      <c r="I1212" s="32">
        <v>1209</v>
      </c>
      <c r="J1212" s="24">
        <v>5.70897E-2</v>
      </c>
      <c r="K1212" s="24">
        <v>9.4865290000000005E-3</v>
      </c>
      <c r="L1212" s="24">
        <v>0.52363550000000003</v>
      </c>
      <c r="M1212" s="25">
        <v>0.40978829999999999</v>
      </c>
      <c r="O1212" s="19">
        <v>403</v>
      </c>
      <c r="P1212" s="32">
        <v>1209</v>
      </c>
      <c r="Q1212" s="24">
        <v>5.8926029999999997E-3</v>
      </c>
      <c r="R1212" s="24">
        <v>1.9718170000000002E-6</v>
      </c>
      <c r="S1212" s="24">
        <v>0.99409760000000003</v>
      </c>
      <c r="T1212" s="25">
        <v>7.8050799999999995E-6</v>
      </c>
      <c r="V1212" s="153">
        <f t="shared" si="55"/>
        <v>0.51045490000000004</v>
      </c>
      <c r="W1212" s="44">
        <f t="shared" si="56"/>
        <v>0.52363550000000003</v>
      </c>
      <c r="X1212" s="154">
        <f t="shared" si="57"/>
        <v>0.99409760000000003</v>
      </c>
    </row>
    <row r="1213" spans="1:24" x14ac:dyDescent="0.25">
      <c r="A1213" s="19">
        <v>404</v>
      </c>
      <c r="B1213" s="32">
        <v>1210</v>
      </c>
      <c r="C1213" s="24">
        <v>8.468003E-3</v>
      </c>
      <c r="D1213" s="24">
        <v>7.8081820000000003E-3</v>
      </c>
      <c r="E1213" s="24">
        <v>6.5680479999999999E-3</v>
      </c>
      <c r="F1213" s="25">
        <v>0.97715580000000002</v>
      </c>
      <c r="H1213" s="19">
        <v>404</v>
      </c>
      <c r="I1213" s="32">
        <v>1210</v>
      </c>
      <c r="J1213" s="24">
        <v>6.7925980000000004E-4</v>
      </c>
      <c r="K1213" s="24">
        <v>3.3088630000000001E-4</v>
      </c>
      <c r="L1213" s="24">
        <v>0.99835359999999995</v>
      </c>
      <c r="M1213" s="25">
        <v>6.3626060000000003E-4</v>
      </c>
      <c r="O1213" s="19">
        <v>404</v>
      </c>
      <c r="P1213" s="32">
        <v>1210</v>
      </c>
      <c r="Q1213" s="24">
        <v>2.8279160000000001E-6</v>
      </c>
      <c r="R1213" s="24">
        <v>4.3669690000000002E-7</v>
      </c>
      <c r="S1213" s="24">
        <v>0.99999669999999996</v>
      </c>
      <c r="T1213" s="25">
        <v>5.0761029999999997E-8</v>
      </c>
      <c r="V1213" s="153">
        <f t="shared" si="55"/>
        <v>0.97715580000000002</v>
      </c>
      <c r="W1213" s="44">
        <f t="shared" si="56"/>
        <v>0.99835359999999995</v>
      </c>
      <c r="X1213" s="154">
        <f t="shared" si="57"/>
        <v>0.99999669999999996</v>
      </c>
    </row>
    <row r="1214" spans="1:24" x14ac:dyDescent="0.25">
      <c r="A1214" s="19">
        <v>404</v>
      </c>
      <c r="B1214" s="32">
        <v>1211</v>
      </c>
      <c r="C1214" s="24">
        <v>6.7295590000000002E-4</v>
      </c>
      <c r="D1214" s="24">
        <v>9.7576810000000007E-3</v>
      </c>
      <c r="E1214" s="24">
        <v>6.5085419999999993E-5</v>
      </c>
      <c r="F1214" s="25">
        <v>0.9895043</v>
      </c>
      <c r="H1214" s="19">
        <v>404</v>
      </c>
      <c r="I1214" s="32">
        <v>1211</v>
      </c>
      <c r="J1214" s="24">
        <v>3.798612E-5</v>
      </c>
      <c r="K1214" s="24">
        <v>0.99877050000000001</v>
      </c>
      <c r="L1214" s="24">
        <v>1.7906430000000001E-5</v>
      </c>
      <c r="M1214" s="25">
        <v>1.173564E-3</v>
      </c>
      <c r="O1214" s="19">
        <v>404</v>
      </c>
      <c r="P1214" s="32">
        <v>1211</v>
      </c>
      <c r="Q1214" s="24">
        <v>2.3895769999999999E-7</v>
      </c>
      <c r="R1214" s="24">
        <v>0.99999890000000002</v>
      </c>
      <c r="S1214" s="24">
        <v>1.5628620000000001E-7</v>
      </c>
      <c r="T1214" s="25">
        <v>7.4123559999999996E-7</v>
      </c>
      <c r="V1214" s="153">
        <f t="shared" si="55"/>
        <v>0.9895043</v>
      </c>
      <c r="W1214" s="44">
        <f t="shared" si="56"/>
        <v>0.99877050000000001</v>
      </c>
      <c r="X1214" s="154">
        <f t="shared" si="57"/>
        <v>0.99999890000000002</v>
      </c>
    </row>
    <row r="1215" spans="1:24" x14ac:dyDescent="0.25">
      <c r="A1215" s="19">
        <v>404</v>
      </c>
      <c r="B1215" s="32">
        <v>1212</v>
      </c>
      <c r="C1215" s="24">
        <v>7.2806060000000002E-3</v>
      </c>
      <c r="D1215" s="24">
        <v>2.517368E-2</v>
      </c>
      <c r="E1215" s="24">
        <v>1.5991670000000001E-3</v>
      </c>
      <c r="F1215" s="25">
        <v>0.96594650000000004</v>
      </c>
      <c r="H1215" s="19">
        <v>404</v>
      </c>
      <c r="I1215" s="32">
        <v>1212</v>
      </c>
      <c r="J1215" s="24">
        <v>3.2869400000000001E-5</v>
      </c>
      <c r="K1215" s="24">
        <v>6.6086759999999997E-4</v>
      </c>
      <c r="L1215" s="24">
        <v>1.5365859999999999E-5</v>
      </c>
      <c r="M1215" s="25">
        <v>0.99929089999999998</v>
      </c>
      <c r="O1215" s="19">
        <v>404</v>
      </c>
      <c r="P1215" s="32">
        <v>1212</v>
      </c>
      <c r="Q1215" s="24">
        <v>6.7938349999999998E-7</v>
      </c>
      <c r="R1215" s="24">
        <v>2.2652660000000001E-5</v>
      </c>
      <c r="S1215" s="24">
        <v>3.677296E-7</v>
      </c>
      <c r="T1215" s="25">
        <v>0.99997630000000004</v>
      </c>
      <c r="V1215" s="153">
        <f t="shared" si="55"/>
        <v>0.96594650000000004</v>
      </c>
      <c r="W1215" s="44">
        <f t="shared" si="56"/>
        <v>0.99929089999999998</v>
      </c>
      <c r="X1215" s="154">
        <f t="shared" si="57"/>
        <v>0.99997630000000004</v>
      </c>
    </row>
    <row r="1216" spans="1:24" x14ac:dyDescent="0.25">
      <c r="A1216" s="19">
        <v>405</v>
      </c>
      <c r="B1216" s="32">
        <v>1213</v>
      </c>
      <c r="C1216" s="24">
        <v>1.5916110000000001E-2</v>
      </c>
      <c r="D1216" s="24">
        <v>2.015053E-2</v>
      </c>
      <c r="E1216" s="24">
        <v>7.0554800000000003E-3</v>
      </c>
      <c r="F1216" s="25">
        <v>0.95687789999999995</v>
      </c>
      <c r="H1216" s="19">
        <v>405</v>
      </c>
      <c r="I1216" s="32">
        <v>1213</v>
      </c>
      <c r="J1216" s="24">
        <v>3.9699020000000002E-2</v>
      </c>
      <c r="K1216" s="24">
        <v>4.6124230000000002E-2</v>
      </c>
      <c r="L1216" s="24">
        <v>1.866597E-2</v>
      </c>
      <c r="M1216" s="25">
        <v>0.89551080000000005</v>
      </c>
      <c r="O1216" s="19">
        <v>405</v>
      </c>
      <c r="P1216" s="32">
        <v>1213</v>
      </c>
      <c r="Q1216" s="24">
        <v>4.4415490000000002E-2</v>
      </c>
      <c r="R1216" s="24">
        <v>5.0654739999999997E-2</v>
      </c>
      <c r="S1216" s="24">
        <v>2.0969350000000001E-2</v>
      </c>
      <c r="T1216" s="25">
        <v>0.88396039999999998</v>
      </c>
      <c r="V1216" s="153">
        <f t="shared" si="55"/>
        <v>0.95687789999999995</v>
      </c>
      <c r="W1216" s="44">
        <f t="shared" si="56"/>
        <v>0.89551080000000005</v>
      </c>
      <c r="X1216" s="154">
        <f t="shared" si="57"/>
        <v>0.88396039999999998</v>
      </c>
    </row>
    <row r="1217" spans="1:24" x14ac:dyDescent="0.25">
      <c r="A1217" s="19">
        <v>405</v>
      </c>
      <c r="B1217" s="32">
        <v>1214</v>
      </c>
      <c r="C1217" s="24">
        <v>5.1630809999999999E-2</v>
      </c>
      <c r="D1217" s="24">
        <v>0.26270100000000002</v>
      </c>
      <c r="E1217" s="24">
        <v>3.2294110000000001E-2</v>
      </c>
      <c r="F1217" s="25">
        <v>0.65337400000000001</v>
      </c>
      <c r="H1217" s="19">
        <v>405</v>
      </c>
      <c r="I1217" s="32">
        <v>1214</v>
      </c>
      <c r="J1217" s="24">
        <v>0.11232780000000001</v>
      </c>
      <c r="K1217" s="24">
        <v>0.23714769999999999</v>
      </c>
      <c r="L1217" s="24">
        <v>6.4735929999999997E-2</v>
      </c>
      <c r="M1217" s="25">
        <v>0.58578859999999999</v>
      </c>
      <c r="O1217" s="19">
        <v>405</v>
      </c>
      <c r="P1217" s="32">
        <v>1214</v>
      </c>
      <c r="Q1217" s="24">
        <v>0.1235299</v>
      </c>
      <c r="R1217" s="24">
        <v>0.23074140000000001</v>
      </c>
      <c r="S1217" s="24">
        <v>7.0914539999999998E-2</v>
      </c>
      <c r="T1217" s="25">
        <v>0.57481420000000005</v>
      </c>
      <c r="V1217" s="153">
        <f t="shared" si="55"/>
        <v>0.65337400000000001</v>
      </c>
      <c r="W1217" s="44">
        <f t="shared" si="56"/>
        <v>0.58578859999999999</v>
      </c>
      <c r="X1217" s="154">
        <f t="shared" si="57"/>
        <v>0.57481420000000005</v>
      </c>
    </row>
    <row r="1218" spans="1:24" x14ac:dyDescent="0.25">
      <c r="A1218" s="19">
        <v>405</v>
      </c>
      <c r="B1218" s="32">
        <v>1215</v>
      </c>
      <c r="C1218" s="24">
        <v>0.6991463</v>
      </c>
      <c r="D1218" s="24">
        <v>2.6995410000000001E-2</v>
      </c>
      <c r="E1218" s="24">
        <v>0.2213764</v>
      </c>
      <c r="F1218" s="25">
        <v>5.2481849999999997E-2</v>
      </c>
      <c r="H1218" s="19">
        <v>405</v>
      </c>
      <c r="I1218" s="32">
        <v>1215</v>
      </c>
      <c r="J1218" s="24">
        <v>0.58849680000000004</v>
      </c>
      <c r="K1218" s="24">
        <v>6.2485720000000002E-2</v>
      </c>
      <c r="L1218" s="24">
        <v>0.2274177</v>
      </c>
      <c r="M1218" s="25">
        <v>0.12159979999999999</v>
      </c>
      <c r="O1218" s="19">
        <v>405</v>
      </c>
      <c r="P1218" s="32">
        <v>1215</v>
      </c>
      <c r="Q1218" s="24">
        <v>0.56845730000000005</v>
      </c>
      <c r="R1218" s="24">
        <v>6.8710469999999996E-2</v>
      </c>
      <c r="S1218" s="24">
        <v>0.2292729</v>
      </c>
      <c r="T1218" s="25">
        <v>0.13355929999999999</v>
      </c>
      <c r="V1218" s="153">
        <f t="shared" si="55"/>
        <v>0.6991463</v>
      </c>
      <c r="W1218" s="44">
        <f t="shared" si="56"/>
        <v>0.58849680000000004</v>
      </c>
      <c r="X1218" s="154">
        <f t="shared" si="57"/>
        <v>0.56845730000000005</v>
      </c>
    </row>
    <row r="1219" spans="1:24" x14ac:dyDescent="0.25">
      <c r="A1219" s="19">
        <v>406</v>
      </c>
      <c r="B1219" s="32">
        <v>1216</v>
      </c>
      <c r="C1219" s="24">
        <v>2.792878E-2</v>
      </c>
      <c r="D1219" s="24">
        <v>0.9175489</v>
      </c>
      <c r="E1219" s="24">
        <v>1.771323E-2</v>
      </c>
      <c r="F1219" s="25">
        <v>3.6809090000000003E-2</v>
      </c>
      <c r="H1219" s="19">
        <v>406</v>
      </c>
      <c r="I1219" s="32">
        <v>1216</v>
      </c>
      <c r="J1219" s="24">
        <v>6.1182500000000001E-2</v>
      </c>
      <c r="K1219" s="24">
        <v>0.82184199999999996</v>
      </c>
      <c r="L1219" s="24">
        <v>3.8720650000000002E-2</v>
      </c>
      <c r="M1219" s="25">
        <v>7.8254870000000004E-2</v>
      </c>
      <c r="O1219" s="19">
        <v>406</v>
      </c>
      <c r="P1219" s="32">
        <v>1216</v>
      </c>
      <c r="Q1219" s="24">
        <v>6.7322460000000001E-2</v>
      </c>
      <c r="R1219" s="24">
        <v>0.80490240000000002</v>
      </c>
      <c r="S1219" s="24">
        <v>4.2576240000000001E-2</v>
      </c>
      <c r="T1219" s="25">
        <v>8.5198880000000005E-2</v>
      </c>
      <c r="V1219" s="153">
        <f t="shared" si="55"/>
        <v>0.9175489</v>
      </c>
      <c r="W1219" s="44">
        <f t="shared" si="56"/>
        <v>0.82184199999999996</v>
      </c>
      <c r="X1219" s="154">
        <f t="shared" si="57"/>
        <v>0.80490240000000002</v>
      </c>
    </row>
    <row r="1220" spans="1:24" x14ac:dyDescent="0.25">
      <c r="A1220" s="19">
        <v>406</v>
      </c>
      <c r="B1220" s="32">
        <v>1217</v>
      </c>
      <c r="C1220" s="24">
        <v>2.792878E-2</v>
      </c>
      <c r="D1220" s="24">
        <v>0.9175489</v>
      </c>
      <c r="E1220" s="24">
        <v>1.771323E-2</v>
      </c>
      <c r="F1220" s="25">
        <v>3.6809090000000003E-2</v>
      </c>
      <c r="H1220" s="19">
        <v>406</v>
      </c>
      <c r="I1220" s="32">
        <v>1217</v>
      </c>
      <c r="J1220" s="24">
        <v>6.1182500000000001E-2</v>
      </c>
      <c r="K1220" s="24">
        <v>0.82184199999999996</v>
      </c>
      <c r="L1220" s="24">
        <v>3.8720650000000002E-2</v>
      </c>
      <c r="M1220" s="25">
        <v>7.8254870000000004E-2</v>
      </c>
      <c r="O1220" s="19">
        <v>406</v>
      </c>
      <c r="P1220" s="32">
        <v>1217</v>
      </c>
      <c r="Q1220" s="24">
        <v>6.7322460000000001E-2</v>
      </c>
      <c r="R1220" s="24">
        <v>0.80490240000000002</v>
      </c>
      <c r="S1220" s="24">
        <v>4.2576240000000001E-2</v>
      </c>
      <c r="T1220" s="25">
        <v>8.5198880000000005E-2</v>
      </c>
      <c r="V1220" s="153">
        <f t="shared" si="55"/>
        <v>0.9175489</v>
      </c>
      <c r="W1220" s="44">
        <f t="shared" si="56"/>
        <v>0.82184199999999996</v>
      </c>
      <c r="X1220" s="154">
        <f t="shared" si="57"/>
        <v>0.80490240000000002</v>
      </c>
    </row>
    <row r="1221" spans="1:24" x14ac:dyDescent="0.25">
      <c r="A1221" s="19">
        <v>406</v>
      </c>
      <c r="B1221" s="32">
        <v>1218</v>
      </c>
      <c r="C1221" s="24">
        <v>0.1847983</v>
      </c>
      <c r="D1221" s="24">
        <v>0.10250140000000001</v>
      </c>
      <c r="E1221" s="24">
        <v>0.12567139999999999</v>
      </c>
      <c r="F1221" s="25">
        <v>0.58702900000000002</v>
      </c>
      <c r="H1221" s="19">
        <v>406</v>
      </c>
      <c r="I1221" s="32">
        <v>1218</v>
      </c>
      <c r="J1221" s="24">
        <v>0.20907020000000001</v>
      </c>
      <c r="K1221" s="24">
        <v>0.15363869999999999</v>
      </c>
      <c r="L1221" s="24">
        <v>0.1326089</v>
      </c>
      <c r="M1221" s="25">
        <v>0.50468230000000003</v>
      </c>
      <c r="O1221" s="19">
        <v>406</v>
      </c>
      <c r="P1221" s="32">
        <v>1218</v>
      </c>
      <c r="Q1221" s="24">
        <v>0.2129511</v>
      </c>
      <c r="R1221" s="24">
        <v>0.1604623</v>
      </c>
      <c r="S1221" s="24">
        <v>0.1330904</v>
      </c>
      <c r="T1221" s="25">
        <v>0.4934963</v>
      </c>
      <c r="V1221" s="153">
        <f t="shared" ref="V1221:V1284" si="58">MAX(C1221:F1221)</f>
        <v>0.58702900000000002</v>
      </c>
      <c r="W1221" s="44">
        <f t="shared" ref="W1221:W1284" si="59">MAX(J1221:M1221)</f>
        <v>0.50468230000000003</v>
      </c>
      <c r="X1221" s="154">
        <f t="shared" ref="X1221:X1284" si="60">MAX(Q1221:T1221)</f>
        <v>0.4934963</v>
      </c>
    </row>
    <row r="1222" spans="1:24" x14ac:dyDescent="0.25">
      <c r="A1222" s="19">
        <v>407</v>
      </c>
      <c r="B1222" s="32">
        <v>1219</v>
      </c>
      <c r="C1222" s="24">
        <v>2.2646470000000001E-6</v>
      </c>
      <c r="D1222" s="24">
        <v>1.6911309999999999E-5</v>
      </c>
      <c r="E1222" s="24">
        <v>5.1880199999999996E-7</v>
      </c>
      <c r="F1222" s="25">
        <v>0.99998030000000004</v>
      </c>
      <c r="H1222" s="19">
        <v>407</v>
      </c>
      <c r="I1222" s="32">
        <v>1219</v>
      </c>
      <c r="J1222" s="24">
        <v>5.5172349999999996E-7</v>
      </c>
      <c r="K1222" s="24">
        <v>4.1222769999999999E-6</v>
      </c>
      <c r="L1222" s="24">
        <v>1.2319440000000001E-7</v>
      </c>
      <c r="M1222" s="25">
        <v>0.99999519999999997</v>
      </c>
      <c r="O1222" s="19">
        <v>407</v>
      </c>
      <c r="P1222" s="32">
        <v>1219</v>
      </c>
      <c r="Q1222" s="24">
        <v>2.0812540000000001E-8</v>
      </c>
      <c r="R1222" s="24">
        <v>1.7263400000000001E-7</v>
      </c>
      <c r="S1222" s="24">
        <v>4.1475700000000004E-9</v>
      </c>
      <c r="T1222" s="25">
        <v>0.99999979999999999</v>
      </c>
      <c r="V1222" s="153">
        <f t="shared" si="58"/>
        <v>0.99998030000000004</v>
      </c>
      <c r="W1222" s="44">
        <f t="shared" si="59"/>
        <v>0.99999519999999997</v>
      </c>
      <c r="X1222" s="154">
        <f t="shared" si="60"/>
        <v>0.99999979999999999</v>
      </c>
    </row>
    <row r="1223" spans="1:24" x14ac:dyDescent="0.25">
      <c r="A1223" s="19">
        <v>407</v>
      </c>
      <c r="B1223" s="32">
        <v>1220</v>
      </c>
      <c r="C1223" s="24">
        <v>2.2646470000000001E-6</v>
      </c>
      <c r="D1223" s="24">
        <v>1.6911309999999999E-5</v>
      </c>
      <c r="E1223" s="24">
        <v>5.1880199999999996E-7</v>
      </c>
      <c r="F1223" s="25">
        <v>0.99998030000000004</v>
      </c>
      <c r="H1223" s="19">
        <v>407</v>
      </c>
      <c r="I1223" s="32">
        <v>1220</v>
      </c>
      <c r="J1223" s="24">
        <v>5.5172349999999996E-7</v>
      </c>
      <c r="K1223" s="24">
        <v>4.1222769999999999E-6</v>
      </c>
      <c r="L1223" s="24">
        <v>1.2319440000000001E-7</v>
      </c>
      <c r="M1223" s="25">
        <v>0.99999519999999997</v>
      </c>
      <c r="O1223" s="19">
        <v>407</v>
      </c>
      <c r="P1223" s="32">
        <v>1220</v>
      </c>
      <c r="Q1223" s="24">
        <v>2.0812540000000001E-8</v>
      </c>
      <c r="R1223" s="24">
        <v>1.7263400000000001E-7</v>
      </c>
      <c r="S1223" s="24">
        <v>4.1475700000000004E-9</v>
      </c>
      <c r="T1223" s="25">
        <v>0.99999979999999999</v>
      </c>
      <c r="V1223" s="153">
        <f t="shared" si="58"/>
        <v>0.99998030000000004</v>
      </c>
      <c r="W1223" s="44">
        <f t="shared" si="59"/>
        <v>0.99999519999999997</v>
      </c>
      <c r="X1223" s="154">
        <f t="shared" si="60"/>
        <v>0.99999979999999999</v>
      </c>
    </row>
    <row r="1224" spans="1:24" x14ac:dyDescent="0.25">
      <c r="A1224" s="19">
        <v>407</v>
      </c>
      <c r="B1224" s="32">
        <v>1221</v>
      </c>
      <c r="C1224" s="24">
        <v>1.1743120000000001E-5</v>
      </c>
      <c r="D1224" s="24">
        <v>0.99937600000000004</v>
      </c>
      <c r="E1224" s="24">
        <v>6.4972850000000003E-6</v>
      </c>
      <c r="F1224" s="25">
        <v>6.0572999999999996E-4</v>
      </c>
      <c r="H1224" s="19">
        <v>407</v>
      </c>
      <c r="I1224" s="32">
        <v>1221</v>
      </c>
      <c r="J1224" s="24">
        <v>3.2115999999999999E-6</v>
      </c>
      <c r="K1224" s="24">
        <v>0.99986430000000004</v>
      </c>
      <c r="L1224" s="24">
        <v>1.4373270000000001E-6</v>
      </c>
      <c r="M1224" s="25">
        <v>1.310827E-4</v>
      </c>
      <c r="O1224" s="19">
        <v>407</v>
      </c>
      <c r="P1224" s="32">
        <v>1221</v>
      </c>
      <c r="Q1224" s="24">
        <v>7.3345060000000005E-8</v>
      </c>
      <c r="R1224" s="24">
        <v>0.99999519999999997</v>
      </c>
      <c r="S1224" s="24">
        <v>4.0694159999999998E-8</v>
      </c>
      <c r="T1224" s="25">
        <v>4.7318080000000004E-6</v>
      </c>
      <c r="V1224" s="153">
        <f t="shared" si="58"/>
        <v>0.99937600000000004</v>
      </c>
      <c r="W1224" s="44">
        <f t="shared" si="59"/>
        <v>0.99986430000000004</v>
      </c>
      <c r="X1224" s="154">
        <f t="shared" si="60"/>
        <v>0.99999519999999997</v>
      </c>
    </row>
    <row r="1225" spans="1:24" x14ac:dyDescent="0.25">
      <c r="A1225" s="19">
        <v>408</v>
      </c>
      <c r="B1225" s="32">
        <v>1222</v>
      </c>
      <c r="C1225" s="24">
        <v>0.99933439999999996</v>
      </c>
      <c r="D1225" s="24">
        <v>1.151466E-4</v>
      </c>
      <c r="E1225" s="24">
        <v>1.8362230000000001E-4</v>
      </c>
      <c r="F1225" s="25">
        <v>3.667864E-4</v>
      </c>
      <c r="H1225" s="19">
        <v>408</v>
      </c>
      <c r="I1225" s="32">
        <v>1222</v>
      </c>
      <c r="J1225" s="24">
        <v>0.90488279999999999</v>
      </c>
      <c r="K1225" s="24">
        <v>1.271952E-3</v>
      </c>
      <c r="L1225" s="24">
        <v>9.1481129999999996E-4</v>
      </c>
      <c r="M1225" s="25">
        <v>9.2930449999999998E-2</v>
      </c>
      <c r="O1225" s="19">
        <v>408</v>
      </c>
      <c r="P1225" s="32">
        <v>1222</v>
      </c>
      <c r="Q1225" s="24">
        <v>1.11011E-7</v>
      </c>
      <c r="R1225" s="24">
        <v>6.3793490000000004E-7</v>
      </c>
      <c r="S1225" s="24">
        <v>1.559926E-8</v>
      </c>
      <c r="T1225" s="25">
        <v>0.99999919999999998</v>
      </c>
      <c r="V1225" s="153">
        <f t="shared" si="58"/>
        <v>0.99933439999999996</v>
      </c>
      <c r="W1225" s="44">
        <f t="shared" si="59"/>
        <v>0.90488279999999999</v>
      </c>
      <c r="X1225" s="154">
        <f t="shared" si="60"/>
        <v>0.99999919999999998</v>
      </c>
    </row>
    <row r="1226" spans="1:24" x14ac:dyDescent="0.25">
      <c r="A1226" s="19">
        <v>408</v>
      </c>
      <c r="B1226" s="32">
        <v>1223</v>
      </c>
      <c r="C1226" s="24">
        <v>0.99908549999999996</v>
      </c>
      <c r="D1226" s="24">
        <v>6.6165699999999996E-4</v>
      </c>
      <c r="E1226" s="24">
        <v>2.0530409999999999E-4</v>
      </c>
      <c r="F1226" s="25">
        <v>4.757271E-5</v>
      </c>
      <c r="H1226" s="19">
        <v>408</v>
      </c>
      <c r="I1226" s="32">
        <v>1223</v>
      </c>
      <c r="J1226" s="24">
        <v>0.87410580000000004</v>
      </c>
      <c r="K1226" s="24">
        <v>0.12438680000000001</v>
      </c>
      <c r="L1226" s="24">
        <v>1.094867E-3</v>
      </c>
      <c r="M1226" s="25">
        <v>4.1256579999999999E-4</v>
      </c>
      <c r="O1226" s="19">
        <v>408</v>
      </c>
      <c r="P1226" s="32">
        <v>1223</v>
      </c>
      <c r="Q1226" s="24">
        <v>1.327966E-7</v>
      </c>
      <c r="R1226" s="24">
        <v>0.99999950000000004</v>
      </c>
      <c r="S1226" s="24">
        <v>6.9601629999999998E-8</v>
      </c>
      <c r="T1226" s="25">
        <v>3.2759630000000002E-7</v>
      </c>
      <c r="V1226" s="153">
        <f t="shared" si="58"/>
        <v>0.99908549999999996</v>
      </c>
      <c r="W1226" s="44">
        <f t="shared" si="59"/>
        <v>0.87410580000000004</v>
      </c>
      <c r="X1226" s="154">
        <f t="shared" si="60"/>
        <v>0.99999950000000004</v>
      </c>
    </row>
    <row r="1227" spans="1:24" x14ac:dyDescent="0.25">
      <c r="A1227" s="19">
        <v>408</v>
      </c>
      <c r="B1227" s="32">
        <v>1224</v>
      </c>
      <c r="C1227" s="24">
        <v>6.2593190000000002E-3</v>
      </c>
      <c r="D1227" s="24">
        <v>2.7581239999999999E-5</v>
      </c>
      <c r="E1227" s="24">
        <v>0.99365979999999998</v>
      </c>
      <c r="F1227" s="25">
        <v>5.3256549999999998E-5</v>
      </c>
      <c r="H1227" s="19">
        <v>408</v>
      </c>
      <c r="I1227" s="32">
        <v>1224</v>
      </c>
      <c r="J1227" s="24">
        <v>1.8129940000000001E-2</v>
      </c>
      <c r="K1227" s="24">
        <v>1.2250769999999999E-5</v>
      </c>
      <c r="L1227" s="24">
        <v>0.98183410000000004</v>
      </c>
      <c r="M1227" s="25">
        <v>2.365912E-5</v>
      </c>
      <c r="O1227" s="19">
        <v>408</v>
      </c>
      <c r="P1227" s="32">
        <v>1224</v>
      </c>
      <c r="Q1227" s="24">
        <v>0.99964090000000005</v>
      </c>
      <c r="R1227" s="24">
        <v>3.5362299999999999E-7</v>
      </c>
      <c r="S1227" s="24">
        <v>3.5804979999999999E-4</v>
      </c>
      <c r="T1227" s="25">
        <v>6.9183790000000004E-7</v>
      </c>
      <c r="V1227" s="153">
        <f t="shared" si="58"/>
        <v>0.99365979999999998</v>
      </c>
      <c r="W1227" s="44">
        <f t="shared" si="59"/>
        <v>0.98183410000000004</v>
      </c>
      <c r="X1227" s="154">
        <f t="shared" si="60"/>
        <v>0.99964090000000005</v>
      </c>
    </row>
    <row r="1228" spans="1:24" x14ac:dyDescent="0.25">
      <c r="A1228" s="19">
        <v>409</v>
      </c>
      <c r="B1228" s="32">
        <v>1225</v>
      </c>
      <c r="C1228" s="24">
        <v>9.7522549999999996E-3</v>
      </c>
      <c r="D1228" s="24">
        <v>3.1222139999999998E-4</v>
      </c>
      <c r="E1228" s="24">
        <v>0.98986980000000002</v>
      </c>
      <c r="F1228" s="25">
        <v>6.5681890000000005E-5</v>
      </c>
      <c r="H1228" s="19">
        <v>409</v>
      </c>
      <c r="I1228" s="32">
        <v>1225</v>
      </c>
      <c r="J1228" s="24">
        <v>0.99671109999999996</v>
      </c>
      <c r="K1228" s="24">
        <v>1.082882E-4</v>
      </c>
      <c r="L1228" s="24">
        <v>3.1470399999999998E-3</v>
      </c>
      <c r="M1228" s="25">
        <v>3.3604800000000001E-5</v>
      </c>
      <c r="O1228" s="19">
        <v>409</v>
      </c>
      <c r="P1228" s="32">
        <v>1225</v>
      </c>
      <c r="Q1228" s="24">
        <v>0.99999459999999996</v>
      </c>
      <c r="R1228" s="24">
        <v>9.5439250000000003E-7</v>
      </c>
      <c r="S1228" s="24">
        <v>4.0757440000000002E-6</v>
      </c>
      <c r="T1228" s="25">
        <v>3.6186830000000002E-7</v>
      </c>
      <c r="V1228" s="153">
        <f t="shared" si="58"/>
        <v>0.98986980000000002</v>
      </c>
      <c r="W1228" s="44">
        <f t="shared" si="59"/>
        <v>0.99671109999999996</v>
      </c>
      <c r="X1228" s="154">
        <f t="shared" si="60"/>
        <v>0.99999459999999996</v>
      </c>
    </row>
    <row r="1229" spans="1:24" x14ac:dyDescent="0.25">
      <c r="A1229" s="19">
        <v>409</v>
      </c>
      <c r="B1229" s="32">
        <v>1226</v>
      </c>
      <c r="C1229" s="24">
        <v>2.0705430000000002E-3</v>
      </c>
      <c r="D1229" s="24">
        <v>0.82237110000000002</v>
      </c>
      <c r="E1229" s="24">
        <v>1.9023450000000001E-2</v>
      </c>
      <c r="F1229" s="25">
        <v>0.1565349</v>
      </c>
      <c r="H1229" s="19">
        <v>409</v>
      </c>
      <c r="I1229" s="32">
        <v>1226</v>
      </c>
      <c r="J1229" s="24">
        <v>6.9568409999999997E-5</v>
      </c>
      <c r="K1229" s="24">
        <v>2.2222219999999998E-3</v>
      </c>
      <c r="L1229" s="24">
        <v>3.0601139999999997E-5</v>
      </c>
      <c r="M1229" s="25">
        <v>0.99767760000000005</v>
      </c>
      <c r="O1229" s="19">
        <v>409</v>
      </c>
      <c r="P1229" s="32">
        <v>1226</v>
      </c>
      <c r="Q1229" s="24">
        <v>3.4439719999999999E-7</v>
      </c>
      <c r="R1229" s="24">
        <v>2.8184660000000001E-6</v>
      </c>
      <c r="S1229" s="24">
        <v>6.9119410000000003E-8</v>
      </c>
      <c r="T1229" s="25">
        <v>0.99999680000000002</v>
      </c>
      <c r="V1229" s="153">
        <f t="shared" si="58"/>
        <v>0.82237110000000002</v>
      </c>
      <c r="W1229" s="44">
        <f t="shared" si="59"/>
        <v>0.99767760000000005</v>
      </c>
      <c r="X1229" s="154">
        <f t="shared" si="60"/>
        <v>0.99999680000000002</v>
      </c>
    </row>
    <row r="1230" spans="1:24" x14ac:dyDescent="0.25">
      <c r="A1230" s="19">
        <v>409</v>
      </c>
      <c r="B1230" s="32">
        <v>1227</v>
      </c>
      <c r="C1230" s="24">
        <v>5.3651039999999997E-2</v>
      </c>
      <c r="D1230" s="24">
        <v>9.6547430000000001E-4</v>
      </c>
      <c r="E1230" s="24">
        <v>0.94008939999999996</v>
      </c>
      <c r="F1230" s="25">
        <v>5.2940720000000004E-3</v>
      </c>
      <c r="H1230" s="19">
        <v>409</v>
      </c>
      <c r="I1230" s="32">
        <v>1227</v>
      </c>
      <c r="J1230" s="24">
        <v>4.472546E-4</v>
      </c>
      <c r="K1230" s="24">
        <v>1.201152E-3</v>
      </c>
      <c r="L1230" s="24">
        <v>1.1089069999999999E-3</v>
      </c>
      <c r="M1230" s="25">
        <v>0.99724270000000004</v>
      </c>
      <c r="O1230" s="19">
        <v>409</v>
      </c>
      <c r="P1230" s="32">
        <v>1227</v>
      </c>
      <c r="Q1230" s="24">
        <v>6.0282990000000001E-7</v>
      </c>
      <c r="R1230" s="24">
        <v>2.0122449999999999E-5</v>
      </c>
      <c r="S1230" s="24">
        <v>3.2599309999999999E-7</v>
      </c>
      <c r="T1230" s="25">
        <v>0.9999789</v>
      </c>
      <c r="V1230" s="153">
        <f t="shared" si="58"/>
        <v>0.94008939999999996</v>
      </c>
      <c r="W1230" s="44">
        <f t="shared" si="59"/>
        <v>0.99724270000000004</v>
      </c>
      <c r="X1230" s="154">
        <f t="shared" si="60"/>
        <v>0.9999789</v>
      </c>
    </row>
    <row r="1231" spans="1:24" x14ac:dyDescent="0.25">
      <c r="A1231" s="19">
        <v>410</v>
      </c>
      <c r="B1231" s="32">
        <v>1228</v>
      </c>
      <c r="C1231" s="24">
        <v>0.99997139999999995</v>
      </c>
      <c r="D1231" s="24">
        <v>5.0105620000000002E-6</v>
      </c>
      <c r="E1231" s="24">
        <v>2.1584579999999999E-5</v>
      </c>
      <c r="F1231" s="25">
        <v>2.030389E-6</v>
      </c>
      <c r="H1231" s="19">
        <v>410</v>
      </c>
      <c r="I1231" s="32">
        <v>1228</v>
      </c>
      <c r="J1231" s="24">
        <v>0.99999329999999997</v>
      </c>
      <c r="K1231" s="24">
        <v>1.1917050000000001E-6</v>
      </c>
      <c r="L1231" s="24">
        <v>5.0655449999999998E-6</v>
      </c>
      <c r="M1231" s="25">
        <v>4.8269349999999998E-7</v>
      </c>
      <c r="O1231" s="19">
        <v>410</v>
      </c>
      <c r="P1231" s="32">
        <v>1228</v>
      </c>
      <c r="Q1231" s="24">
        <v>0.99999979999999999</v>
      </c>
      <c r="R1231" s="24">
        <v>4.6954470000000002E-8</v>
      </c>
      <c r="S1231" s="24">
        <v>2.0011140000000001E-7</v>
      </c>
      <c r="T1231" s="25">
        <v>1.7487089999999999E-8</v>
      </c>
      <c r="V1231" s="153">
        <f t="shared" si="58"/>
        <v>0.99997139999999995</v>
      </c>
      <c r="W1231" s="44">
        <f t="shared" si="59"/>
        <v>0.99999329999999997</v>
      </c>
      <c r="X1231" s="154">
        <f t="shared" si="60"/>
        <v>0.99999979999999999</v>
      </c>
    </row>
    <row r="1232" spans="1:24" x14ac:dyDescent="0.25">
      <c r="A1232" s="19">
        <v>410</v>
      </c>
      <c r="B1232" s="32">
        <v>1229</v>
      </c>
      <c r="C1232" s="24">
        <v>0.99997139999999995</v>
      </c>
      <c r="D1232" s="24">
        <v>5.0105620000000002E-6</v>
      </c>
      <c r="E1232" s="24">
        <v>2.1584579999999999E-5</v>
      </c>
      <c r="F1232" s="25">
        <v>2.030389E-6</v>
      </c>
      <c r="H1232" s="19">
        <v>410</v>
      </c>
      <c r="I1232" s="32">
        <v>1229</v>
      </c>
      <c r="J1232" s="24">
        <v>0.99999329999999997</v>
      </c>
      <c r="K1232" s="24">
        <v>1.1917050000000001E-6</v>
      </c>
      <c r="L1232" s="24">
        <v>5.0655449999999998E-6</v>
      </c>
      <c r="M1232" s="25">
        <v>4.8269349999999998E-7</v>
      </c>
      <c r="O1232" s="19">
        <v>410</v>
      </c>
      <c r="P1232" s="32">
        <v>1229</v>
      </c>
      <c r="Q1232" s="24">
        <v>0.99999979999999999</v>
      </c>
      <c r="R1232" s="24">
        <v>4.6954470000000002E-8</v>
      </c>
      <c r="S1232" s="24">
        <v>2.0011140000000001E-7</v>
      </c>
      <c r="T1232" s="25">
        <v>1.7487089999999999E-8</v>
      </c>
      <c r="V1232" s="153">
        <f t="shared" si="58"/>
        <v>0.99997139999999995</v>
      </c>
      <c r="W1232" s="44">
        <f t="shared" si="59"/>
        <v>0.99999329999999997</v>
      </c>
      <c r="X1232" s="154">
        <f t="shared" si="60"/>
        <v>0.99999979999999999</v>
      </c>
    </row>
    <row r="1233" spans="1:24" x14ac:dyDescent="0.25">
      <c r="A1233" s="19">
        <v>410</v>
      </c>
      <c r="B1233" s="32">
        <v>1230</v>
      </c>
      <c r="C1233" s="24">
        <v>0.96496870000000001</v>
      </c>
      <c r="D1233" s="24">
        <v>7.5203669999999998E-5</v>
      </c>
      <c r="E1233" s="24">
        <v>3.4810510000000003E-2</v>
      </c>
      <c r="F1233" s="25">
        <v>1.4562590000000001E-4</v>
      </c>
      <c r="H1233" s="19">
        <v>410</v>
      </c>
      <c r="I1233" s="32">
        <v>1230</v>
      </c>
      <c r="J1233" s="24">
        <v>2.2919709999999999E-3</v>
      </c>
      <c r="K1233" s="24">
        <v>9.2851310000000001E-6</v>
      </c>
      <c r="L1233" s="24">
        <v>0.99768080000000003</v>
      </c>
      <c r="M1233" s="25">
        <v>1.7898649999999998E-5</v>
      </c>
      <c r="O1233" s="19">
        <v>410</v>
      </c>
      <c r="P1233" s="32">
        <v>1230</v>
      </c>
      <c r="Q1233" s="24">
        <v>4.354095E-6</v>
      </c>
      <c r="R1233" s="24">
        <v>5.4474759999999999E-8</v>
      </c>
      <c r="S1233" s="24">
        <v>0.99999550000000004</v>
      </c>
      <c r="T1233" s="25">
        <v>1.041874E-7</v>
      </c>
      <c r="V1233" s="153">
        <f t="shared" si="58"/>
        <v>0.96496870000000001</v>
      </c>
      <c r="W1233" s="44">
        <f t="shared" si="59"/>
        <v>0.99768080000000003</v>
      </c>
      <c r="X1233" s="154">
        <f t="shared" si="60"/>
        <v>0.99999550000000004</v>
      </c>
    </row>
    <row r="1234" spans="1:24" x14ac:dyDescent="0.25">
      <c r="A1234" s="19">
        <v>411</v>
      </c>
      <c r="B1234" s="32">
        <v>1231</v>
      </c>
      <c r="C1234" s="24">
        <v>3.4675770000000002E-4</v>
      </c>
      <c r="D1234" s="24">
        <v>0.97064309999999998</v>
      </c>
      <c r="E1234" s="24">
        <v>1.6880850000000001E-4</v>
      </c>
      <c r="F1234" s="25">
        <v>2.884136E-2</v>
      </c>
      <c r="H1234" s="19">
        <v>411</v>
      </c>
      <c r="I1234" s="32">
        <v>1231</v>
      </c>
      <c r="J1234" s="24">
        <v>6.2141020000000002E-5</v>
      </c>
      <c r="K1234" s="24">
        <v>2.3804490000000002E-3</v>
      </c>
      <c r="L1234" s="24">
        <v>1.8451120000000002E-5</v>
      </c>
      <c r="M1234" s="25">
        <v>0.99753899999999995</v>
      </c>
      <c r="O1234" s="19">
        <v>411</v>
      </c>
      <c r="P1234" s="32">
        <v>1231</v>
      </c>
      <c r="Q1234" s="24">
        <v>2.9427670000000001E-7</v>
      </c>
      <c r="R1234" s="24">
        <v>2.4088889999999998E-6</v>
      </c>
      <c r="S1234" s="24">
        <v>5.9066509999999998E-8</v>
      </c>
      <c r="T1234" s="25">
        <v>0.99999720000000003</v>
      </c>
      <c r="V1234" s="153">
        <f t="shared" si="58"/>
        <v>0.97064309999999998</v>
      </c>
      <c r="W1234" s="44">
        <f t="shared" si="59"/>
        <v>0.99753899999999995</v>
      </c>
      <c r="X1234" s="154">
        <f t="shared" si="60"/>
        <v>0.99999720000000003</v>
      </c>
    </row>
    <row r="1235" spans="1:24" x14ac:dyDescent="0.25">
      <c r="A1235" s="19">
        <v>411</v>
      </c>
      <c r="B1235" s="32">
        <v>1232</v>
      </c>
      <c r="C1235" s="24">
        <v>8.660739E-6</v>
      </c>
      <c r="D1235" s="24">
        <v>6.9322830000000002E-5</v>
      </c>
      <c r="E1235" s="24">
        <v>2.022535E-6</v>
      </c>
      <c r="F1235" s="25">
        <v>0.99992000000000003</v>
      </c>
      <c r="H1235" s="19">
        <v>411</v>
      </c>
      <c r="I1235" s="32">
        <v>1232</v>
      </c>
      <c r="J1235" s="24">
        <v>2.0557070000000001E-6</v>
      </c>
      <c r="K1235" s="24">
        <v>1.507E-5</v>
      </c>
      <c r="L1235" s="24">
        <v>4.6481809999999999E-7</v>
      </c>
      <c r="M1235" s="25">
        <v>0.99998240000000005</v>
      </c>
      <c r="O1235" s="19">
        <v>411</v>
      </c>
      <c r="P1235" s="32">
        <v>1232</v>
      </c>
      <c r="Q1235" s="24">
        <v>7.6892739999999996E-8</v>
      </c>
      <c r="R1235" s="24">
        <v>6.3348129999999998E-7</v>
      </c>
      <c r="S1235" s="24">
        <v>1.5389589999999999E-8</v>
      </c>
      <c r="T1235" s="25">
        <v>0.99999930000000004</v>
      </c>
      <c r="V1235" s="153">
        <f t="shared" si="58"/>
        <v>0.99992000000000003</v>
      </c>
      <c r="W1235" s="44">
        <f t="shared" si="59"/>
        <v>0.99998240000000005</v>
      </c>
      <c r="X1235" s="154">
        <f t="shared" si="60"/>
        <v>0.99999930000000004</v>
      </c>
    </row>
    <row r="1236" spans="1:24" x14ac:dyDescent="0.25">
      <c r="A1236" s="19">
        <v>411</v>
      </c>
      <c r="B1236" s="32">
        <v>1233</v>
      </c>
      <c r="C1236" s="24">
        <v>0.99336990000000003</v>
      </c>
      <c r="D1236" s="24">
        <v>3.8108009999999998E-4</v>
      </c>
      <c r="E1236" s="24">
        <v>5.1349830000000001E-3</v>
      </c>
      <c r="F1236" s="25">
        <v>1.1140270000000001E-3</v>
      </c>
      <c r="H1236" s="19">
        <v>411</v>
      </c>
      <c r="I1236" s="32">
        <v>1233</v>
      </c>
      <c r="J1236" s="24">
        <v>0.99957189999999996</v>
      </c>
      <c r="K1236" s="24">
        <v>1.1459640000000001E-5</v>
      </c>
      <c r="L1236" s="24">
        <v>3.9402000000000003E-4</v>
      </c>
      <c r="M1236" s="25">
        <v>2.2600440000000001E-5</v>
      </c>
      <c r="O1236" s="19">
        <v>411</v>
      </c>
      <c r="P1236" s="32">
        <v>1233</v>
      </c>
      <c r="Q1236" s="24">
        <v>0.99998319999999996</v>
      </c>
      <c r="R1236" s="24">
        <v>3.5159110000000001E-7</v>
      </c>
      <c r="S1236" s="24">
        <v>1.5714470000000001E-5</v>
      </c>
      <c r="T1236" s="25">
        <v>6.9002270000000003E-7</v>
      </c>
      <c r="V1236" s="153">
        <f t="shared" si="58"/>
        <v>0.99336990000000003</v>
      </c>
      <c r="W1236" s="44">
        <f t="shared" si="59"/>
        <v>0.99957189999999996</v>
      </c>
      <c r="X1236" s="154">
        <f t="shared" si="60"/>
        <v>0.99998319999999996</v>
      </c>
    </row>
    <row r="1237" spans="1:24" x14ac:dyDescent="0.25">
      <c r="A1237" s="19">
        <v>412</v>
      </c>
      <c r="B1237" s="32">
        <v>1234</v>
      </c>
      <c r="C1237" s="24">
        <v>9.3838070000000007E-6</v>
      </c>
      <c r="D1237" s="24">
        <v>1.4365280000000001E-6</v>
      </c>
      <c r="E1237" s="24">
        <v>0.99998900000000002</v>
      </c>
      <c r="F1237" s="25">
        <v>2.0298189999999999E-7</v>
      </c>
      <c r="H1237" s="19">
        <v>412</v>
      </c>
      <c r="I1237" s="32">
        <v>1234</v>
      </c>
      <c r="J1237" s="24">
        <v>2.2810580000000002E-6</v>
      </c>
      <c r="K1237" s="24">
        <v>3.4689159999999999E-7</v>
      </c>
      <c r="L1237" s="24">
        <v>0.99999729999999998</v>
      </c>
      <c r="M1237" s="25">
        <v>4.7409499999999998E-8</v>
      </c>
      <c r="O1237" s="19">
        <v>412</v>
      </c>
      <c r="P1237" s="32">
        <v>1234</v>
      </c>
      <c r="Q1237" s="24">
        <v>8.7873579999999995E-8</v>
      </c>
      <c r="R1237" s="24">
        <v>1.3470690000000001E-8</v>
      </c>
      <c r="S1237" s="24">
        <v>0.99999990000000005</v>
      </c>
      <c r="T1237" s="25">
        <v>1.507792E-9</v>
      </c>
      <c r="V1237" s="153">
        <f t="shared" si="58"/>
        <v>0.99998900000000002</v>
      </c>
      <c r="W1237" s="44">
        <f t="shared" si="59"/>
        <v>0.99999729999999998</v>
      </c>
      <c r="X1237" s="154">
        <f t="shared" si="60"/>
        <v>0.99999990000000005</v>
      </c>
    </row>
    <row r="1238" spans="1:24" x14ac:dyDescent="0.25">
      <c r="A1238" s="19">
        <v>412</v>
      </c>
      <c r="B1238" s="32">
        <v>1235</v>
      </c>
      <c r="C1238" s="24">
        <v>0.99997139999999995</v>
      </c>
      <c r="D1238" s="24">
        <v>5.0105620000000002E-6</v>
      </c>
      <c r="E1238" s="24">
        <v>2.1584579999999999E-5</v>
      </c>
      <c r="F1238" s="25">
        <v>2.030389E-6</v>
      </c>
      <c r="H1238" s="19">
        <v>412</v>
      </c>
      <c r="I1238" s="32">
        <v>1235</v>
      </c>
      <c r="J1238" s="24">
        <v>0.99999329999999997</v>
      </c>
      <c r="K1238" s="24">
        <v>1.1917050000000001E-6</v>
      </c>
      <c r="L1238" s="24">
        <v>5.0655449999999998E-6</v>
      </c>
      <c r="M1238" s="25">
        <v>4.8269349999999998E-7</v>
      </c>
      <c r="O1238" s="19">
        <v>412</v>
      </c>
      <c r="P1238" s="32">
        <v>1235</v>
      </c>
      <c r="Q1238" s="24">
        <v>0.99999979999999999</v>
      </c>
      <c r="R1238" s="24">
        <v>4.6954470000000002E-8</v>
      </c>
      <c r="S1238" s="24">
        <v>2.0011140000000001E-7</v>
      </c>
      <c r="T1238" s="25">
        <v>1.7487089999999999E-8</v>
      </c>
      <c r="V1238" s="153">
        <f t="shared" si="58"/>
        <v>0.99997139999999995</v>
      </c>
      <c r="W1238" s="44">
        <f t="shared" si="59"/>
        <v>0.99999329999999997</v>
      </c>
      <c r="X1238" s="154">
        <f t="shared" si="60"/>
        <v>0.99999979999999999</v>
      </c>
    </row>
    <row r="1239" spans="1:24" x14ac:dyDescent="0.25">
      <c r="A1239" s="19">
        <v>412</v>
      </c>
      <c r="B1239" s="32">
        <v>1236</v>
      </c>
      <c r="C1239" s="24">
        <v>2.3544759999999998E-6</v>
      </c>
      <c r="D1239" s="24">
        <v>0.99986609999999998</v>
      </c>
      <c r="E1239" s="24">
        <v>1.2978990000000001E-6</v>
      </c>
      <c r="F1239" s="25">
        <v>1.3028000000000001E-4</v>
      </c>
      <c r="H1239" s="19">
        <v>412</v>
      </c>
      <c r="I1239" s="32">
        <v>1236</v>
      </c>
      <c r="J1239" s="24">
        <v>5.332309E-7</v>
      </c>
      <c r="K1239" s="24">
        <v>0.9999692</v>
      </c>
      <c r="L1239" s="24">
        <v>2.9493109999999997E-7</v>
      </c>
      <c r="M1239" s="25">
        <v>3.00076E-5</v>
      </c>
      <c r="O1239" s="19">
        <v>412</v>
      </c>
      <c r="P1239" s="32">
        <v>1236</v>
      </c>
      <c r="Q1239" s="24">
        <v>1.756492E-8</v>
      </c>
      <c r="R1239" s="24">
        <v>0.99999879999999997</v>
      </c>
      <c r="S1239" s="24">
        <v>9.7308599999999996E-9</v>
      </c>
      <c r="T1239" s="25">
        <v>1.1531189999999999E-6</v>
      </c>
      <c r="V1239" s="153">
        <f t="shared" si="58"/>
        <v>0.99986609999999998</v>
      </c>
      <c r="W1239" s="44">
        <f t="shared" si="59"/>
        <v>0.9999692</v>
      </c>
      <c r="X1239" s="154">
        <f t="shared" si="60"/>
        <v>0.99999879999999997</v>
      </c>
    </row>
    <row r="1240" spans="1:24" x14ac:dyDescent="0.25">
      <c r="A1240" s="19">
        <v>413</v>
      </c>
      <c r="B1240" s="32">
        <v>1237</v>
      </c>
      <c r="C1240" s="24">
        <v>2.2646470000000001E-6</v>
      </c>
      <c r="D1240" s="24">
        <v>1.6911309999999999E-5</v>
      </c>
      <c r="E1240" s="24">
        <v>5.1880199999999996E-7</v>
      </c>
      <c r="F1240" s="25">
        <v>0.99998030000000004</v>
      </c>
      <c r="H1240" s="19">
        <v>413</v>
      </c>
      <c r="I1240" s="32">
        <v>1237</v>
      </c>
      <c r="J1240" s="24">
        <v>5.5172349999999996E-7</v>
      </c>
      <c r="K1240" s="24">
        <v>4.1222769999999999E-6</v>
      </c>
      <c r="L1240" s="24">
        <v>1.2319440000000001E-7</v>
      </c>
      <c r="M1240" s="25">
        <v>0.99999519999999997</v>
      </c>
      <c r="O1240" s="19">
        <v>413</v>
      </c>
      <c r="P1240" s="32">
        <v>1237</v>
      </c>
      <c r="Q1240" s="24">
        <v>2.0812540000000001E-8</v>
      </c>
      <c r="R1240" s="24">
        <v>1.7263400000000001E-7</v>
      </c>
      <c r="S1240" s="24">
        <v>4.1475700000000004E-9</v>
      </c>
      <c r="T1240" s="25">
        <v>0.99999979999999999</v>
      </c>
      <c r="V1240" s="153">
        <f t="shared" si="58"/>
        <v>0.99998030000000004</v>
      </c>
      <c r="W1240" s="44">
        <f t="shared" si="59"/>
        <v>0.99999519999999997</v>
      </c>
      <c r="X1240" s="154">
        <f t="shared" si="60"/>
        <v>0.99999979999999999</v>
      </c>
    </row>
    <row r="1241" spans="1:24" x14ac:dyDescent="0.25">
      <c r="A1241" s="19">
        <v>413</v>
      </c>
      <c r="B1241" s="32">
        <v>1238</v>
      </c>
      <c r="C1241" s="24">
        <v>0.99997139999999995</v>
      </c>
      <c r="D1241" s="24">
        <v>5.0105620000000002E-6</v>
      </c>
      <c r="E1241" s="24">
        <v>2.1584579999999999E-5</v>
      </c>
      <c r="F1241" s="25">
        <v>2.030389E-6</v>
      </c>
      <c r="H1241" s="19">
        <v>413</v>
      </c>
      <c r="I1241" s="32">
        <v>1238</v>
      </c>
      <c r="J1241" s="24">
        <v>0.99999329999999997</v>
      </c>
      <c r="K1241" s="24">
        <v>1.1917050000000001E-6</v>
      </c>
      <c r="L1241" s="24">
        <v>5.0655449999999998E-6</v>
      </c>
      <c r="M1241" s="25">
        <v>4.8269349999999998E-7</v>
      </c>
      <c r="O1241" s="19">
        <v>413</v>
      </c>
      <c r="P1241" s="32">
        <v>1238</v>
      </c>
      <c r="Q1241" s="24">
        <v>0.99999979999999999</v>
      </c>
      <c r="R1241" s="24">
        <v>4.6954470000000002E-8</v>
      </c>
      <c r="S1241" s="24">
        <v>2.0011140000000001E-7</v>
      </c>
      <c r="T1241" s="25">
        <v>1.7487089999999999E-8</v>
      </c>
      <c r="V1241" s="153">
        <f t="shared" si="58"/>
        <v>0.99997139999999995</v>
      </c>
      <c r="W1241" s="44">
        <f t="shared" si="59"/>
        <v>0.99999329999999997</v>
      </c>
      <c r="X1241" s="154">
        <f t="shared" si="60"/>
        <v>0.99999979999999999</v>
      </c>
    </row>
    <row r="1242" spans="1:24" x14ac:dyDescent="0.25">
      <c r="A1242" s="19">
        <v>413</v>
      </c>
      <c r="B1242" s="32">
        <v>1239</v>
      </c>
      <c r="C1242" s="24">
        <v>1.7508429999999999E-4</v>
      </c>
      <c r="D1242" s="24">
        <v>0.93070810000000004</v>
      </c>
      <c r="E1242" s="24">
        <v>9.6718220000000007E-5</v>
      </c>
      <c r="F1242" s="25">
        <v>6.9020100000000001E-2</v>
      </c>
      <c r="H1242" s="19">
        <v>413</v>
      </c>
      <c r="I1242" s="32">
        <v>1239</v>
      </c>
      <c r="J1242" s="24">
        <v>7.1983439999999995E-5</v>
      </c>
      <c r="K1242" s="24">
        <v>0.91850080000000001</v>
      </c>
      <c r="L1242" s="24">
        <v>3.9172389999999997E-5</v>
      </c>
      <c r="M1242" s="25">
        <v>8.1388009999999997E-2</v>
      </c>
      <c r="O1242" s="19">
        <v>413</v>
      </c>
      <c r="P1242" s="32">
        <v>1239</v>
      </c>
      <c r="Q1242" s="24">
        <v>3.2354219999999997E-5</v>
      </c>
      <c r="R1242" s="24">
        <v>8.5642360000000001E-2</v>
      </c>
      <c r="S1242" s="24">
        <v>1.7611720000000001E-5</v>
      </c>
      <c r="T1242" s="25">
        <v>0.91430769999999995</v>
      </c>
      <c r="V1242" s="153">
        <f t="shared" si="58"/>
        <v>0.93070810000000004</v>
      </c>
      <c r="W1242" s="44">
        <f t="shared" si="59"/>
        <v>0.91850080000000001</v>
      </c>
      <c r="X1242" s="154">
        <f t="shared" si="60"/>
        <v>0.91430769999999995</v>
      </c>
    </row>
    <row r="1243" spans="1:24" x14ac:dyDescent="0.25">
      <c r="A1243" s="19">
        <v>414</v>
      </c>
      <c r="B1243" s="32">
        <v>1240</v>
      </c>
      <c r="C1243" s="24">
        <v>9.3838070000000007E-6</v>
      </c>
      <c r="D1243" s="24">
        <v>1.4365280000000001E-6</v>
      </c>
      <c r="E1243" s="24">
        <v>0.99998900000000002</v>
      </c>
      <c r="F1243" s="25">
        <v>2.0298189999999999E-7</v>
      </c>
      <c r="H1243" s="19">
        <v>414</v>
      </c>
      <c r="I1243" s="32">
        <v>1240</v>
      </c>
      <c r="J1243" s="24">
        <v>2.2810580000000002E-6</v>
      </c>
      <c r="K1243" s="24">
        <v>3.4689159999999999E-7</v>
      </c>
      <c r="L1243" s="24">
        <v>0.99999729999999998</v>
      </c>
      <c r="M1243" s="25">
        <v>4.7409499999999998E-8</v>
      </c>
      <c r="O1243" s="19">
        <v>414</v>
      </c>
      <c r="P1243" s="32">
        <v>1240</v>
      </c>
      <c r="Q1243" s="24">
        <v>8.7873579999999995E-8</v>
      </c>
      <c r="R1243" s="24">
        <v>1.3470690000000001E-8</v>
      </c>
      <c r="S1243" s="24">
        <v>0.99999990000000005</v>
      </c>
      <c r="T1243" s="25">
        <v>1.507792E-9</v>
      </c>
      <c r="V1243" s="153">
        <f t="shared" si="58"/>
        <v>0.99998900000000002</v>
      </c>
      <c r="W1243" s="44">
        <f t="shared" si="59"/>
        <v>0.99999729999999998</v>
      </c>
      <c r="X1243" s="154">
        <f t="shared" si="60"/>
        <v>0.99999990000000005</v>
      </c>
    </row>
    <row r="1244" spans="1:24" x14ac:dyDescent="0.25">
      <c r="A1244" s="19">
        <v>414</v>
      </c>
      <c r="B1244" s="32">
        <v>1241</v>
      </c>
      <c r="C1244" s="24">
        <v>2.2646470000000001E-6</v>
      </c>
      <c r="D1244" s="24">
        <v>1.6911309999999999E-5</v>
      </c>
      <c r="E1244" s="24">
        <v>5.1880199999999996E-7</v>
      </c>
      <c r="F1244" s="25">
        <v>0.99998030000000004</v>
      </c>
      <c r="H1244" s="19">
        <v>414</v>
      </c>
      <c r="I1244" s="32">
        <v>1241</v>
      </c>
      <c r="J1244" s="24">
        <v>5.5172349999999996E-7</v>
      </c>
      <c r="K1244" s="24">
        <v>4.1222769999999999E-6</v>
      </c>
      <c r="L1244" s="24">
        <v>1.2319440000000001E-7</v>
      </c>
      <c r="M1244" s="25">
        <v>0.99999519999999997</v>
      </c>
      <c r="O1244" s="19">
        <v>414</v>
      </c>
      <c r="P1244" s="32">
        <v>1241</v>
      </c>
      <c r="Q1244" s="24">
        <v>2.0812540000000001E-8</v>
      </c>
      <c r="R1244" s="24">
        <v>1.7263400000000001E-7</v>
      </c>
      <c r="S1244" s="24">
        <v>4.1475700000000004E-9</v>
      </c>
      <c r="T1244" s="25">
        <v>0.99999979999999999</v>
      </c>
      <c r="V1244" s="153">
        <f t="shared" si="58"/>
        <v>0.99998030000000004</v>
      </c>
      <c r="W1244" s="44">
        <f t="shared" si="59"/>
        <v>0.99999519999999997</v>
      </c>
      <c r="X1244" s="154">
        <f t="shared" si="60"/>
        <v>0.99999979999999999</v>
      </c>
    </row>
    <row r="1245" spans="1:24" x14ac:dyDescent="0.25">
      <c r="A1245" s="19">
        <v>414</v>
      </c>
      <c r="B1245" s="32">
        <v>1242</v>
      </c>
      <c r="C1245" s="24">
        <v>1.034914E-2</v>
      </c>
      <c r="D1245" s="24">
        <v>6.5952110000000001E-3</v>
      </c>
      <c r="E1245" s="24">
        <v>2.1082110000000001E-2</v>
      </c>
      <c r="F1245" s="25">
        <v>0.96197350000000004</v>
      </c>
      <c r="H1245" s="19">
        <v>414</v>
      </c>
      <c r="I1245" s="32">
        <v>1242</v>
      </c>
      <c r="J1245" s="24">
        <v>2.9553360000000001E-5</v>
      </c>
      <c r="K1245" s="24">
        <v>2.791607E-4</v>
      </c>
      <c r="L1245" s="24">
        <v>2.9264279999999999E-5</v>
      </c>
      <c r="M1245" s="25">
        <v>0.99966200000000005</v>
      </c>
      <c r="O1245" s="19">
        <v>414</v>
      </c>
      <c r="P1245" s="32">
        <v>1242</v>
      </c>
      <c r="Q1245" s="24">
        <v>2.9243609999999998E-7</v>
      </c>
      <c r="R1245" s="24">
        <v>9.7847949999999995E-6</v>
      </c>
      <c r="S1245" s="24">
        <v>1.5795340000000001E-7</v>
      </c>
      <c r="T1245" s="25">
        <v>0.99998980000000004</v>
      </c>
      <c r="V1245" s="153">
        <f t="shared" si="58"/>
        <v>0.96197350000000004</v>
      </c>
      <c r="W1245" s="44">
        <f t="shared" si="59"/>
        <v>0.99966200000000005</v>
      </c>
      <c r="X1245" s="154">
        <f t="shared" si="60"/>
        <v>0.99998980000000004</v>
      </c>
    </row>
    <row r="1246" spans="1:24" x14ac:dyDescent="0.25">
      <c r="A1246" s="19">
        <v>415</v>
      </c>
      <c r="B1246" s="32">
        <v>1243</v>
      </c>
      <c r="C1246" s="24">
        <v>0.99997139999999995</v>
      </c>
      <c r="D1246" s="24">
        <v>5.0105620000000002E-6</v>
      </c>
      <c r="E1246" s="24">
        <v>2.1584579999999999E-5</v>
      </c>
      <c r="F1246" s="25">
        <v>2.030389E-6</v>
      </c>
      <c r="H1246" s="19">
        <v>415</v>
      </c>
      <c r="I1246" s="32">
        <v>1243</v>
      </c>
      <c r="J1246" s="24">
        <v>0.99999329999999997</v>
      </c>
      <c r="K1246" s="24">
        <v>1.1917050000000001E-6</v>
      </c>
      <c r="L1246" s="24">
        <v>5.0655449999999998E-6</v>
      </c>
      <c r="M1246" s="25">
        <v>4.8269349999999998E-7</v>
      </c>
      <c r="O1246" s="19">
        <v>415</v>
      </c>
      <c r="P1246" s="32">
        <v>1243</v>
      </c>
      <c r="Q1246" s="24">
        <v>0.99999979999999999</v>
      </c>
      <c r="R1246" s="24">
        <v>4.6954470000000002E-8</v>
      </c>
      <c r="S1246" s="24">
        <v>2.0011140000000001E-7</v>
      </c>
      <c r="T1246" s="25">
        <v>1.7487089999999999E-8</v>
      </c>
      <c r="V1246" s="153">
        <f t="shared" si="58"/>
        <v>0.99997139999999995</v>
      </c>
      <c r="W1246" s="44">
        <f t="shared" si="59"/>
        <v>0.99999329999999997</v>
      </c>
      <c r="X1246" s="154">
        <f t="shared" si="60"/>
        <v>0.99999979999999999</v>
      </c>
    </row>
    <row r="1247" spans="1:24" x14ac:dyDescent="0.25">
      <c r="A1247" s="19">
        <v>415</v>
      </c>
      <c r="B1247" s="32">
        <v>1244</v>
      </c>
      <c r="C1247" s="24">
        <v>0.81811750000000005</v>
      </c>
      <c r="D1247" s="24">
        <v>6.2656140000000001E-4</v>
      </c>
      <c r="E1247" s="24">
        <v>0.1810899</v>
      </c>
      <c r="F1247" s="25">
        <v>1.65985E-4</v>
      </c>
      <c r="H1247" s="19">
        <v>415</v>
      </c>
      <c r="I1247" s="32">
        <v>1244</v>
      </c>
      <c r="J1247" s="24">
        <v>0.99942640000000005</v>
      </c>
      <c r="K1247" s="24">
        <v>2.6451140000000001E-5</v>
      </c>
      <c r="L1247" s="24">
        <v>5.3805789999999997E-4</v>
      </c>
      <c r="M1247" s="25">
        <v>9.0996989999999992E-6</v>
      </c>
      <c r="O1247" s="19">
        <v>415</v>
      </c>
      <c r="P1247" s="32">
        <v>1244</v>
      </c>
      <c r="Q1247" s="24">
        <v>0.99999709999999997</v>
      </c>
      <c r="R1247" s="24">
        <v>5.0660149999999999E-7</v>
      </c>
      <c r="S1247" s="24">
        <v>2.1586110000000001E-6</v>
      </c>
      <c r="T1247" s="25">
        <v>1.909611E-7</v>
      </c>
      <c r="V1247" s="153">
        <f t="shared" si="58"/>
        <v>0.81811750000000005</v>
      </c>
      <c r="W1247" s="44">
        <f t="shared" si="59"/>
        <v>0.99942640000000005</v>
      </c>
      <c r="X1247" s="154">
        <f t="shared" si="60"/>
        <v>0.99999709999999997</v>
      </c>
    </row>
    <row r="1248" spans="1:24" x14ac:dyDescent="0.25">
      <c r="A1248" s="19">
        <v>415</v>
      </c>
      <c r="B1248" s="32">
        <v>1245</v>
      </c>
      <c r="C1248" s="24">
        <v>8.6683159999999994E-5</v>
      </c>
      <c r="D1248" s="24">
        <v>1.2477999999999999E-6</v>
      </c>
      <c r="E1248" s="24">
        <v>0.99990970000000001</v>
      </c>
      <c r="F1248" s="25">
        <v>2.4023400000000001E-6</v>
      </c>
      <c r="H1248" s="19">
        <v>415</v>
      </c>
      <c r="I1248" s="32">
        <v>1245</v>
      </c>
      <c r="J1248" s="24">
        <v>2.0120790000000002E-5</v>
      </c>
      <c r="K1248" s="24">
        <v>2.8800490000000002E-7</v>
      </c>
      <c r="L1248" s="24">
        <v>0.99997899999999995</v>
      </c>
      <c r="M1248" s="25">
        <v>5.5120830000000005E-7</v>
      </c>
      <c r="O1248" s="19">
        <v>415</v>
      </c>
      <c r="P1248" s="32">
        <v>1245</v>
      </c>
      <c r="Q1248" s="24">
        <v>7.8225369999999998E-7</v>
      </c>
      <c r="R1248" s="24">
        <v>9.6323099999999994E-9</v>
      </c>
      <c r="S1248" s="24">
        <v>0.99999919999999998</v>
      </c>
      <c r="T1248" s="25">
        <v>1.8423930000000001E-8</v>
      </c>
      <c r="V1248" s="153">
        <f t="shared" si="58"/>
        <v>0.99990970000000001</v>
      </c>
      <c r="W1248" s="44">
        <f t="shared" si="59"/>
        <v>0.99997899999999995</v>
      </c>
      <c r="X1248" s="154">
        <f t="shared" si="60"/>
        <v>0.99999919999999998</v>
      </c>
    </row>
    <row r="1249" spans="1:24" x14ac:dyDescent="0.25">
      <c r="A1249" s="19">
        <v>416</v>
      </c>
      <c r="B1249" s="32">
        <v>1246</v>
      </c>
      <c r="C1249" s="24">
        <v>0.99968880000000004</v>
      </c>
      <c r="D1249" s="24">
        <v>5.0529409999999998E-5</v>
      </c>
      <c r="E1249" s="24">
        <v>2.398167E-4</v>
      </c>
      <c r="F1249" s="25">
        <v>2.0840119999999999E-5</v>
      </c>
      <c r="H1249" s="19">
        <v>416</v>
      </c>
      <c r="I1249" s="32">
        <v>1246</v>
      </c>
      <c r="J1249" s="24">
        <v>0.99993469999999995</v>
      </c>
      <c r="K1249" s="24">
        <v>1.1576489999999999E-5</v>
      </c>
      <c r="L1249" s="24">
        <v>4.8884239999999998E-5</v>
      </c>
      <c r="M1249" s="25">
        <v>4.7992349999999996E-6</v>
      </c>
      <c r="O1249" s="19">
        <v>416</v>
      </c>
      <c r="P1249" s="32">
        <v>1246</v>
      </c>
      <c r="Q1249" s="24">
        <v>0.99999749999999998</v>
      </c>
      <c r="R1249" s="24">
        <v>4.531E-7</v>
      </c>
      <c r="S1249" s="24">
        <v>1.9231080000000001E-6</v>
      </c>
      <c r="T1249" s="25">
        <v>1.7019010000000001E-7</v>
      </c>
      <c r="V1249" s="153">
        <f t="shared" si="58"/>
        <v>0.99968880000000004</v>
      </c>
      <c r="W1249" s="44">
        <f t="shared" si="59"/>
        <v>0.99993469999999995</v>
      </c>
      <c r="X1249" s="154">
        <f t="shared" si="60"/>
        <v>0.99999749999999998</v>
      </c>
    </row>
    <row r="1250" spans="1:24" x14ac:dyDescent="0.25">
      <c r="A1250" s="19">
        <v>416</v>
      </c>
      <c r="B1250" s="32">
        <v>1247</v>
      </c>
      <c r="C1250" s="24">
        <v>0.99997139999999995</v>
      </c>
      <c r="D1250" s="24">
        <v>5.0105620000000002E-6</v>
      </c>
      <c r="E1250" s="24">
        <v>2.1584579999999999E-5</v>
      </c>
      <c r="F1250" s="25">
        <v>2.030389E-6</v>
      </c>
      <c r="H1250" s="19">
        <v>416</v>
      </c>
      <c r="I1250" s="32">
        <v>1247</v>
      </c>
      <c r="J1250" s="24">
        <v>0.99999329999999997</v>
      </c>
      <c r="K1250" s="24">
        <v>1.1917050000000001E-6</v>
      </c>
      <c r="L1250" s="24">
        <v>5.0655449999999998E-6</v>
      </c>
      <c r="M1250" s="25">
        <v>4.8269349999999998E-7</v>
      </c>
      <c r="O1250" s="19">
        <v>416</v>
      </c>
      <c r="P1250" s="32">
        <v>1247</v>
      </c>
      <c r="Q1250" s="24">
        <v>0.99999979999999999</v>
      </c>
      <c r="R1250" s="24">
        <v>4.6954470000000002E-8</v>
      </c>
      <c r="S1250" s="24">
        <v>2.0011140000000001E-7</v>
      </c>
      <c r="T1250" s="25">
        <v>1.7487089999999999E-8</v>
      </c>
      <c r="V1250" s="153">
        <f t="shared" si="58"/>
        <v>0.99997139999999995</v>
      </c>
      <c r="W1250" s="44">
        <f t="shared" si="59"/>
        <v>0.99999329999999997</v>
      </c>
      <c r="X1250" s="154">
        <f t="shared" si="60"/>
        <v>0.99999979999999999</v>
      </c>
    </row>
    <row r="1251" spans="1:24" x14ac:dyDescent="0.25">
      <c r="A1251" s="19">
        <v>416</v>
      </c>
      <c r="B1251" s="32">
        <v>1248</v>
      </c>
      <c r="C1251" s="24">
        <v>9.9110699999999993E-3</v>
      </c>
      <c r="D1251" s="24">
        <v>3.8423339999999998E-5</v>
      </c>
      <c r="E1251" s="24">
        <v>0.98997630000000003</v>
      </c>
      <c r="F1251" s="25">
        <v>7.4231840000000006E-5</v>
      </c>
      <c r="H1251" s="19">
        <v>416</v>
      </c>
      <c r="I1251" s="32">
        <v>1248</v>
      </c>
      <c r="J1251" s="24">
        <v>0.99651420000000002</v>
      </c>
      <c r="K1251" s="24">
        <v>1.5785929999999999E-5</v>
      </c>
      <c r="L1251" s="24">
        <v>3.4413439999999998E-3</v>
      </c>
      <c r="M1251" s="25">
        <v>2.8626899999999999E-5</v>
      </c>
      <c r="O1251" s="19">
        <v>416</v>
      </c>
      <c r="P1251" s="32">
        <v>1248</v>
      </c>
      <c r="Q1251" s="24">
        <v>0.99999110000000002</v>
      </c>
      <c r="R1251" s="24">
        <v>7.6765830000000001E-7</v>
      </c>
      <c r="S1251" s="24">
        <v>7.7704159999999998E-6</v>
      </c>
      <c r="T1251" s="25">
        <v>3.6481040000000002E-7</v>
      </c>
      <c r="V1251" s="153">
        <f t="shared" si="58"/>
        <v>0.98997630000000003</v>
      </c>
      <c r="W1251" s="44">
        <f t="shared" si="59"/>
        <v>0.99651420000000002</v>
      </c>
      <c r="X1251" s="154">
        <f t="shared" si="60"/>
        <v>0.99999110000000002</v>
      </c>
    </row>
    <row r="1252" spans="1:24" x14ac:dyDescent="0.25">
      <c r="A1252" s="19">
        <v>417</v>
      </c>
      <c r="B1252" s="32">
        <v>1249</v>
      </c>
      <c r="C1252" s="24">
        <v>3.0027719999999999E-5</v>
      </c>
      <c r="D1252" s="24">
        <v>0.99994130000000003</v>
      </c>
      <c r="E1252" s="24">
        <v>6.2247029999999998E-6</v>
      </c>
      <c r="F1252" s="25">
        <v>2.2446480000000001E-5</v>
      </c>
      <c r="H1252" s="19">
        <v>417</v>
      </c>
      <c r="I1252" s="32">
        <v>1249</v>
      </c>
      <c r="J1252" s="24">
        <v>1.47285E-6</v>
      </c>
      <c r="K1252" s="24">
        <v>0.99999309999999997</v>
      </c>
      <c r="L1252" s="24">
        <v>9.36191E-7</v>
      </c>
      <c r="M1252" s="25">
        <v>4.4618030000000001E-6</v>
      </c>
      <c r="O1252" s="19">
        <v>417</v>
      </c>
      <c r="P1252" s="32">
        <v>1249</v>
      </c>
      <c r="Q1252" s="24">
        <v>5.1191450000000003E-8</v>
      </c>
      <c r="R1252" s="24">
        <v>0.99999979999999999</v>
      </c>
      <c r="S1252" s="24">
        <v>3.3400469999999999E-8</v>
      </c>
      <c r="T1252" s="25">
        <v>1.611522E-7</v>
      </c>
      <c r="V1252" s="153">
        <f t="shared" si="58"/>
        <v>0.99994130000000003</v>
      </c>
      <c r="W1252" s="44">
        <f t="shared" si="59"/>
        <v>0.99999309999999997</v>
      </c>
      <c r="X1252" s="154">
        <f t="shared" si="60"/>
        <v>0.99999979999999999</v>
      </c>
    </row>
    <row r="1253" spans="1:24" x14ac:dyDescent="0.25">
      <c r="A1253" s="19">
        <v>417</v>
      </c>
      <c r="B1253" s="32">
        <v>1250</v>
      </c>
      <c r="C1253" s="24">
        <v>5.3037499999999998E-6</v>
      </c>
      <c r="D1253" s="24">
        <v>0.99997510000000001</v>
      </c>
      <c r="E1253" s="24">
        <v>3.4187410000000001E-6</v>
      </c>
      <c r="F1253" s="25">
        <v>1.619863E-5</v>
      </c>
      <c r="H1253" s="19">
        <v>417</v>
      </c>
      <c r="I1253" s="32">
        <v>1250</v>
      </c>
      <c r="J1253" s="24">
        <v>1.2487480000000001E-6</v>
      </c>
      <c r="K1253" s="24">
        <v>0.9999941</v>
      </c>
      <c r="L1253" s="24">
        <v>8.0066600000000003E-7</v>
      </c>
      <c r="M1253" s="25">
        <v>3.8458529999999996E-6</v>
      </c>
      <c r="O1253" s="19">
        <v>417</v>
      </c>
      <c r="P1253" s="32">
        <v>1250</v>
      </c>
      <c r="Q1253" s="24">
        <v>2.7354769999999999E-6</v>
      </c>
      <c r="R1253" s="24">
        <v>0.99872510000000003</v>
      </c>
      <c r="S1253" s="24">
        <v>1.1800309999999999E-6</v>
      </c>
      <c r="T1253" s="25">
        <v>1.2709920000000001E-3</v>
      </c>
      <c r="V1253" s="153">
        <f t="shared" si="58"/>
        <v>0.99997510000000001</v>
      </c>
      <c r="W1253" s="44">
        <f t="shared" si="59"/>
        <v>0.9999941</v>
      </c>
      <c r="X1253" s="154">
        <f t="shared" si="60"/>
        <v>0.99872510000000003</v>
      </c>
    </row>
    <row r="1254" spans="1:24" x14ac:dyDescent="0.25">
      <c r="A1254" s="19">
        <v>417</v>
      </c>
      <c r="B1254" s="32">
        <v>1251</v>
      </c>
      <c r="C1254" s="24">
        <v>0.84226849999999998</v>
      </c>
      <c r="D1254" s="24">
        <v>3.0577159999999998E-3</v>
      </c>
      <c r="E1254" s="24">
        <v>0.13087799999999999</v>
      </c>
      <c r="F1254" s="25">
        <v>2.3795839999999999E-2</v>
      </c>
      <c r="H1254" s="19">
        <v>417</v>
      </c>
      <c r="I1254" s="32">
        <v>1251</v>
      </c>
      <c r="J1254" s="24">
        <v>0.97684930000000003</v>
      </c>
      <c r="K1254" s="24">
        <v>3.2367850000000002E-5</v>
      </c>
      <c r="L1254" s="24">
        <v>2.30339E-2</v>
      </c>
      <c r="M1254" s="25">
        <v>8.4431999999999994E-5</v>
      </c>
      <c r="O1254" s="19">
        <v>417</v>
      </c>
      <c r="P1254" s="32">
        <v>1251</v>
      </c>
      <c r="Q1254" s="24">
        <v>0.99996980000000002</v>
      </c>
      <c r="R1254" s="24">
        <v>3.0063950000000001E-7</v>
      </c>
      <c r="S1254" s="24">
        <v>2.932784E-5</v>
      </c>
      <c r="T1254" s="25">
        <v>5.8983129999999999E-7</v>
      </c>
      <c r="V1254" s="153">
        <f t="shared" si="58"/>
        <v>0.84226849999999998</v>
      </c>
      <c r="W1254" s="44">
        <f t="shared" si="59"/>
        <v>0.97684930000000003</v>
      </c>
      <c r="X1254" s="154">
        <f t="shared" si="60"/>
        <v>0.99996980000000002</v>
      </c>
    </row>
    <row r="1255" spans="1:24" x14ac:dyDescent="0.25">
      <c r="A1255" s="19">
        <v>418</v>
      </c>
      <c r="B1255" s="32">
        <v>1252</v>
      </c>
      <c r="C1255" s="24">
        <v>0.99944670000000002</v>
      </c>
      <c r="D1255" s="24">
        <v>2.61196E-5</v>
      </c>
      <c r="E1255" s="24">
        <v>5.1765570000000003E-4</v>
      </c>
      <c r="F1255" s="25">
        <v>9.5536159999999999E-6</v>
      </c>
      <c r="H1255" s="19">
        <v>418</v>
      </c>
      <c r="I1255" s="32">
        <v>1252</v>
      </c>
      <c r="J1255" s="24">
        <v>0.99997119999999995</v>
      </c>
      <c r="K1255" s="24">
        <v>4.909899E-6</v>
      </c>
      <c r="L1255" s="24">
        <v>2.190886E-5</v>
      </c>
      <c r="M1255" s="25">
        <v>2.0112150000000001E-6</v>
      </c>
      <c r="O1255" s="19">
        <v>418</v>
      </c>
      <c r="P1255" s="32">
        <v>1252</v>
      </c>
      <c r="Q1255" s="24">
        <v>0.99999890000000002</v>
      </c>
      <c r="R1255" s="24">
        <v>1.9064930000000001E-7</v>
      </c>
      <c r="S1255" s="24">
        <v>8.1190570000000004E-7</v>
      </c>
      <c r="T1255" s="25">
        <v>7.1437989999999998E-8</v>
      </c>
      <c r="V1255" s="153">
        <f t="shared" si="58"/>
        <v>0.99944670000000002</v>
      </c>
      <c r="W1255" s="44">
        <f t="shared" si="59"/>
        <v>0.99997119999999995</v>
      </c>
      <c r="X1255" s="154">
        <f t="shared" si="60"/>
        <v>0.99999890000000002</v>
      </c>
    </row>
    <row r="1256" spans="1:24" x14ac:dyDescent="0.25">
      <c r="A1256" s="19">
        <v>418</v>
      </c>
      <c r="B1256" s="32">
        <v>1253</v>
      </c>
      <c r="C1256" s="24">
        <v>2.2646470000000001E-6</v>
      </c>
      <c r="D1256" s="24">
        <v>1.6911309999999999E-5</v>
      </c>
      <c r="E1256" s="24">
        <v>5.1880199999999996E-7</v>
      </c>
      <c r="F1256" s="25">
        <v>0.99998030000000004</v>
      </c>
      <c r="H1256" s="19">
        <v>418</v>
      </c>
      <c r="I1256" s="32">
        <v>1253</v>
      </c>
      <c r="J1256" s="24">
        <v>5.5172349999999996E-7</v>
      </c>
      <c r="K1256" s="24">
        <v>4.1222769999999999E-6</v>
      </c>
      <c r="L1256" s="24">
        <v>1.2319440000000001E-7</v>
      </c>
      <c r="M1256" s="25">
        <v>0.99999519999999997</v>
      </c>
      <c r="O1256" s="19">
        <v>418</v>
      </c>
      <c r="P1256" s="32">
        <v>1253</v>
      </c>
      <c r="Q1256" s="24">
        <v>2.0812540000000001E-8</v>
      </c>
      <c r="R1256" s="24">
        <v>1.7263400000000001E-7</v>
      </c>
      <c r="S1256" s="24">
        <v>4.1475700000000004E-9</v>
      </c>
      <c r="T1256" s="25">
        <v>0.99999979999999999</v>
      </c>
      <c r="V1256" s="153">
        <f t="shared" si="58"/>
        <v>0.99998030000000004</v>
      </c>
      <c r="W1256" s="44">
        <f t="shared" si="59"/>
        <v>0.99999519999999997</v>
      </c>
      <c r="X1256" s="154">
        <f t="shared" si="60"/>
        <v>0.99999979999999999</v>
      </c>
    </row>
    <row r="1257" spans="1:24" x14ac:dyDescent="0.25">
      <c r="A1257" s="19">
        <v>418</v>
      </c>
      <c r="B1257" s="32">
        <v>1254</v>
      </c>
      <c r="C1257" s="24">
        <v>4.8258779999999996E-3</v>
      </c>
      <c r="D1257" s="24">
        <v>5.4201409999999998E-3</v>
      </c>
      <c r="E1257" s="24">
        <v>4.0200229999999998E-4</v>
      </c>
      <c r="F1257" s="25">
        <v>0.98935200000000001</v>
      </c>
      <c r="H1257" s="19">
        <v>418</v>
      </c>
      <c r="I1257" s="32">
        <v>1254</v>
      </c>
      <c r="J1257" s="24">
        <v>2.469112E-5</v>
      </c>
      <c r="K1257" s="24">
        <v>4.6478310000000001E-4</v>
      </c>
      <c r="L1257" s="24">
        <v>1.097538E-5</v>
      </c>
      <c r="M1257" s="25">
        <v>0.99949960000000004</v>
      </c>
      <c r="O1257" s="19">
        <v>418</v>
      </c>
      <c r="P1257" s="32">
        <v>1254</v>
      </c>
      <c r="Q1257" s="24">
        <v>3.4446889999999999E-3</v>
      </c>
      <c r="R1257" s="24">
        <v>3.350739E-4</v>
      </c>
      <c r="S1257" s="24">
        <v>7.3267269999999994E-5</v>
      </c>
      <c r="T1257" s="25">
        <v>0.996147</v>
      </c>
      <c r="V1257" s="153">
        <f t="shared" si="58"/>
        <v>0.98935200000000001</v>
      </c>
      <c r="W1257" s="44">
        <f t="shared" si="59"/>
        <v>0.99949960000000004</v>
      </c>
      <c r="X1257" s="154">
        <f t="shared" si="60"/>
        <v>0.996147</v>
      </c>
    </row>
    <row r="1258" spans="1:24" x14ac:dyDescent="0.25">
      <c r="A1258" s="19">
        <v>419</v>
      </c>
      <c r="B1258" s="32">
        <v>1255</v>
      </c>
      <c r="C1258" s="24">
        <v>4.1473539999999998E-5</v>
      </c>
      <c r="D1258" s="24">
        <v>0.99941590000000002</v>
      </c>
      <c r="E1258" s="24">
        <v>2.5579899999999999E-5</v>
      </c>
      <c r="F1258" s="25">
        <v>5.1703369999999999E-4</v>
      </c>
      <c r="H1258" s="19">
        <v>419</v>
      </c>
      <c r="I1258" s="32">
        <v>1255</v>
      </c>
      <c r="J1258" s="24">
        <v>8.2638690000000008E-6</v>
      </c>
      <c r="K1258" s="24">
        <v>0.99996079999999998</v>
      </c>
      <c r="L1258" s="24">
        <v>5.2859910000000003E-6</v>
      </c>
      <c r="M1258" s="25">
        <v>2.5691570000000001E-5</v>
      </c>
      <c r="O1258" s="19">
        <v>419</v>
      </c>
      <c r="P1258" s="32">
        <v>1255</v>
      </c>
      <c r="Q1258" s="24">
        <v>2.8294760000000001E-7</v>
      </c>
      <c r="R1258" s="24">
        <v>0.99999859999999996</v>
      </c>
      <c r="S1258" s="24">
        <v>1.8473429999999999E-7</v>
      </c>
      <c r="T1258" s="25">
        <v>8.8448569999999997E-7</v>
      </c>
      <c r="V1258" s="153">
        <f t="shared" si="58"/>
        <v>0.99941590000000002</v>
      </c>
      <c r="W1258" s="44">
        <f t="shared" si="59"/>
        <v>0.99996079999999998</v>
      </c>
      <c r="X1258" s="154">
        <f t="shared" si="60"/>
        <v>0.99999859999999996</v>
      </c>
    </row>
    <row r="1259" spans="1:24" x14ac:dyDescent="0.25">
      <c r="A1259" s="19">
        <v>419</v>
      </c>
      <c r="B1259" s="32">
        <v>1256</v>
      </c>
      <c r="C1259" s="24">
        <v>1.5938950000000001E-5</v>
      </c>
      <c r="D1259" s="24">
        <v>0.99992479999999995</v>
      </c>
      <c r="E1259" s="24">
        <v>1.1454219999999999E-5</v>
      </c>
      <c r="F1259" s="25">
        <v>4.7834940000000001E-5</v>
      </c>
      <c r="H1259" s="19">
        <v>419</v>
      </c>
      <c r="I1259" s="32">
        <v>1256</v>
      </c>
      <c r="J1259" s="24">
        <v>3.645199E-6</v>
      </c>
      <c r="K1259" s="24">
        <v>0.99998290000000001</v>
      </c>
      <c r="L1259" s="24">
        <v>2.3358480000000002E-6</v>
      </c>
      <c r="M1259" s="25">
        <v>1.1121969999999999E-5</v>
      </c>
      <c r="O1259" s="19">
        <v>419</v>
      </c>
      <c r="P1259" s="32">
        <v>1256</v>
      </c>
      <c r="Q1259" s="24">
        <v>1.2661560000000001E-7</v>
      </c>
      <c r="R1259" s="24">
        <v>0.99999939999999998</v>
      </c>
      <c r="S1259" s="24">
        <v>8.2544509999999998E-8</v>
      </c>
      <c r="T1259" s="25">
        <v>4.1172549999999998E-7</v>
      </c>
      <c r="V1259" s="153">
        <f t="shared" si="58"/>
        <v>0.99992479999999995</v>
      </c>
      <c r="W1259" s="44">
        <f t="shared" si="59"/>
        <v>0.99998290000000001</v>
      </c>
      <c r="X1259" s="154">
        <f t="shared" si="60"/>
        <v>0.99999939999999998</v>
      </c>
    </row>
    <row r="1260" spans="1:24" x14ac:dyDescent="0.25">
      <c r="A1260" s="19">
        <v>419</v>
      </c>
      <c r="B1260" s="32">
        <v>1257</v>
      </c>
      <c r="C1260" s="24">
        <v>0.93895839999999997</v>
      </c>
      <c r="D1260" s="24">
        <v>2.0808480000000001E-4</v>
      </c>
      <c r="E1260" s="24">
        <v>6.043043E-2</v>
      </c>
      <c r="F1260" s="25">
        <v>4.031045E-4</v>
      </c>
      <c r="H1260" s="19">
        <v>419</v>
      </c>
      <c r="I1260" s="32">
        <v>1257</v>
      </c>
      <c r="J1260" s="24">
        <v>0.99912400000000001</v>
      </c>
      <c r="K1260" s="24">
        <v>1.296054E-5</v>
      </c>
      <c r="L1260" s="24">
        <v>8.3754450000000002E-4</v>
      </c>
      <c r="M1260" s="25">
        <v>2.5454549999999998E-5</v>
      </c>
      <c r="O1260" s="19">
        <v>419</v>
      </c>
      <c r="P1260" s="32">
        <v>1257</v>
      </c>
      <c r="Q1260" s="24">
        <v>0.99502029999999997</v>
      </c>
      <c r="R1260" s="24">
        <v>1.053584E-4</v>
      </c>
      <c r="S1260" s="24">
        <v>1.297709E-3</v>
      </c>
      <c r="T1260" s="25">
        <v>3.576596E-3</v>
      </c>
      <c r="V1260" s="153">
        <f t="shared" si="58"/>
        <v>0.93895839999999997</v>
      </c>
      <c r="W1260" s="44">
        <f t="shared" si="59"/>
        <v>0.99912400000000001</v>
      </c>
      <c r="X1260" s="154">
        <f t="shared" si="60"/>
        <v>0.99502029999999997</v>
      </c>
    </row>
    <row r="1261" spans="1:24" x14ac:dyDescent="0.25">
      <c r="A1261" s="19">
        <v>420</v>
      </c>
      <c r="B1261" s="32">
        <v>1258</v>
      </c>
      <c r="C1261" s="24">
        <v>1.115513E-4</v>
      </c>
      <c r="D1261" s="24">
        <v>1.677517E-5</v>
      </c>
      <c r="E1261" s="24">
        <v>0.99986909999999996</v>
      </c>
      <c r="F1261" s="25">
        <v>2.5587530000000001E-6</v>
      </c>
      <c r="H1261" s="19">
        <v>420</v>
      </c>
      <c r="I1261" s="32">
        <v>1258</v>
      </c>
      <c r="J1261" s="24">
        <v>2.6558570000000001E-5</v>
      </c>
      <c r="K1261" s="24">
        <v>3.9296989999999996E-6</v>
      </c>
      <c r="L1261" s="24">
        <v>0.99996890000000005</v>
      </c>
      <c r="M1261" s="25">
        <v>5.7296719999999998E-7</v>
      </c>
      <c r="O1261" s="19">
        <v>420</v>
      </c>
      <c r="P1261" s="32">
        <v>1258</v>
      </c>
      <c r="Q1261" s="24">
        <v>2.483091E-6</v>
      </c>
      <c r="R1261" s="24">
        <v>1.5861099999999999E-7</v>
      </c>
      <c r="S1261" s="24">
        <v>0.99999740000000004</v>
      </c>
      <c r="T1261" s="25">
        <v>1.7913120000000002E-8</v>
      </c>
      <c r="V1261" s="153">
        <f t="shared" si="58"/>
        <v>0.99986909999999996</v>
      </c>
      <c r="W1261" s="44">
        <f t="shared" si="59"/>
        <v>0.99996890000000005</v>
      </c>
      <c r="X1261" s="154">
        <f t="shared" si="60"/>
        <v>0.99999740000000004</v>
      </c>
    </row>
    <row r="1262" spans="1:24" x14ac:dyDescent="0.25">
      <c r="A1262" s="19">
        <v>420</v>
      </c>
      <c r="B1262" s="32">
        <v>1259</v>
      </c>
      <c r="C1262" s="24">
        <v>0.99997139999999995</v>
      </c>
      <c r="D1262" s="24">
        <v>5.0105620000000002E-6</v>
      </c>
      <c r="E1262" s="24">
        <v>2.1584579999999999E-5</v>
      </c>
      <c r="F1262" s="25">
        <v>2.030389E-6</v>
      </c>
      <c r="H1262" s="19">
        <v>420</v>
      </c>
      <c r="I1262" s="32">
        <v>1259</v>
      </c>
      <c r="J1262" s="24">
        <v>0.99999329999999997</v>
      </c>
      <c r="K1262" s="24">
        <v>1.1917050000000001E-6</v>
      </c>
      <c r="L1262" s="24">
        <v>5.0655449999999998E-6</v>
      </c>
      <c r="M1262" s="25">
        <v>4.8269349999999998E-7</v>
      </c>
      <c r="O1262" s="19">
        <v>420</v>
      </c>
      <c r="P1262" s="32">
        <v>1259</v>
      </c>
      <c r="Q1262" s="24">
        <v>0.99999979999999999</v>
      </c>
      <c r="R1262" s="24">
        <v>4.6954470000000002E-8</v>
      </c>
      <c r="S1262" s="24">
        <v>2.0011140000000001E-7</v>
      </c>
      <c r="T1262" s="25">
        <v>1.7487089999999999E-8</v>
      </c>
      <c r="V1262" s="153">
        <f t="shared" si="58"/>
        <v>0.99997139999999995</v>
      </c>
      <c r="W1262" s="44">
        <f t="shared" si="59"/>
        <v>0.99999329999999997</v>
      </c>
      <c r="X1262" s="154">
        <f t="shared" si="60"/>
        <v>0.99999979999999999</v>
      </c>
    </row>
    <row r="1263" spans="1:24" x14ac:dyDescent="0.25">
      <c r="A1263" s="19">
        <v>420</v>
      </c>
      <c r="B1263" s="32">
        <v>1260</v>
      </c>
      <c r="C1263" s="24">
        <v>0.99149830000000005</v>
      </c>
      <c r="D1263" s="24">
        <v>3.9615610000000001E-5</v>
      </c>
      <c r="E1263" s="24">
        <v>8.3851740000000004E-3</v>
      </c>
      <c r="F1263" s="25">
        <v>7.6930830000000001E-5</v>
      </c>
      <c r="H1263" s="19">
        <v>420</v>
      </c>
      <c r="I1263" s="32">
        <v>1260</v>
      </c>
      <c r="J1263" s="24">
        <v>0.99977000000000005</v>
      </c>
      <c r="K1263" s="24">
        <v>5.2448259999999996E-6</v>
      </c>
      <c r="L1263" s="24">
        <v>2.145405E-4</v>
      </c>
      <c r="M1263" s="25">
        <v>1.0211430000000001E-5</v>
      </c>
      <c r="O1263" s="19">
        <v>420</v>
      </c>
      <c r="P1263" s="32">
        <v>1260</v>
      </c>
      <c r="Q1263" s="24">
        <v>0.99999190000000004</v>
      </c>
      <c r="R1263" s="24">
        <v>1.7064919999999999E-7</v>
      </c>
      <c r="S1263" s="24">
        <v>7.6437329999999996E-6</v>
      </c>
      <c r="T1263" s="25">
        <v>3.3446219999999998E-7</v>
      </c>
      <c r="V1263" s="153">
        <f t="shared" si="58"/>
        <v>0.99149830000000005</v>
      </c>
      <c r="W1263" s="44">
        <f t="shared" si="59"/>
        <v>0.99977000000000005</v>
      </c>
      <c r="X1263" s="154">
        <f t="shared" si="60"/>
        <v>0.99999190000000004</v>
      </c>
    </row>
    <row r="1264" spans="1:24" x14ac:dyDescent="0.25">
      <c r="A1264" s="19">
        <v>421</v>
      </c>
      <c r="B1264" s="32">
        <v>1261</v>
      </c>
      <c r="C1264" s="24">
        <v>0.99720339999999996</v>
      </c>
      <c r="D1264" s="24">
        <v>1.8366939999999999E-4</v>
      </c>
      <c r="E1264" s="24">
        <v>2.3829939999999998E-3</v>
      </c>
      <c r="F1264" s="25">
        <v>2.299189E-4</v>
      </c>
      <c r="H1264" s="19">
        <v>421</v>
      </c>
      <c r="I1264" s="32">
        <v>1261</v>
      </c>
      <c r="J1264" s="24">
        <v>0.96411000000000002</v>
      </c>
      <c r="K1264" s="24">
        <v>1.690762E-3</v>
      </c>
      <c r="L1264" s="24">
        <v>1.3766550000000001E-3</v>
      </c>
      <c r="M1264" s="25">
        <v>3.2822610000000002E-2</v>
      </c>
      <c r="O1264" s="19">
        <v>421</v>
      </c>
      <c r="P1264" s="32">
        <v>1261</v>
      </c>
      <c r="Q1264" s="24">
        <v>0.99999559999999998</v>
      </c>
      <c r="R1264" s="24">
        <v>7.780636E-7</v>
      </c>
      <c r="S1264" s="24">
        <v>3.3011890000000002E-6</v>
      </c>
      <c r="T1264" s="25">
        <v>3.0171379999999999E-7</v>
      </c>
      <c r="V1264" s="153">
        <f t="shared" si="58"/>
        <v>0.99720339999999996</v>
      </c>
      <c r="W1264" s="44">
        <f t="shared" si="59"/>
        <v>0.96411000000000002</v>
      </c>
      <c r="X1264" s="154">
        <f t="shared" si="60"/>
        <v>0.99999559999999998</v>
      </c>
    </row>
    <row r="1265" spans="1:24" x14ac:dyDescent="0.25">
      <c r="A1265" s="19">
        <v>421</v>
      </c>
      <c r="B1265" s="32">
        <v>1262</v>
      </c>
      <c r="C1265" s="24">
        <v>4.3794630000000001E-2</v>
      </c>
      <c r="D1265" s="24">
        <v>0.81608570000000002</v>
      </c>
      <c r="E1265" s="24">
        <v>2.740625E-3</v>
      </c>
      <c r="F1265" s="25">
        <v>0.137379</v>
      </c>
      <c r="H1265" s="19">
        <v>421</v>
      </c>
      <c r="I1265" s="32">
        <v>1262</v>
      </c>
      <c r="J1265" s="24">
        <v>7.5520930000000006E-5</v>
      </c>
      <c r="K1265" s="24">
        <v>0.9995581</v>
      </c>
      <c r="L1265" s="24">
        <v>2.3572799999999999E-5</v>
      </c>
      <c r="M1265" s="25">
        <v>3.4278029999999999E-4</v>
      </c>
      <c r="O1265" s="19">
        <v>421</v>
      </c>
      <c r="P1265" s="32">
        <v>1262</v>
      </c>
      <c r="Q1265" s="24">
        <v>5.3686980000000003E-7</v>
      </c>
      <c r="R1265" s="24">
        <v>0.99999490000000002</v>
      </c>
      <c r="S1265" s="24">
        <v>3.4741600000000002E-7</v>
      </c>
      <c r="T1265" s="25">
        <v>4.1864789999999997E-6</v>
      </c>
      <c r="V1265" s="153">
        <f t="shared" si="58"/>
        <v>0.81608570000000002</v>
      </c>
      <c r="W1265" s="44">
        <f t="shared" si="59"/>
        <v>0.9995581</v>
      </c>
      <c r="X1265" s="154">
        <f t="shared" si="60"/>
        <v>0.99999490000000002</v>
      </c>
    </row>
    <row r="1266" spans="1:24" x14ac:dyDescent="0.25">
      <c r="A1266" s="19">
        <v>421</v>
      </c>
      <c r="B1266" s="32">
        <v>1263</v>
      </c>
      <c r="C1266" s="24">
        <v>0.14036660000000001</v>
      </c>
      <c r="D1266" s="24">
        <v>0.1278001</v>
      </c>
      <c r="E1266" s="24">
        <v>7.8152769999999996E-2</v>
      </c>
      <c r="F1266" s="25">
        <v>0.6536805</v>
      </c>
      <c r="H1266" s="19">
        <v>421</v>
      </c>
      <c r="I1266" s="32">
        <v>1263</v>
      </c>
      <c r="J1266" s="24">
        <v>1.5653869999999999E-3</v>
      </c>
      <c r="K1266" s="24">
        <v>0.31287670000000001</v>
      </c>
      <c r="L1266" s="24">
        <v>8.5788040000000002E-4</v>
      </c>
      <c r="M1266" s="25">
        <v>0.68470010000000003</v>
      </c>
      <c r="O1266" s="19">
        <v>421</v>
      </c>
      <c r="P1266" s="32">
        <v>1263</v>
      </c>
      <c r="Q1266" s="24">
        <v>9.2935009999999994E-6</v>
      </c>
      <c r="R1266" s="24">
        <v>0.46342830000000002</v>
      </c>
      <c r="S1266" s="24">
        <v>5.0680030000000003E-6</v>
      </c>
      <c r="T1266" s="25">
        <v>0.53655739999999996</v>
      </c>
      <c r="V1266" s="153">
        <f t="shared" si="58"/>
        <v>0.6536805</v>
      </c>
      <c r="W1266" s="44">
        <f t="shared" si="59"/>
        <v>0.68470010000000003</v>
      </c>
      <c r="X1266" s="154">
        <f t="shared" si="60"/>
        <v>0.53655739999999996</v>
      </c>
    </row>
    <row r="1267" spans="1:24" x14ac:dyDescent="0.25">
      <c r="A1267" s="19">
        <v>422</v>
      </c>
      <c r="B1267" s="32">
        <v>1264</v>
      </c>
      <c r="C1267" s="24">
        <v>4.1517980000000003E-5</v>
      </c>
      <c r="D1267" s="24">
        <v>6.3064689999999999E-6</v>
      </c>
      <c r="E1267" s="24">
        <v>0.99995120000000004</v>
      </c>
      <c r="F1267" s="25">
        <v>9.3539759999999995E-7</v>
      </c>
      <c r="H1267" s="19">
        <v>422</v>
      </c>
      <c r="I1267" s="32">
        <v>1264</v>
      </c>
      <c r="J1267" s="24">
        <v>9.7594789999999995E-6</v>
      </c>
      <c r="K1267" s="24">
        <v>1.4915949999999999E-6</v>
      </c>
      <c r="L1267" s="24">
        <v>0.99998849999999995</v>
      </c>
      <c r="M1267" s="25">
        <v>2.1226120000000001E-7</v>
      </c>
      <c r="O1267" s="19">
        <v>422</v>
      </c>
      <c r="P1267" s="32">
        <v>1264</v>
      </c>
      <c r="Q1267" s="24">
        <v>3.7244719999999998E-7</v>
      </c>
      <c r="R1267" s="24">
        <v>5.7202639999999997E-8</v>
      </c>
      <c r="S1267" s="24">
        <v>0.99999959999999999</v>
      </c>
      <c r="T1267" s="25">
        <v>6.4799910000000004E-9</v>
      </c>
      <c r="V1267" s="153">
        <f t="shared" si="58"/>
        <v>0.99995120000000004</v>
      </c>
      <c r="W1267" s="44">
        <f t="shared" si="59"/>
        <v>0.99998849999999995</v>
      </c>
      <c r="X1267" s="154">
        <f t="shared" si="60"/>
        <v>0.99999959999999999</v>
      </c>
    </row>
    <row r="1268" spans="1:24" x14ac:dyDescent="0.25">
      <c r="A1268" s="19">
        <v>422</v>
      </c>
      <c r="B1268" s="32">
        <v>1265</v>
      </c>
      <c r="C1268" s="24">
        <v>2.1401689999999999E-4</v>
      </c>
      <c r="D1268" s="24">
        <v>8.7845170000000004E-3</v>
      </c>
      <c r="E1268" s="24">
        <v>6.5746459999999995E-5</v>
      </c>
      <c r="F1268" s="25">
        <v>0.99093569999999997</v>
      </c>
      <c r="H1268" s="19">
        <v>422</v>
      </c>
      <c r="I1268" s="32">
        <v>1265</v>
      </c>
      <c r="J1268" s="24">
        <v>8.7130149999999998E-5</v>
      </c>
      <c r="K1268" s="24">
        <v>0.96209449999999996</v>
      </c>
      <c r="L1268" s="24">
        <v>3.7076999999999998E-5</v>
      </c>
      <c r="M1268" s="25">
        <v>3.7781339999999997E-2</v>
      </c>
      <c r="O1268" s="19">
        <v>422</v>
      </c>
      <c r="P1268" s="32">
        <v>1265</v>
      </c>
      <c r="Q1268" s="24">
        <v>3.9779550000000001E-7</v>
      </c>
      <c r="R1268" s="24">
        <v>0.9999981</v>
      </c>
      <c r="S1268" s="24">
        <v>2.6017360000000002E-7</v>
      </c>
      <c r="T1268" s="25">
        <v>1.2537270000000001E-6</v>
      </c>
      <c r="V1268" s="153">
        <f t="shared" si="58"/>
        <v>0.99093569999999997</v>
      </c>
      <c r="W1268" s="44">
        <f t="shared" si="59"/>
        <v>0.96209449999999996</v>
      </c>
      <c r="X1268" s="154">
        <f t="shared" si="60"/>
        <v>0.9999981</v>
      </c>
    </row>
    <row r="1269" spans="1:24" x14ac:dyDescent="0.25">
      <c r="A1269" s="19">
        <v>422</v>
      </c>
      <c r="B1269" s="32">
        <v>1266</v>
      </c>
      <c r="C1269" s="24">
        <v>0.91683369999999997</v>
      </c>
      <c r="D1269" s="24">
        <v>9.1060019999999998E-4</v>
      </c>
      <c r="E1269" s="24">
        <v>7.9642030000000003E-2</v>
      </c>
      <c r="F1269" s="25">
        <v>2.6136390000000001E-3</v>
      </c>
      <c r="H1269" s="19">
        <v>422</v>
      </c>
      <c r="I1269" s="32">
        <v>1266</v>
      </c>
      <c r="J1269" s="24">
        <v>0.98023950000000004</v>
      </c>
      <c r="K1269" s="24">
        <v>3.3303399999999997E-5</v>
      </c>
      <c r="L1269" s="24">
        <v>1.9661140000000001E-2</v>
      </c>
      <c r="M1269" s="25">
        <v>6.6081799999999995E-5</v>
      </c>
      <c r="O1269" s="19">
        <v>422</v>
      </c>
      <c r="P1269" s="32">
        <v>1266</v>
      </c>
      <c r="Q1269" s="24">
        <v>0.99997780000000003</v>
      </c>
      <c r="R1269" s="24">
        <v>4.459134E-7</v>
      </c>
      <c r="S1269" s="24">
        <v>2.0832170000000001E-5</v>
      </c>
      <c r="T1269" s="25">
        <v>8.7589970000000003E-7</v>
      </c>
      <c r="V1269" s="153">
        <f t="shared" si="58"/>
        <v>0.91683369999999997</v>
      </c>
      <c r="W1269" s="44">
        <f t="shared" si="59"/>
        <v>0.98023950000000004</v>
      </c>
      <c r="X1269" s="154">
        <f t="shared" si="60"/>
        <v>0.99997780000000003</v>
      </c>
    </row>
    <row r="1270" spans="1:24" x14ac:dyDescent="0.25">
      <c r="A1270" s="19">
        <v>423</v>
      </c>
      <c r="B1270" s="32">
        <v>1267</v>
      </c>
      <c r="C1270" s="24">
        <v>0.9104257</v>
      </c>
      <c r="D1270" s="24">
        <v>2.5173550000000002E-3</v>
      </c>
      <c r="E1270" s="24">
        <v>1.495714E-3</v>
      </c>
      <c r="F1270" s="25">
        <v>8.5561239999999997E-2</v>
      </c>
      <c r="H1270" s="19">
        <v>423</v>
      </c>
      <c r="I1270" s="32">
        <v>1267</v>
      </c>
      <c r="J1270" s="24">
        <v>0.89768119999999996</v>
      </c>
      <c r="K1270" s="24">
        <v>1.6119210000000001E-3</v>
      </c>
      <c r="L1270" s="24">
        <v>9.5738349999999997E-4</v>
      </c>
      <c r="M1270" s="25">
        <v>9.9749500000000005E-2</v>
      </c>
      <c r="O1270" s="19">
        <v>423</v>
      </c>
      <c r="P1270" s="32">
        <v>1267</v>
      </c>
      <c r="Q1270" s="24">
        <v>0.99999700000000002</v>
      </c>
      <c r="R1270" s="24">
        <v>5.4103580000000004E-7</v>
      </c>
      <c r="S1270" s="24">
        <v>2.2834130000000002E-6</v>
      </c>
      <c r="T1270" s="25">
        <v>2.1862529999999999E-7</v>
      </c>
      <c r="V1270" s="153">
        <f t="shared" si="58"/>
        <v>0.9104257</v>
      </c>
      <c r="W1270" s="44">
        <f t="shared" si="59"/>
        <v>0.89768119999999996</v>
      </c>
      <c r="X1270" s="154">
        <f t="shared" si="60"/>
        <v>0.99999700000000002</v>
      </c>
    </row>
    <row r="1271" spans="1:24" x14ac:dyDescent="0.25">
      <c r="A1271" s="19">
        <v>423</v>
      </c>
      <c r="B1271" s="32">
        <v>1268</v>
      </c>
      <c r="C1271" s="24">
        <v>2.2646470000000001E-6</v>
      </c>
      <c r="D1271" s="24">
        <v>1.6911309999999999E-5</v>
      </c>
      <c r="E1271" s="24">
        <v>5.1880199999999996E-7</v>
      </c>
      <c r="F1271" s="25">
        <v>0.99998030000000004</v>
      </c>
      <c r="H1271" s="19">
        <v>423</v>
      </c>
      <c r="I1271" s="32">
        <v>1268</v>
      </c>
      <c r="J1271" s="24">
        <v>5.5172349999999996E-7</v>
      </c>
      <c r="K1271" s="24">
        <v>4.1222769999999999E-6</v>
      </c>
      <c r="L1271" s="24">
        <v>1.2319440000000001E-7</v>
      </c>
      <c r="M1271" s="25">
        <v>0.99999519999999997</v>
      </c>
      <c r="O1271" s="19">
        <v>423</v>
      </c>
      <c r="P1271" s="32">
        <v>1268</v>
      </c>
      <c r="Q1271" s="24">
        <v>2.0812540000000001E-8</v>
      </c>
      <c r="R1271" s="24">
        <v>1.7263400000000001E-7</v>
      </c>
      <c r="S1271" s="24">
        <v>4.1475700000000004E-9</v>
      </c>
      <c r="T1271" s="25">
        <v>0.99999979999999999</v>
      </c>
      <c r="V1271" s="153">
        <f t="shared" si="58"/>
        <v>0.99998030000000004</v>
      </c>
      <c r="W1271" s="44">
        <f t="shared" si="59"/>
        <v>0.99999519999999997</v>
      </c>
      <c r="X1271" s="154">
        <f t="shared" si="60"/>
        <v>0.99999979999999999</v>
      </c>
    </row>
    <row r="1272" spans="1:24" x14ac:dyDescent="0.25">
      <c r="A1272" s="19">
        <v>423</v>
      </c>
      <c r="B1272" s="32">
        <v>1269</v>
      </c>
      <c r="C1272" s="24">
        <v>8.1177479999999993E-3</v>
      </c>
      <c r="D1272" s="24">
        <v>3.1770080000000001E-5</v>
      </c>
      <c r="E1272" s="24">
        <v>0.99173489999999997</v>
      </c>
      <c r="F1272" s="25">
        <v>1.1553880000000001E-4</v>
      </c>
      <c r="H1272" s="19">
        <v>423</v>
      </c>
      <c r="I1272" s="32">
        <v>1269</v>
      </c>
      <c r="J1272" s="24">
        <v>3.3744449999999998E-3</v>
      </c>
      <c r="K1272" s="24">
        <v>5.9720710000000002E-4</v>
      </c>
      <c r="L1272" s="24">
        <v>0.9777884</v>
      </c>
      <c r="M1272" s="25">
        <v>1.8239950000000001E-2</v>
      </c>
      <c r="O1272" s="19">
        <v>423</v>
      </c>
      <c r="P1272" s="32">
        <v>1269</v>
      </c>
      <c r="Q1272" s="24">
        <v>4.500831E-6</v>
      </c>
      <c r="R1272" s="24">
        <v>8.0891949999999998E-8</v>
      </c>
      <c r="S1272" s="24">
        <v>0.99999420000000006</v>
      </c>
      <c r="T1272" s="25">
        <v>1.2544950000000001E-6</v>
      </c>
      <c r="V1272" s="153">
        <f t="shared" si="58"/>
        <v>0.99173489999999997</v>
      </c>
      <c r="W1272" s="44">
        <f t="shared" si="59"/>
        <v>0.9777884</v>
      </c>
      <c r="X1272" s="154">
        <f t="shared" si="60"/>
        <v>0.99999420000000006</v>
      </c>
    </row>
    <row r="1273" spans="1:24" x14ac:dyDescent="0.25">
      <c r="A1273" s="19">
        <v>424</v>
      </c>
      <c r="B1273" s="32">
        <v>1270</v>
      </c>
      <c r="C1273" s="24">
        <v>1.522397E-4</v>
      </c>
      <c r="D1273" s="24">
        <v>8.8994919999999999E-6</v>
      </c>
      <c r="E1273" s="24">
        <v>0.99983750000000005</v>
      </c>
      <c r="F1273" s="25">
        <v>1.390031E-6</v>
      </c>
      <c r="H1273" s="19">
        <v>424</v>
      </c>
      <c r="I1273" s="32">
        <v>1270</v>
      </c>
      <c r="J1273" s="24">
        <v>1.066487E-5</v>
      </c>
      <c r="K1273" s="24">
        <v>1.609383E-6</v>
      </c>
      <c r="L1273" s="24">
        <v>0.99998750000000003</v>
      </c>
      <c r="M1273" s="25">
        <v>2.3044280000000001E-7</v>
      </c>
      <c r="O1273" s="19">
        <v>424</v>
      </c>
      <c r="P1273" s="32">
        <v>1270</v>
      </c>
      <c r="Q1273" s="24">
        <v>3.99343E-7</v>
      </c>
      <c r="R1273" s="24">
        <v>6.1380999999999999E-8</v>
      </c>
      <c r="S1273" s="24">
        <v>0.99999950000000004</v>
      </c>
      <c r="T1273" s="25">
        <v>6.9821289999999998E-9</v>
      </c>
      <c r="V1273" s="153">
        <f t="shared" si="58"/>
        <v>0.99983750000000005</v>
      </c>
      <c r="W1273" s="44">
        <f t="shared" si="59"/>
        <v>0.99998750000000003</v>
      </c>
      <c r="X1273" s="154">
        <f t="shared" si="60"/>
        <v>0.99999950000000004</v>
      </c>
    </row>
    <row r="1274" spans="1:24" x14ac:dyDescent="0.25">
      <c r="A1274" s="19">
        <v>424</v>
      </c>
      <c r="B1274" s="32">
        <v>1271</v>
      </c>
      <c r="C1274" s="24">
        <v>5.6982370000000001E-3</v>
      </c>
      <c r="D1274" s="24">
        <v>1.029201E-3</v>
      </c>
      <c r="E1274" s="24">
        <v>1.5542670000000001E-4</v>
      </c>
      <c r="F1274" s="25">
        <v>0.99311709999999997</v>
      </c>
      <c r="H1274" s="19">
        <v>424</v>
      </c>
      <c r="I1274" s="32">
        <v>1271</v>
      </c>
      <c r="J1274" s="24">
        <v>6.0443510000000002E-6</v>
      </c>
      <c r="K1274" s="24">
        <v>1.8379230000000001E-5</v>
      </c>
      <c r="L1274" s="24">
        <v>7.620381E-7</v>
      </c>
      <c r="M1274" s="25">
        <v>0.99997480000000005</v>
      </c>
      <c r="O1274" s="19">
        <v>424</v>
      </c>
      <c r="P1274" s="32">
        <v>1271</v>
      </c>
      <c r="Q1274" s="24">
        <v>7.4855270000000004E-8</v>
      </c>
      <c r="R1274" s="24">
        <v>6.1909379999999999E-7</v>
      </c>
      <c r="S1274" s="24">
        <v>1.5168989999999999E-8</v>
      </c>
      <c r="T1274" s="25">
        <v>0.99999930000000004</v>
      </c>
      <c r="V1274" s="153">
        <f t="shared" si="58"/>
        <v>0.99311709999999997</v>
      </c>
      <c r="W1274" s="44">
        <f t="shared" si="59"/>
        <v>0.99997480000000005</v>
      </c>
      <c r="X1274" s="154">
        <f t="shared" si="60"/>
        <v>0.99999930000000004</v>
      </c>
    </row>
    <row r="1275" spans="1:24" x14ac:dyDescent="0.25">
      <c r="A1275" s="19">
        <v>424</v>
      </c>
      <c r="B1275" s="32">
        <v>1272</v>
      </c>
      <c r="C1275" s="24">
        <v>3.4262720000000003E-2</v>
      </c>
      <c r="D1275" s="24">
        <v>0.95517350000000001</v>
      </c>
      <c r="E1275" s="24">
        <v>1.334277E-3</v>
      </c>
      <c r="F1275" s="25">
        <v>9.2295410000000008E-3</v>
      </c>
      <c r="H1275" s="19">
        <v>424</v>
      </c>
      <c r="I1275" s="32">
        <v>1272</v>
      </c>
      <c r="J1275" s="24">
        <v>2.9670389999999999E-5</v>
      </c>
      <c r="K1275" s="24">
        <v>0.99969379999999997</v>
      </c>
      <c r="L1275" s="24">
        <v>7.2781510000000002E-6</v>
      </c>
      <c r="M1275" s="25">
        <v>2.6922630000000001E-4</v>
      </c>
      <c r="O1275" s="19">
        <v>424</v>
      </c>
      <c r="P1275" s="32">
        <v>1272</v>
      </c>
      <c r="Q1275" s="24">
        <v>1.1510710000000001E-7</v>
      </c>
      <c r="R1275" s="24">
        <v>0.9999924</v>
      </c>
      <c r="S1275" s="24">
        <v>6.3980660000000006E-8</v>
      </c>
      <c r="T1275" s="25">
        <v>7.4081009999999997E-6</v>
      </c>
      <c r="V1275" s="153">
        <f t="shared" si="58"/>
        <v>0.95517350000000001</v>
      </c>
      <c r="W1275" s="44">
        <f t="shared" si="59"/>
        <v>0.99969379999999997</v>
      </c>
      <c r="X1275" s="154">
        <f t="shared" si="60"/>
        <v>0.9999924</v>
      </c>
    </row>
    <row r="1276" spans="1:24" x14ac:dyDescent="0.25">
      <c r="A1276" s="19">
        <v>425</v>
      </c>
      <c r="B1276" s="32">
        <v>1273</v>
      </c>
      <c r="C1276" s="24">
        <v>0.99968190000000001</v>
      </c>
      <c r="D1276" s="24">
        <v>5.4938490000000002E-5</v>
      </c>
      <c r="E1276" s="24">
        <v>2.4188589999999999E-4</v>
      </c>
      <c r="F1276" s="25">
        <v>2.126378E-5</v>
      </c>
      <c r="H1276" s="19">
        <v>425</v>
      </c>
      <c r="I1276" s="32">
        <v>1273</v>
      </c>
      <c r="J1276" s="24">
        <v>0.99932469999999995</v>
      </c>
      <c r="K1276" s="24">
        <v>5.7575499999999995E-4</v>
      </c>
      <c r="L1276" s="24">
        <v>8.4642920000000004E-5</v>
      </c>
      <c r="M1276" s="25">
        <v>1.494854E-5</v>
      </c>
      <c r="O1276" s="19">
        <v>425</v>
      </c>
      <c r="P1276" s="32">
        <v>1273</v>
      </c>
      <c r="Q1276" s="24">
        <v>0.99999749999999998</v>
      </c>
      <c r="R1276" s="24">
        <v>4.539528E-7</v>
      </c>
      <c r="S1276" s="24">
        <v>1.9283529999999998E-6</v>
      </c>
      <c r="T1276" s="25">
        <v>1.706538E-7</v>
      </c>
      <c r="V1276" s="153">
        <f t="shared" si="58"/>
        <v>0.99968190000000001</v>
      </c>
      <c r="W1276" s="44">
        <f t="shared" si="59"/>
        <v>0.99932469999999995</v>
      </c>
      <c r="X1276" s="154">
        <f t="shared" si="60"/>
        <v>0.99999749999999998</v>
      </c>
    </row>
    <row r="1277" spans="1:24" x14ac:dyDescent="0.25">
      <c r="A1277" s="19">
        <v>425</v>
      </c>
      <c r="B1277" s="32">
        <v>1274</v>
      </c>
      <c r="C1277" s="24">
        <v>0.97519350000000005</v>
      </c>
      <c r="D1277" s="24">
        <v>2.1424329999999998E-2</v>
      </c>
      <c r="E1277" s="24">
        <v>2.5526809999999998E-3</v>
      </c>
      <c r="F1277" s="25">
        <v>8.2947030000000001E-4</v>
      </c>
      <c r="H1277" s="19">
        <v>425</v>
      </c>
      <c r="I1277" s="32">
        <v>1274</v>
      </c>
      <c r="J1277" s="24">
        <v>0.99597429999999998</v>
      </c>
      <c r="K1277" s="24">
        <v>3.7957849999999999E-3</v>
      </c>
      <c r="L1277" s="24">
        <v>1.9174209999999999E-4</v>
      </c>
      <c r="M1277" s="25">
        <v>3.8176860000000001E-5</v>
      </c>
      <c r="O1277" s="19">
        <v>425</v>
      </c>
      <c r="P1277" s="32">
        <v>1274</v>
      </c>
      <c r="Q1277" s="24">
        <v>0.99999579999999999</v>
      </c>
      <c r="R1277" s="24">
        <v>1.0391069999999999E-6</v>
      </c>
      <c r="S1277" s="24">
        <v>2.9347090000000001E-6</v>
      </c>
      <c r="T1277" s="25">
        <v>2.6070860000000001E-7</v>
      </c>
      <c r="V1277" s="153">
        <f t="shared" si="58"/>
        <v>0.97519350000000005</v>
      </c>
      <c r="W1277" s="44">
        <f t="shared" si="59"/>
        <v>0.99597429999999998</v>
      </c>
      <c r="X1277" s="154">
        <f t="shared" si="60"/>
        <v>0.99999579999999999</v>
      </c>
    </row>
    <row r="1278" spans="1:24" x14ac:dyDescent="0.25">
      <c r="A1278" s="19">
        <v>425</v>
      </c>
      <c r="B1278" s="32">
        <v>1275</v>
      </c>
      <c r="C1278" s="24">
        <v>0.99976960000000004</v>
      </c>
      <c r="D1278" s="24">
        <v>5.3960249999999997E-6</v>
      </c>
      <c r="E1278" s="24">
        <v>2.145773E-4</v>
      </c>
      <c r="F1278" s="25">
        <v>1.0426429999999999E-5</v>
      </c>
      <c r="H1278" s="19">
        <v>425</v>
      </c>
      <c r="I1278" s="32">
        <v>1275</v>
      </c>
      <c r="J1278" s="24">
        <v>0.99994859999999997</v>
      </c>
      <c r="K1278" s="24">
        <v>1.2460509999999999E-6</v>
      </c>
      <c r="L1278" s="24">
        <v>4.777574E-5</v>
      </c>
      <c r="M1278" s="25">
        <v>2.4264549999999998E-6</v>
      </c>
      <c r="O1278" s="19">
        <v>425</v>
      </c>
      <c r="P1278" s="32">
        <v>1275</v>
      </c>
      <c r="Q1278" s="24">
        <v>0.99999780000000005</v>
      </c>
      <c r="R1278" s="24">
        <v>4.4707749999999999E-8</v>
      </c>
      <c r="S1278" s="24">
        <v>2.0209710000000001E-6</v>
      </c>
      <c r="T1278" s="25">
        <v>8.7599800000000006E-8</v>
      </c>
      <c r="V1278" s="153">
        <f t="shared" si="58"/>
        <v>0.99976960000000004</v>
      </c>
      <c r="W1278" s="44">
        <f t="shared" si="59"/>
        <v>0.99994859999999997</v>
      </c>
      <c r="X1278" s="154">
        <f t="shared" si="60"/>
        <v>0.99999780000000005</v>
      </c>
    </row>
    <row r="1279" spans="1:24" x14ac:dyDescent="0.25">
      <c r="A1279" s="19">
        <v>426</v>
      </c>
      <c r="B1279" s="32">
        <v>1276</v>
      </c>
      <c r="C1279" s="24">
        <v>0.64627270000000003</v>
      </c>
      <c r="D1279" s="24">
        <v>0.34586709999999998</v>
      </c>
      <c r="E1279" s="24">
        <v>5.6047850000000001E-3</v>
      </c>
      <c r="F1279" s="25">
        <v>2.2554010000000002E-3</v>
      </c>
      <c r="H1279" s="19">
        <v>426</v>
      </c>
      <c r="I1279" s="32">
        <v>1276</v>
      </c>
      <c r="J1279" s="24">
        <v>0.999224</v>
      </c>
      <c r="K1279" s="24">
        <v>5.5564500000000001E-4</v>
      </c>
      <c r="L1279" s="24">
        <v>1.744878E-4</v>
      </c>
      <c r="M1279" s="25">
        <v>4.5880120000000003E-5</v>
      </c>
      <c r="O1279" s="19">
        <v>426</v>
      </c>
      <c r="P1279" s="32">
        <v>1276</v>
      </c>
      <c r="Q1279" s="24">
        <v>0.99999700000000002</v>
      </c>
      <c r="R1279" s="24">
        <v>5.377257E-7</v>
      </c>
      <c r="S1279" s="24">
        <v>2.2916179999999999E-6</v>
      </c>
      <c r="T1279" s="25">
        <v>2.0333670000000001E-7</v>
      </c>
      <c r="V1279" s="153">
        <f t="shared" si="58"/>
        <v>0.64627270000000003</v>
      </c>
      <c r="W1279" s="44">
        <f t="shared" si="59"/>
        <v>0.999224</v>
      </c>
      <c r="X1279" s="154">
        <f t="shared" si="60"/>
        <v>0.99999700000000002</v>
      </c>
    </row>
    <row r="1280" spans="1:24" x14ac:dyDescent="0.25">
      <c r="A1280" s="19">
        <v>426</v>
      </c>
      <c r="B1280" s="32">
        <v>1277</v>
      </c>
      <c r="C1280" s="24">
        <v>2.2646470000000001E-6</v>
      </c>
      <c r="D1280" s="24">
        <v>1.6911309999999999E-5</v>
      </c>
      <c r="E1280" s="24">
        <v>5.1880199999999996E-7</v>
      </c>
      <c r="F1280" s="25">
        <v>0.99998030000000004</v>
      </c>
      <c r="H1280" s="19">
        <v>426</v>
      </c>
      <c r="I1280" s="32">
        <v>1277</v>
      </c>
      <c r="J1280" s="24">
        <v>5.5172349999999996E-7</v>
      </c>
      <c r="K1280" s="24">
        <v>4.1222769999999999E-6</v>
      </c>
      <c r="L1280" s="24">
        <v>1.2319440000000001E-7</v>
      </c>
      <c r="M1280" s="25">
        <v>0.99999519999999997</v>
      </c>
      <c r="O1280" s="19">
        <v>426</v>
      </c>
      <c r="P1280" s="32">
        <v>1277</v>
      </c>
      <c r="Q1280" s="24">
        <v>2.0812540000000001E-8</v>
      </c>
      <c r="R1280" s="24">
        <v>1.7263400000000001E-7</v>
      </c>
      <c r="S1280" s="24">
        <v>4.1475700000000004E-9</v>
      </c>
      <c r="T1280" s="25">
        <v>0.99999979999999999</v>
      </c>
      <c r="V1280" s="153">
        <f t="shared" si="58"/>
        <v>0.99998030000000004</v>
      </c>
      <c r="W1280" s="44">
        <f t="shared" si="59"/>
        <v>0.99999519999999997</v>
      </c>
      <c r="X1280" s="154">
        <f t="shared" si="60"/>
        <v>0.99999979999999999</v>
      </c>
    </row>
    <row r="1281" spans="1:24" x14ac:dyDescent="0.25">
      <c r="A1281" s="19">
        <v>426</v>
      </c>
      <c r="B1281" s="32">
        <v>1278</v>
      </c>
      <c r="C1281" s="24">
        <v>2.8612049999999999E-3</v>
      </c>
      <c r="D1281" s="24">
        <v>7.2600900000000003E-3</v>
      </c>
      <c r="E1281" s="24">
        <v>1.4450340000000001E-2</v>
      </c>
      <c r="F1281" s="25">
        <v>0.97542839999999997</v>
      </c>
      <c r="H1281" s="19">
        <v>426</v>
      </c>
      <c r="I1281" s="32">
        <v>1278</v>
      </c>
      <c r="J1281" s="24">
        <v>2.4544069999999999E-5</v>
      </c>
      <c r="K1281" s="24">
        <v>4.250487E-4</v>
      </c>
      <c r="L1281" s="24">
        <v>2.5571079999999998E-5</v>
      </c>
      <c r="M1281" s="25">
        <v>0.99952479999999999</v>
      </c>
      <c r="O1281" s="19">
        <v>426</v>
      </c>
      <c r="P1281" s="32">
        <v>1278</v>
      </c>
      <c r="Q1281" s="24">
        <v>4.8795590000000004E-7</v>
      </c>
      <c r="R1281" s="24">
        <v>1.6278510000000001E-5</v>
      </c>
      <c r="S1281" s="24">
        <v>2.633221E-7</v>
      </c>
      <c r="T1281" s="25">
        <v>0.99998299999999996</v>
      </c>
      <c r="V1281" s="153">
        <f t="shared" si="58"/>
        <v>0.97542839999999997</v>
      </c>
      <c r="W1281" s="44">
        <f t="shared" si="59"/>
        <v>0.99952479999999999</v>
      </c>
      <c r="X1281" s="154">
        <f t="shared" si="60"/>
        <v>0.99998299999999996</v>
      </c>
    </row>
    <row r="1282" spans="1:24" x14ac:dyDescent="0.25">
      <c r="A1282" s="19">
        <v>427</v>
      </c>
      <c r="B1282" s="32">
        <v>1279</v>
      </c>
      <c r="C1282" s="24">
        <v>2.366672E-5</v>
      </c>
      <c r="D1282" s="24">
        <v>3.4642290000000002E-4</v>
      </c>
      <c r="E1282" s="24">
        <v>5.8288489999999999E-6</v>
      </c>
      <c r="F1282" s="25">
        <v>0.99962410000000002</v>
      </c>
      <c r="H1282" s="19">
        <v>427</v>
      </c>
      <c r="I1282" s="32">
        <v>1279</v>
      </c>
      <c r="J1282" s="24">
        <v>4.9153659999999999E-6</v>
      </c>
      <c r="K1282" s="24">
        <v>3.6028809999999997E-5</v>
      </c>
      <c r="L1282" s="24">
        <v>1.1198380000000001E-6</v>
      </c>
      <c r="M1282" s="25">
        <v>0.99995789999999996</v>
      </c>
      <c r="O1282" s="19">
        <v>427</v>
      </c>
      <c r="P1282" s="32">
        <v>1279</v>
      </c>
      <c r="Q1282" s="24">
        <v>1.822937E-7</v>
      </c>
      <c r="R1282" s="24">
        <v>1.4953760000000001E-6</v>
      </c>
      <c r="S1282" s="24">
        <v>3.657348E-8</v>
      </c>
      <c r="T1282" s="25">
        <v>0.99999830000000001</v>
      </c>
      <c r="V1282" s="153">
        <f t="shared" si="58"/>
        <v>0.99962410000000002</v>
      </c>
      <c r="W1282" s="44">
        <f t="shared" si="59"/>
        <v>0.99995789999999996</v>
      </c>
      <c r="X1282" s="154">
        <f t="shared" si="60"/>
        <v>0.99999830000000001</v>
      </c>
    </row>
    <row r="1283" spans="1:24" x14ac:dyDescent="0.25">
      <c r="A1283" s="19">
        <v>427</v>
      </c>
      <c r="B1283" s="32">
        <v>1280</v>
      </c>
      <c r="C1283" s="24">
        <v>2.2646470000000001E-6</v>
      </c>
      <c r="D1283" s="24">
        <v>1.6911309999999999E-5</v>
      </c>
      <c r="E1283" s="24">
        <v>5.1880199999999996E-7</v>
      </c>
      <c r="F1283" s="25">
        <v>0.99998030000000004</v>
      </c>
      <c r="H1283" s="19">
        <v>427</v>
      </c>
      <c r="I1283" s="32">
        <v>1280</v>
      </c>
      <c r="J1283" s="24">
        <v>5.5172349999999996E-7</v>
      </c>
      <c r="K1283" s="24">
        <v>4.1222769999999999E-6</v>
      </c>
      <c r="L1283" s="24">
        <v>1.2319440000000001E-7</v>
      </c>
      <c r="M1283" s="25">
        <v>0.99999519999999997</v>
      </c>
      <c r="O1283" s="19">
        <v>427</v>
      </c>
      <c r="P1283" s="32">
        <v>1280</v>
      </c>
      <c r="Q1283" s="24">
        <v>2.0812540000000001E-8</v>
      </c>
      <c r="R1283" s="24">
        <v>1.7263400000000001E-7</v>
      </c>
      <c r="S1283" s="24">
        <v>4.1475700000000004E-9</v>
      </c>
      <c r="T1283" s="25">
        <v>0.99999979999999999</v>
      </c>
      <c r="V1283" s="153">
        <f t="shared" si="58"/>
        <v>0.99998030000000004</v>
      </c>
      <c r="W1283" s="44">
        <f t="shared" si="59"/>
        <v>0.99999519999999997</v>
      </c>
      <c r="X1283" s="154">
        <f t="shared" si="60"/>
        <v>0.99999979999999999</v>
      </c>
    </row>
    <row r="1284" spans="1:24" x14ac:dyDescent="0.25">
      <c r="A1284" s="19">
        <v>427</v>
      </c>
      <c r="B1284" s="32">
        <v>1281</v>
      </c>
      <c r="C1284" s="24">
        <v>2.8589019999999998E-4</v>
      </c>
      <c r="D1284" s="24">
        <v>4.4405089999999997E-6</v>
      </c>
      <c r="E1284" s="24">
        <v>0.9997009</v>
      </c>
      <c r="F1284" s="25">
        <v>8.7803979999999993E-6</v>
      </c>
      <c r="H1284" s="19">
        <v>427</v>
      </c>
      <c r="I1284" s="32">
        <v>1281</v>
      </c>
      <c r="J1284" s="24">
        <v>6.3005680000000004E-5</v>
      </c>
      <c r="K1284" s="24">
        <v>9.6223390000000002E-7</v>
      </c>
      <c r="L1284" s="24">
        <v>0.9999342</v>
      </c>
      <c r="M1284" s="25">
        <v>1.841795E-6</v>
      </c>
      <c r="O1284" s="19">
        <v>427</v>
      </c>
      <c r="P1284" s="32">
        <v>1281</v>
      </c>
      <c r="Q1284" s="24">
        <v>2.3595960000000001E-6</v>
      </c>
      <c r="R1284" s="24">
        <v>2.9424879999999999E-8</v>
      </c>
      <c r="S1284" s="24">
        <v>0.99999760000000004</v>
      </c>
      <c r="T1284" s="25">
        <v>5.6144669999999998E-8</v>
      </c>
      <c r="V1284" s="153">
        <f t="shared" si="58"/>
        <v>0.9997009</v>
      </c>
      <c r="W1284" s="44">
        <f t="shared" si="59"/>
        <v>0.9999342</v>
      </c>
      <c r="X1284" s="154">
        <f t="shared" si="60"/>
        <v>0.99999760000000004</v>
      </c>
    </row>
    <row r="1285" spans="1:24" x14ac:dyDescent="0.25">
      <c r="A1285" s="19">
        <v>428</v>
      </c>
      <c r="B1285" s="32">
        <v>1282</v>
      </c>
      <c r="C1285" s="24">
        <v>4.0311329999999997E-5</v>
      </c>
      <c r="D1285" s="24">
        <v>6.230214E-6</v>
      </c>
      <c r="E1285" s="24">
        <v>0.99995250000000002</v>
      </c>
      <c r="F1285" s="25">
        <v>9.1852380000000002E-7</v>
      </c>
      <c r="H1285" s="19">
        <v>428</v>
      </c>
      <c r="I1285" s="32">
        <v>1282</v>
      </c>
      <c r="J1285" s="24">
        <v>9.6038689999999998E-6</v>
      </c>
      <c r="K1285" s="24">
        <v>1.4665240000000001E-6</v>
      </c>
      <c r="L1285" s="24">
        <v>0.99998869999999995</v>
      </c>
      <c r="M1285" s="25">
        <v>2.0884229999999999E-7</v>
      </c>
      <c r="O1285" s="19">
        <v>428</v>
      </c>
      <c r="P1285" s="32">
        <v>1282</v>
      </c>
      <c r="Q1285" s="24">
        <v>3.6681290000000002E-7</v>
      </c>
      <c r="R1285" s="24">
        <v>5.628152E-8</v>
      </c>
      <c r="S1285" s="24">
        <v>0.99999959999999999</v>
      </c>
      <c r="T1285" s="25">
        <v>6.3851440000000002E-9</v>
      </c>
      <c r="V1285" s="153">
        <f t="shared" ref="V1285:V1348" si="61">MAX(C1285:F1285)</f>
        <v>0.99995250000000002</v>
      </c>
      <c r="W1285" s="44">
        <f t="shared" ref="W1285:W1348" si="62">MAX(J1285:M1285)</f>
        <v>0.99998869999999995</v>
      </c>
      <c r="X1285" s="154">
        <f t="shared" ref="X1285:X1348" si="63">MAX(Q1285:T1285)</f>
        <v>0.99999959999999999</v>
      </c>
    </row>
    <row r="1286" spans="1:24" x14ac:dyDescent="0.25">
      <c r="A1286" s="19">
        <v>428</v>
      </c>
      <c r="B1286" s="32">
        <v>1283</v>
      </c>
      <c r="C1286" s="24">
        <v>0.99997139999999995</v>
      </c>
      <c r="D1286" s="24">
        <v>5.0105620000000002E-6</v>
      </c>
      <c r="E1286" s="24">
        <v>2.1584579999999999E-5</v>
      </c>
      <c r="F1286" s="25">
        <v>2.030389E-6</v>
      </c>
      <c r="H1286" s="19">
        <v>428</v>
      </c>
      <c r="I1286" s="32">
        <v>1283</v>
      </c>
      <c r="J1286" s="24">
        <v>0.99999329999999997</v>
      </c>
      <c r="K1286" s="24">
        <v>1.1917050000000001E-6</v>
      </c>
      <c r="L1286" s="24">
        <v>5.0655449999999998E-6</v>
      </c>
      <c r="M1286" s="25">
        <v>4.8269349999999998E-7</v>
      </c>
      <c r="O1286" s="19">
        <v>428</v>
      </c>
      <c r="P1286" s="32">
        <v>1283</v>
      </c>
      <c r="Q1286" s="24">
        <v>0.99999979999999999</v>
      </c>
      <c r="R1286" s="24">
        <v>4.6954470000000002E-8</v>
      </c>
      <c r="S1286" s="24">
        <v>2.0011140000000001E-7</v>
      </c>
      <c r="T1286" s="25">
        <v>1.7487089999999999E-8</v>
      </c>
      <c r="V1286" s="153">
        <f t="shared" si="61"/>
        <v>0.99997139999999995</v>
      </c>
      <c r="W1286" s="44">
        <f t="shared" si="62"/>
        <v>0.99999329999999997</v>
      </c>
      <c r="X1286" s="154">
        <f t="shared" si="63"/>
        <v>0.99999979999999999</v>
      </c>
    </row>
    <row r="1287" spans="1:24" x14ac:dyDescent="0.25">
      <c r="A1287" s="19">
        <v>428</v>
      </c>
      <c r="B1287" s="32">
        <v>1284</v>
      </c>
      <c r="C1287" s="24">
        <v>0.19192000000000001</v>
      </c>
      <c r="D1287" s="24">
        <v>1.475325E-4</v>
      </c>
      <c r="E1287" s="24">
        <v>0.80764170000000002</v>
      </c>
      <c r="F1287" s="25">
        <v>2.9083510000000001E-4</v>
      </c>
      <c r="H1287" s="19">
        <v>428</v>
      </c>
      <c r="I1287" s="32">
        <v>1284</v>
      </c>
      <c r="J1287" s="24">
        <v>0.99492049999999999</v>
      </c>
      <c r="K1287" s="24">
        <v>2.982776E-5</v>
      </c>
      <c r="L1287" s="24">
        <v>4.9917080000000001E-3</v>
      </c>
      <c r="M1287" s="25">
        <v>5.7957420000000003E-5</v>
      </c>
      <c r="O1287" s="19">
        <v>428</v>
      </c>
      <c r="P1287" s="32">
        <v>1284</v>
      </c>
      <c r="Q1287" s="24">
        <v>0.99984640000000002</v>
      </c>
      <c r="R1287" s="24">
        <v>4.4193030000000002E-7</v>
      </c>
      <c r="S1287" s="24">
        <v>1.522456E-4</v>
      </c>
      <c r="T1287" s="25">
        <v>8.6832029999999996E-7</v>
      </c>
      <c r="V1287" s="153">
        <f t="shared" si="61"/>
        <v>0.80764170000000002</v>
      </c>
      <c r="W1287" s="44">
        <f t="shared" si="62"/>
        <v>0.99492049999999999</v>
      </c>
      <c r="X1287" s="154">
        <f t="shared" si="63"/>
        <v>0.99984640000000002</v>
      </c>
    </row>
    <row r="1288" spans="1:24" x14ac:dyDescent="0.25">
      <c r="A1288" s="19">
        <v>429</v>
      </c>
      <c r="B1288" s="32">
        <v>1285</v>
      </c>
      <c r="C1288" s="24">
        <v>0.99997139999999995</v>
      </c>
      <c r="D1288" s="24">
        <v>5.0105620000000002E-6</v>
      </c>
      <c r="E1288" s="24">
        <v>2.1584579999999999E-5</v>
      </c>
      <c r="F1288" s="25">
        <v>2.030389E-6</v>
      </c>
      <c r="H1288" s="19">
        <v>429</v>
      </c>
      <c r="I1288" s="32">
        <v>1285</v>
      </c>
      <c r="J1288" s="24">
        <v>0.99999329999999997</v>
      </c>
      <c r="K1288" s="24">
        <v>1.1917050000000001E-6</v>
      </c>
      <c r="L1288" s="24">
        <v>5.0655449999999998E-6</v>
      </c>
      <c r="M1288" s="25">
        <v>4.8269349999999998E-7</v>
      </c>
      <c r="O1288" s="19">
        <v>429</v>
      </c>
      <c r="P1288" s="32">
        <v>1285</v>
      </c>
      <c r="Q1288" s="24">
        <v>0.99999979999999999</v>
      </c>
      <c r="R1288" s="24">
        <v>4.6954470000000002E-8</v>
      </c>
      <c r="S1288" s="24">
        <v>2.0011140000000001E-7</v>
      </c>
      <c r="T1288" s="25">
        <v>1.7487089999999999E-8</v>
      </c>
      <c r="V1288" s="153">
        <f t="shared" si="61"/>
        <v>0.99997139999999995</v>
      </c>
      <c r="W1288" s="44">
        <f t="shared" si="62"/>
        <v>0.99999329999999997</v>
      </c>
      <c r="X1288" s="154">
        <f t="shared" si="63"/>
        <v>0.99999979999999999</v>
      </c>
    </row>
    <row r="1289" spans="1:24" x14ac:dyDescent="0.25">
      <c r="A1289" s="19">
        <v>429</v>
      </c>
      <c r="B1289" s="32">
        <v>1286</v>
      </c>
      <c r="C1289" s="24">
        <v>0.99660280000000001</v>
      </c>
      <c r="D1289" s="24">
        <v>1.022805E-4</v>
      </c>
      <c r="E1289" s="24">
        <v>3.2595060000000001E-3</v>
      </c>
      <c r="F1289" s="25">
        <v>3.5390710000000001E-5</v>
      </c>
      <c r="H1289" s="19">
        <v>429</v>
      </c>
      <c r="I1289" s="32">
        <v>1286</v>
      </c>
      <c r="J1289" s="24">
        <v>0.99991490000000005</v>
      </c>
      <c r="K1289" s="24">
        <v>1.363734E-5</v>
      </c>
      <c r="L1289" s="24">
        <v>6.5874539999999997E-5</v>
      </c>
      <c r="M1289" s="25">
        <v>5.6087509999999997E-6</v>
      </c>
      <c r="O1289" s="19">
        <v>429</v>
      </c>
      <c r="P1289" s="32">
        <v>1286</v>
      </c>
      <c r="Q1289" s="24">
        <v>0.99999709999999997</v>
      </c>
      <c r="R1289" s="24">
        <v>5.1657500000000001E-7</v>
      </c>
      <c r="S1289" s="24">
        <v>2.1984559999999998E-6</v>
      </c>
      <c r="T1289" s="25">
        <v>1.947273E-7</v>
      </c>
      <c r="V1289" s="153">
        <f t="shared" si="61"/>
        <v>0.99660280000000001</v>
      </c>
      <c r="W1289" s="44">
        <f t="shared" si="62"/>
        <v>0.99991490000000005</v>
      </c>
      <c r="X1289" s="154">
        <f t="shared" si="63"/>
        <v>0.99999709999999997</v>
      </c>
    </row>
    <row r="1290" spans="1:24" x14ac:dyDescent="0.25">
      <c r="A1290" s="19">
        <v>429</v>
      </c>
      <c r="B1290" s="32">
        <v>1287</v>
      </c>
      <c r="C1290" s="24">
        <v>6.493174E-3</v>
      </c>
      <c r="D1290" s="24">
        <v>1.7383310000000001E-5</v>
      </c>
      <c r="E1290" s="24">
        <v>0.99345589999999995</v>
      </c>
      <c r="F1290" s="25">
        <v>3.3545009999999999E-5</v>
      </c>
      <c r="H1290" s="19">
        <v>429</v>
      </c>
      <c r="I1290" s="32">
        <v>1287</v>
      </c>
      <c r="J1290" s="24">
        <v>0.99755919999999998</v>
      </c>
      <c r="K1290" s="24">
        <v>6.8841410000000004E-6</v>
      </c>
      <c r="L1290" s="24">
        <v>2.4205799999999999E-3</v>
      </c>
      <c r="M1290" s="25">
        <v>1.3368790000000001E-5</v>
      </c>
      <c r="O1290" s="19">
        <v>429</v>
      </c>
      <c r="P1290" s="32">
        <v>1287</v>
      </c>
      <c r="Q1290" s="24">
        <v>0.99999740000000004</v>
      </c>
      <c r="R1290" s="24">
        <v>5.4146549999999997E-8</v>
      </c>
      <c r="S1290" s="24">
        <v>2.456252E-6</v>
      </c>
      <c r="T1290" s="25">
        <v>1.0620040000000001E-7</v>
      </c>
      <c r="V1290" s="153">
        <f t="shared" si="61"/>
        <v>0.99345589999999995</v>
      </c>
      <c r="W1290" s="44">
        <f t="shared" si="62"/>
        <v>0.99755919999999998</v>
      </c>
      <c r="X1290" s="154">
        <f t="shared" si="63"/>
        <v>0.99999740000000004</v>
      </c>
    </row>
    <row r="1291" spans="1:24" x14ac:dyDescent="0.25">
      <c r="A1291" s="19">
        <v>430</v>
      </c>
      <c r="B1291" s="32">
        <v>1288</v>
      </c>
      <c r="C1291" s="24">
        <v>2.2646470000000001E-6</v>
      </c>
      <c r="D1291" s="24">
        <v>1.6911309999999999E-5</v>
      </c>
      <c r="E1291" s="24">
        <v>5.1880199999999996E-7</v>
      </c>
      <c r="F1291" s="25">
        <v>0.99998030000000004</v>
      </c>
      <c r="H1291" s="19">
        <v>430</v>
      </c>
      <c r="I1291" s="32">
        <v>1288</v>
      </c>
      <c r="J1291" s="24">
        <v>5.5172349999999996E-7</v>
      </c>
      <c r="K1291" s="24">
        <v>4.1222769999999999E-6</v>
      </c>
      <c r="L1291" s="24">
        <v>1.2319440000000001E-7</v>
      </c>
      <c r="M1291" s="25">
        <v>0.99999519999999997</v>
      </c>
      <c r="O1291" s="19">
        <v>430</v>
      </c>
      <c r="P1291" s="32">
        <v>1288</v>
      </c>
      <c r="Q1291" s="24">
        <v>2.0812540000000001E-8</v>
      </c>
      <c r="R1291" s="24">
        <v>1.7263400000000001E-7</v>
      </c>
      <c r="S1291" s="24">
        <v>4.1475700000000004E-9</v>
      </c>
      <c r="T1291" s="25">
        <v>0.99999979999999999</v>
      </c>
      <c r="V1291" s="153">
        <f t="shared" si="61"/>
        <v>0.99998030000000004</v>
      </c>
      <c r="W1291" s="44">
        <f t="shared" si="62"/>
        <v>0.99999519999999997</v>
      </c>
      <c r="X1291" s="154">
        <f t="shared" si="63"/>
        <v>0.99999979999999999</v>
      </c>
    </row>
    <row r="1292" spans="1:24" x14ac:dyDescent="0.25">
      <c r="A1292" s="19">
        <v>430</v>
      </c>
      <c r="B1292" s="32">
        <v>1289</v>
      </c>
      <c r="C1292" s="24">
        <v>2.2646470000000001E-6</v>
      </c>
      <c r="D1292" s="24">
        <v>1.6911309999999999E-5</v>
      </c>
      <c r="E1292" s="24">
        <v>5.1880199999999996E-7</v>
      </c>
      <c r="F1292" s="25">
        <v>0.99998030000000004</v>
      </c>
      <c r="H1292" s="19">
        <v>430</v>
      </c>
      <c r="I1292" s="32">
        <v>1289</v>
      </c>
      <c r="J1292" s="24">
        <v>5.5172349999999996E-7</v>
      </c>
      <c r="K1292" s="24">
        <v>4.1222769999999999E-6</v>
      </c>
      <c r="L1292" s="24">
        <v>1.2319440000000001E-7</v>
      </c>
      <c r="M1292" s="25">
        <v>0.99999519999999997</v>
      </c>
      <c r="O1292" s="19">
        <v>430</v>
      </c>
      <c r="P1292" s="32">
        <v>1289</v>
      </c>
      <c r="Q1292" s="24">
        <v>2.0812540000000001E-8</v>
      </c>
      <c r="R1292" s="24">
        <v>1.7263400000000001E-7</v>
      </c>
      <c r="S1292" s="24">
        <v>4.1475700000000004E-9</v>
      </c>
      <c r="T1292" s="25">
        <v>0.99999979999999999</v>
      </c>
      <c r="V1292" s="153">
        <f t="shared" si="61"/>
        <v>0.99998030000000004</v>
      </c>
      <c r="W1292" s="44">
        <f t="shared" si="62"/>
        <v>0.99999519999999997</v>
      </c>
      <c r="X1292" s="154">
        <f t="shared" si="63"/>
        <v>0.99999979999999999</v>
      </c>
    </row>
    <row r="1293" spans="1:24" x14ac:dyDescent="0.25">
      <c r="A1293" s="19">
        <v>430</v>
      </c>
      <c r="B1293" s="32">
        <v>1290</v>
      </c>
      <c r="C1293" s="24">
        <v>0.99927690000000002</v>
      </c>
      <c r="D1293" s="24">
        <v>1.5824E-5</v>
      </c>
      <c r="E1293" s="24">
        <v>6.7663469999999998E-4</v>
      </c>
      <c r="F1293" s="25">
        <v>3.0627879999999997E-5</v>
      </c>
      <c r="H1293" s="19">
        <v>430</v>
      </c>
      <c r="I1293" s="32">
        <v>1290</v>
      </c>
      <c r="J1293" s="24">
        <v>0.99984249999999997</v>
      </c>
      <c r="K1293" s="24">
        <v>3.5593520000000001E-6</v>
      </c>
      <c r="L1293" s="24">
        <v>1.4700370000000001E-4</v>
      </c>
      <c r="M1293" s="25">
        <v>6.926084E-6</v>
      </c>
      <c r="O1293" s="19">
        <v>430</v>
      </c>
      <c r="P1293" s="32">
        <v>1290</v>
      </c>
      <c r="Q1293" s="24">
        <v>0.99995900000000004</v>
      </c>
      <c r="R1293" s="24">
        <v>1.323665E-7</v>
      </c>
      <c r="S1293" s="24">
        <v>4.0612060000000001E-5</v>
      </c>
      <c r="T1293" s="25">
        <v>2.5974540000000002E-7</v>
      </c>
      <c r="V1293" s="153">
        <f t="shared" si="61"/>
        <v>0.99927690000000002</v>
      </c>
      <c r="W1293" s="44">
        <f t="shared" si="62"/>
        <v>0.99984249999999997</v>
      </c>
      <c r="X1293" s="154">
        <f t="shared" si="63"/>
        <v>0.99995900000000004</v>
      </c>
    </row>
    <row r="1294" spans="1:24" x14ac:dyDescent="0.25">
      <c r="A1294" s="19">
        <v>431</v>
      </c>
      <c r="B1294" s="32">
        <v>1291</v>
      </c>
      <c r="C1294" s="24">
        <v>2.2646470000000001E-6</v>
      </c>
      <c r="D1294" s="24">
        <v>1.6911309999999999E-5</v>
      </c>
      <c r="E1294" s="24">
        <v>5.1880199999999996E-7</v>
      </c>
      <c r="F1294" s="25">
        <v>0.99998030000000004</v>
      </c>
      <c r="H1294" s="19">
        <v>431</v>
      </c>
      <c r="I1294" s="32">
        <v>1291</v>
      </c>
      <c r="J1294" s="24">
        <v>5.5172349999999996E-7</v>
      </c>
      <c r="K1294" s="24">
        <v>4.1222769999999999E-6</v>
      </c>
      <c r="L1294" s="24">
        <v>1.2319440000000001E-7</v>
      </c>
      <c r="M1294" s="25">
        <v>0.99999519999999997</v>
      </c>
      <c r="O1294" s="19">
        <v>431</v>
      </c>
      <c r="P1294" s="32">
        <v>1291</v>
      </c>
      <c r="Q1294" s="24">
        <v>2.0812540000000001E-8</v>
      </c>
      <c r="R1294" s="24">
        <v>1.7263400000000001E-7</v>
      </c>
      <c r="S1294" s="24">
        <v>4.1475700000000004E-9</v>
      </c>
      <c r="T1294" s="25">
        <v>0.99999979999999999</v>
      </c>
      <c r="V1294" s="153">
        <f t="shared" si="61"/>
        <v>0.99998030000000004</v>
      </c>
      <c r="W1294" s="44">
        <f t="shared" si="62"/>
        <v>0.99999519999999997</v>
      </c>
      <c r="X1294" s="154">
        <f t="shared" si="63"/>
        <v>0.99999979999999999</v>
      </c>
    </row>
    <row r="1295" spans="1:24" x14ac:dyDescent="0.25">
      <c r="A1295" s="19">
        <v>431</v>
      </c>
      <c r="B1295" s="32">
        <v>1292</v>
      </c>
      <c r="C1295" s="24">
        <v>0.99997139999999995</v>
      </c>
      <c r="D1295" s="24">
        <v>5.0105620000000002E-6</v>
      </c>
      <c r="E1295" s="24">
        <v>2.1584579999999999E-5</v>
      </c>
      <c r="F1295" s="25">
        <v>2.030389E-6</v>
      </c>
      <c r="H1295" s="19">
        <v>431</v>
      </c>
      <c r="I1295" s="32">
        <v>1292</v>
      </c>
      <c r="J1295" s="24">
        <v>0.99999329999999997</v>
      </c>
      <c r="K1295" s="24">
        <v>1.1917050000000001E-6</v>
      </c>
      <c r="L1295" s="24">
        <v>5.0655449999999998E-6</v>
      </c>
      <c r="M1295" s="25">
        <v>4.8269349999999998E-7</v>
      </c>
      <c r="O1295" s="19">
        <v>431</v>
      </c>
      <c r="P1295" s="32">
        <v>1292</v>
      </c>
      <c r="Q1295" s="24">
        <v>0.99999979999999999</v>
      </c>
      <c r="R1295" s="24">
        <v>4.6954470000000002E-8</v>
      </c>
      <c r="S1295" s="24">
        <v>2.0011140000000001E-7</v>
      </c>
      <c r="T1295" s="25">
        <v>1.7487089999999999E-8</v>
      </c>
      <c r="V1295" s="153">
        <f t="shared" si="61"/>
        <v>0.99997139999999995</v>
      </c>
      <c r="W1295" s="44">
        <f t="shared" si="62"/>
        <v>0.99999329999999997</v>
      </c>
      <c r="X1295" s="154">
        <f t="shared" si="63"/>
        <v>0.99999979999999999</v>
      </c>
    </row>
    <row r="1296" spans="1:24" x14ac:dyDescent="0.25">
      <c r="A1296" s="19">
        <v>431</v>
      </c>
      <c r="B1296" s="32">
        <v>1293</v>
      </c>
      <c r="C1296" s="24">
        <v>8.408531E-5</v>
      </c>
      <c r="D1296" s="24">
        <v>1.9700869999999999E-2</v>
      </c>
      <c r="E1296" s="24">
        <v>4.6140860000000001E-5</v>
      </c>
      <c r="F1296" s="25">
        <v>0.98016890000000001</v>
      </c>
      <c r="H1296" s="19">
        <v>431</v>
      </c>
      <c r="I1296" s="32">
        <v>1293</v>
      </c>
      <c r="J1296" s="24">
        <v>7.4584730000000001E-6</v>
      </c>
      <c r="K1296" s="24">
        <v>2.7175769999999999E-4</v>
      </c>
      <c r="L1296" s="24">
        <v>4.052876E-6</v>
      </c>
      <c r="M1296" s="25">
        <v>0.99971670000000001</v>
      </c>
      <c r="O1296" s="19">
        <v>431</v>
      </c>
      <c r="P1296" s="32">
        <v>1293</v>
      </c>
      <c r="Q1296" s="24">
        <v>2.456633E-7</v>
      </c>
      <c r="R1296" s="24">
        <v>8.2445200000000001E-6</v>
      </c>
      <c r="S1296" s="24">
        <v>1.3307110000000001E-7</v>
      </c>
      <c r="T1296" s="25">
        <v>0.99999139999999997</v>
      </c>
      <c r="V1296" s="153">
        <f t="shared" si="61"/>
        <v>0.98016890000000001</v>
      </c>
      <c r="W1296" s="44">
        <f t="shared" si="62"/>
        <v>0.99971670000000001</v>
      </c>
      <c r="X1296" s="154">
        <f t="shared" si="63"/>
        <v>0.99999139999999997</v>
      </c>
    </row>
    <row r="1297" spans="1:24" x14ac:dyDescent="0.25">
      <c r="A1297" s="19">
        <v>432</v>
      </c>
      <c r="B1297" s="32">
        <v>1294</v>
      </c>
      <c r="C1297" s="24">
        <v>2.5718109999999998E-3</v>
      </c>
      <c r="D1297" s="24">
        <v>4.4073709999999999E-5</v>
      </c>
      <c r="E1297" s="24">
        <v>0.99737770000000003</v>
      </c>
      <c r="F1297" s="25">
        <v>6.388203E-6</v>
      </c>
      <c r="H1297" s="19">
        <v>432</v>
      </c>
      <c r="I1297" s="32">
        <v>1294</v>
      </c>
      <c r="J1297" s="24">
        <v>3.0979380000000002E-5</v>
      </c>
      <c r="K1297" s="24">
        <v>4.1739559999999998E-6</v>
      </c>
      <c r="L1297" s="24">
        <v>0.99996419999999997</v>
      </c>
      <c r="M1297" s="25">
        <v>6.1481900000000002E-7</v>
      </c>
      <c r="O1297" s="19">
        <v>432</v>
      </c>
      <c r="P1297" s="32">
        <v>1294</v>
      </c>
      <c r="Q1297" s="24">
        <v>9.9034479999999995E-7</v>
      </c>
      <c r="R1297" s="24">
        <v>1.5238269999999999E-7</v>
      </c>
      <c r="S1297" s="24">
        <v>0.99999890000000002</v>
      </c>
      <c r="T1297" s="25">
        <v>1.7441689999999999E-8</v>
      </c>
      <c r="V1297" s="153">
        <f t="shared" si="61"/>
        <v>0.99737770000000003</v>
      </c>
      <c r="W1297" s="44">
        <f t="shared" si="62"/>
        <v>0.99996419999999997</v>
      </c>
      <c r="X1297" s="154">
        <f t="shared" si="63"/>
        <v>0.99999890000000002</v>
      </c>
    </row>
    <row r="1298" spans="1:24" x14ac:dyDescent="0.25">
      <c r="A1298" s="19">
        <v>432</v>
      </c>
      <c r="B1298" s="32">
        <v>1295</v>
      </c>
      <c r="C1298" s="24">
        <v>0.99997139999999995</v>
      </c>
      <c r="D1298" s="24">
        <v>5.0105620000000002E-6</v>
      </c>
      <c r="E1298" s="24">
        <v>2.1584579999999999E-5</v>
      </c>
      <c r="F1298" s="25">
        <v>2.030389E-6</v>
      </c>
      <c r="H1298" s="19">
        <v>432</v>
      </c>
      <c r="I1298" s="32">
        <v>1295</v>
      </c>
      <c r="J1298" s="24">
        <v>0.99999329999999997</v>
      </c>
      <c r="K1298" s="24">
        <v>1.1917050000000001E-6</v>
      </c>
      <c r="L1298" s="24">
        <v>5.0655449999999998E-6</v>
      </c>
      <c r="M1298" s="25">
        <v>4.8269349999999998E-7</v>
      </c>
      <c r="O1298" s="19">
        <v>432</v>
      </c>
      <c r="P1298" s="32">
        <v>1295</v>
      </c>
      <c r="Q1298" s="24">
        <v>0.99999979999999999</v>
      </c>
      <c r="R1298" s="24">
        <v>4.6954470000000002E-8</v>
      </c>
      <c r="S1298" s="24">
        <v>2.0011140000000001E-7</v>
      </c>
      <c r="T1298" s="25">
        <v>1.7487089999999999E-8</v>
      </c>
      <c r="V1298" s="153">
        <f t="shared" si="61"/>
        <v>0.99997139999999995</v>
      </c>
      <c r="W1298" s="44">
        <f t="shared" si="62"/>
        <v>0.99999329999999997</v>
      </c>
      <c r="X1298" s="154">
        <f t="shared" si="63"/>
        <v>0.99999979999999999</v>
      </c>
    </row>
    <row r="1299" spans="1:24" x14ac:dyDescent="0.25">
      <c r="A1299" s="19">
        <v>432</v>
      </c>
      <c r="B1299" s="32">
        <v>1296</v>
      </c>
      <c r="C1299" s="24">
        <v>0.99800679999999997</v>
      </c>
      <c r="D1299" s="24">
        <v>8.4863829999999994E-5</v>
      </c>
      <c r="E1299" s="24">
        <v>9.9002539999999998E-4</v>
      </c>
      <c r="F1299" s="25">
        <v>9.1833560000000004E-4</v>
      </c>
      <c r="H1299" s="19">
        <v>432</v>
      </c>
      <c r="I1299" s="32">
        <v>1296</v>
      </c>
      <c r="J1299" s="24">
        <v>0.9999055</v>
      </c>
      <c r="K1299" s="24">
        <v>2.4699260000000001E-6</v>
      </c>
      <c r="L1299" s="24">
        <v>8.672199E-5</v>
      </c>
      <c r="M1299" s="25">
        <v>5.277398E-6</v>
      </c>
      <c r="O1299" s="19">
        <v>432</v>
      </c>
      <c r="P1299" s="32">
        <v>1296</v>
      </c>
      <c r="Q1299" s="24">
        <v>0.9999962</v>
      </c>
      <c r="R1299" s="24">
        <v>7.8505070000000003E-8</v>
      </c>
      <c r="S1299" s="24">
        <v>3.5368370000000001E-6</v>
      </c>
      <c r="T1299" s="25">
        <v>1.538313E-7</v>
      </c>
      <c r="V1299" s="153">
        <f t="shared" si="61"/>
        <v>0.99800679999999997</v>
      </c>
      <c r="W1299" s="44">
        <f t="shared" si="62"/>
        <v>0.9999055</v>
      </c>
      <c r="X1299" s="154">
        <f t="shared" si="63"/>
        <v>0.9999962</v>
      </c>
    </row>
    <row r="1300" spans="1:24" x14ac:dyDescent="0.25">
      <c r="A1300" s="19">
        <v>433</v>
      </c>
      <c r="B1300" s="32">
        <v>1297</v>
      </c>
      <c r="C1300" s="24">
        <v>9.3838070000000007E-6</v>
      </c>
      <c r="D1300" s="24">
        <v>1.4365280000000001E-6</v>
      </c>
      <c r="E1300" s="24">
        <v>0.99998900000000002</v>
      </c>
      <c r="F1300" s="25">
        <v>2.0298189999999999E-7</v>
      </c>
      <c r="H1300" s="19">
        <v>433</v>
      </c>
      <c r="I1300" s="32">
        <v>1297</v>
      </c>
      <c r="J1300" s="24">
        <v>2.2810580000000002E-6</v>
      </c>
      <c r="K1300" s="24">
        <v>3.4689159999999999E-7</v>
      </c>
      <c r="L1300" s="24">
        <v>0.99999729999999998</v>
      </c>
      <c r="M1300" s="25">
        <v>4.7409499999999998E-8</v>
      </c>
      <c r="O1300" s="19">
        <v>433</v>
      </c>
      <c r="P1300" s="32">
        <v>1297</v>
      </c>
      <c r="Q1300" s="24">
        <v>8.7873579999999995E-8</v>
      </c>
      <c r="R1300" s="24">
        <v>1.3470690000000001E-8</v>
      </c>
      <c r="S1300" s="24">
        <v>0.99999990000000005</v>
      </c>
      <c r="T1300" s="25">
        <v>1.507792E-9</v>
      </c>
      <c r="V1300" s="153">
        <f t="shared" si="61"/>
        <v>0.99998900000000002</v>
      </c>
      <c r="W1300" s="44">
        <f t="shared" si="62"/>
        <v>0.99999729999999998</v>
      </c>
      <c r="X1300" s="154">
        <f t="shared" si="63"/>
        <v>0.99999990000000005</v>
      </c>
    </row>
    <row r="1301" spans="1:24" x14ac:dyDescent="0.25">
      <c r="A1301" s="19">
        <v>433</v>
      </c>
      <c r="B1301" s="32">
        <v>1298</v>
      </c>
      <c r="C1301" s="24">
        <v>0.99997139999999995</v>
      </c>
      <c r="D1301" s="24">
        <v>5.0105620000000002E-6</v>
      </c>
      <c r="E1301" s="24">
        <v>2.1584579999999999E-5</v>
      </c>
      <c r="F1301" s="25">
        <v>2.030389E-6</v>
      </c>
      <c r="H1301" s="19">
        <v>433</v>
      </c>
      <c r="I1301" s="32">
        <v>1298</v>
      </c>
      <c r="J1301" s="24">
        <v>0.99999329999999997</v>
      </c>
      <c r="K1301" s="24">
        <v>1.1917050000000001E-6</v>
      </c>
      <c r="L1301" s="24">
        <v>5.0655449999999998E-6</v>
      </c>
      <c r="M1301" s="25">
        <v>4.8269349999999998E-7</v>
      </c>
      <c r="O1301" s="19">
        <v>433</v>
      </c>
      <c r="P1301" s="32">
        <v>1298</v>
      </c>
      <c r="Q1301" s="24">
        <v>0.99999979999999999</v>
      </c>
      <c r="R1301" s="24">
        <v>4.6954470000000002E-8</v>
      </c>
      <c r="S1301" s="24">
        <v>2.0011140000000001E-7</v>
      </c>
      <c r="T1301" s="25">
        <v>1.7487089999999999E-8</v>
      </c>
      <c r="V1301" s="153">
        <f t="shared" si="61"/>
        <v>0.99997139999999995</v>
      </c>
      <c r="W1301" s="44">
        <f t="shared" si="62"/>
        <v>0.99999329999999997</v>
      </c>
      <c r="X1301" s="154">
        <f t="shared" si="63"/>
        <v>0.99999979999999999</v>
      </c>
    </row>
    <row r="1302" spans="1:24" x14ac:dyDescent="0.25">
      <c r="A1302" s="19">
        <v>433</v>
      </c>
      <c r="B1302" s="32">
        <v>1299</v>
      </c>
      <c r="C1302" s="24">
        <v>0.99772059999999996</v>
      </c>
      <c r="D1302" s="24">
        <v>3.086495E-5</v>
      </c>
      <c r="E1302" s="24">
        <v>2.1862660000000001E-3</v>
      </c>
      <c r="F1302" s="25">
        <v>6.2266289999999996E-5</v>
      </c>
      <c r="H1302" s="19">
        <v>433</v>
      </c>
      <c r="I1302" s="32">
        <v>1299</v>
      </c>
      <c r="J1302" s="24">
        <v>0.99976480000000001</v>
      </c>
      <c r="K1302" s="24">
        <v>5.9541159999999999E-6</v>
      </c>
      <c r="L1302" s="24">
        <v>2.176402E-4</v>
      </c>
      <c r="M1302" s="25">
        <v>1.158262E-5</v>
      </c>
      <c r="O1302" s="19">
        <v>433</v>
      </c>
      <c r="P1302" s="32">
        <v>1299</v>
      </c>
      <c r="Q1302" s="24">
        <v>0.9999905</v>
      </c>
      <c r="R1302" s="24">
        <v>1.984917E-7</v>
      </c>
      <c r="S1302" s="24">
        <v>8.8973599999999995E-6</v>
      </c>
      <c r="T1302" s="25">
        <v>3.8928380000000002E-7</v>
      </c>
      <c r="V1302" s="153">
        <f t="shared" si="61"/>
        <v>0.99772059999999996</v>
      </c>
      <c r="W1302" s="44">
        <f t="shared" si="62"/>
        <v>0.99976480000000001</v>
      </c>
      <c r="X1302" s="154">
        <f t="shared" si="63"/>
        <v>0.9999905</v>
      </c>
    </row>
    <row r="1303" spans="1:24" x14ac:dyDescent="0.25">
      <c r="A1303" s="19">
        <v>434</v>
      </c>
      <c r="B1303" s="32">
        <v>1300</v>
      </c>
      <c r="C1303" s="24">
        <v>9.3838070000000007E-6</v>
      </c>
      <c r="D1303" s="24">
        <v>1.4365280000000001E-6</v>
      </c>
      <c r="E1303" s="24">
        <v>0.99998900000000002</v>
      </c>
      <c r="F1303" s="25">
        <v>2.0298189999999999E-7</v>
      </c>
      <c r="H1303" s="19">
        <v>434</v>
      </c>
      <c r="I1303" s="32">
        <v>1300</v>
      </c>
      <c r="J1303" s="24">
        <v>2.2810580000000002E-6</v>
      </c>
      <c r="K1303" s="24">
        <v>3.4689159999999999E-7</v>
      </c>
      <c r="L1303" s="24">
        <v>0.99999729999999998</v>
      </c>
      <c r="M1303" s="25">
        <v>4.7409499999999998E-8</v>
      </c>
      <c r="O1303" s="19">
        <v>434</v>
      </c>
      <c r="P1303" s="32">
        <v>1300</v>
      </c>
      <c r="Q1303" s="24">
        <v>8.7873579999999995E-8</v>
      </c>
      <c r="R1303" s="24">
        <v>1.3470690000000001E-8</v>
      </c>
      <c r="S1303" s="24">
        <v>0.99999990000000005</v>
      </c>
      <c r="T1303" s="25">
        <v>1.507792E-9</v>
      </c>
      <c r="V1303" s="153">
        <f t="shared" si="61"/>
        <v>0.99998900000000002</v>
      </c>
      <c r="W1303" s="44">
        <f t="shared" si="62"/>
        <v>0.99999729999999998</v>
      </c>
      <c r="X1303" s="154">
        <f t="shared" si="63"/>
        <v>0.99999990000000005</v>
      </c>
    </row>
    <row r="1304" spans="1:24" x14ac:dyDescent="0.25">
      <c r="A1304" s="19">
        <v>434</v>
      </c>
      <c r="B1304" s="32">
        <v>1301</v>
      </c>
      <c r="C1304" s="24">
        <v>0.99997139999999995</v>
      </c>
      <c r="D1304" s="24">
        <v>5.0105620000000002E-6</v>
      </c>
      <c r="E1304" s="24">
        <v>2.1584579999999999E-5</v>
      </c>
      <c r="F1304" s="25">
        <v>2.030389E-6</v>
      </c>
      <c r="H1304" s="19">
        <v>434</v>
      </c>
      <c r="I1304" s="32">
        <v>1301</v>
      </c>
      <c r="J1304" s="24">
        <v>0.99999329999999997</v>
      </c>
      <c r="K1304" s="24">
        <v>1.1917050000000001E-6</v>
      </c>
      <c r="L1304" s="24">
        <v>5.0655449999999998E-6</v>
      </c>
      <c r="M1304" s="25">
        <v>4.8269349999999998E-7</v>
      </c>
      <c r="O1304" s="19">
        <v>434</v>
      </c>
      <c r="P1304" s="32">
        <v>1301</v>
      </c>
      <c r="Q1304" s="24">
        <v>0.99999979999999999</v>
      </c>
      <c r="R1304" s="24">
        <v>4.6954470000000002E-8</v>
      </c>
      <c r="S1304" s="24">
        <v>2.0011140000000001E-7</v>
      </c>
      <c r="T1304" s="25">
        <v>1.7487089999999999E-8</v>
      </c>
      <c r="V1304" s="153">
        <f t="shared" si="61"/>
        <v>0.99997139999999995</v>
      </c>
      <c r="W1304" s="44">
        <f t="shared" si="62"/>
        <v>0.99999329999999997</v>
      </c>
      <c r="X1304" s="154">
        <f t="shared" si="63"/>
        <v>0.99999979999999999</v>
      </c>
    </row>
    <row r="1305" spans="1:24" x14ac:dyDescent="0.25">
      <c r="A1305" s="19">
        <v>434</v>
      </c>
      <c r="B1305" s="32">
        <v>1302</v>
      </c>
      <c r="C1305" s="24">
        <v>1.6160219999999999E-3</v>
      </c>
      <c r="D1305" s="24">
        <v>7.7893550000000004E-3</v>
      </c>
      <c r="E1305" s="24">
        <v>6.4119809999999998E-3</v>
      </c>
      <c r="F1305" s="25">
        <v>0.98418260000000002</v>
      </c>
      <c r="H1305" s="19">
        <v>434</v>
      </c>
      <c r="I1305" s="32">
        <v>1302</v>
      </c>
      <c r="J1305" s="24">
        <v>2.4216079999999999E-5</v>
      </c>
      <c r="K1305" s="24">
        <v>5.2258999999999997E-4</v>
      </c>
      <c r="L1305" s="24">
        <v>1.8965230000000001E-5</v>
      </c>
      <c r="M1305" s="25">
        <v>0.99943420000000005</v>
      </c>
      <c r="O1305" s="19">
        <v>434</v>
      </c>
      <c r="P1305" s="32">
        <v>1302</v>
      </c>
      <c r="Q1305" s="24">
        <v>1.473925E-4</v>
      </c>
      <c r="R1305" s="24">
        <v>3.6664119999999998E-4</v>
      </c>
      <c r="S1305" s="24">
        <v>3.4537029999999998E-3</v>
      </c>
      <c r="T1305" s="25">
        <v>0.99603229999999998</v>
      </c>
      <c r="V1305" s="153">
        <f t="shared" si="61"/>
        <v>0.98418260000000002</v>
      </c>
      <c r="W1305" s="44">
        <f t="shared" si="62"/>
        <v>0.99943420000000005</v>
      </c>
      <c r="X1305" s="154">
        <f t="shared" si="63"/>
        <v>0.99603229999999998</v>
      </c>
    </row>
    <row r="1306" spans="1:24" x14ac:dyDescent="0.25">
      <c r="A1306" s="19">
        <v>435</v>
      </c>
      <c r="B1306" s="32">
        <v>1303</v>
      </c>
      <c r="C1306" s="24">
        <v>2.190677E-4</v>
      </c>
      <c r="D1306" s="24">
        <v>3.1257239999999999E-5</v>
      </c>
      <c r="E1306" s="24">
        <v>0.99974479999999999</v>
      </c>
      <c r="F1306" s="25">
        <v>4.8551439999999998E-6</v>
      </c>
      <c r="H1306" s="19">
        <v>435</v>
      </c>
      <c r="I1306" s="32">
        <v>1303</v>
      </c>
      <c r="J1306" s="24">
        <v>1.1428110000000001E-3</v>
      </c>
      <c r="K1306" s="24">
        <v>1.530388E-5</v>
      </c>
      <c r="L1306" s="24">
        <v>0.99883929999999999</v>
      </c>
      <c r="M1306" s="25">
        <v>2.613735E-6</v>
      </c>
      <c r="O1306" s="19">
        <v>435</v>
      </c>
      <c r="P1306" s="32">
        <v>1303</v>
      </c>
      <c r="Q1306" s="24">
        <v>1.76589E-6</v>
      </c>
      <c r="R1306" s="24">
        <v>2.7185819999999998E-7</v>
      </c>
      <c r="S1306" s="24">
        <v>0.9999979</v>
      </c>
      <c r="T1306" s="25">
        <v>3.136254E-8</v>
      </c>
      <c r="V1306" s="153">
        <f t="shared" si="61"/>
        <v>0.99974479999999999</v>
      </c>
      <c r="W1306" s="44">
        <f t="shared" si="62"/>
        <v>0.99883929999999999</v>
      </c>
      <c r="X1306" s="154">
        <f t="shared" si="63"/>
        <v>0.9999979</v>
      </c>
    </row>
    <row r="1307" spans="1:24" x14ac:dyDescent="0.25">
      <c r="A1307" s="19">
        <v>435</v>
      </c>
      <c r="B1307" s="32">
        <v>1304</v>
      </c>
      <c r="C1307" s="24">
        <v>9.796135E-6</v>
      </c>
      <c r="D1307" s="24">
        <v>6.6101730000000007E-5</v>
      </c>
      <c r="E1307" s="24">
        <v>2.1438620000000001E-6</v>
      </c>
      <c r="F1307" s="25">
        <v>0.99992199999999998</v>
      </c>
      <c r="H1307" s="19">
        <v>435</v>
      </c>
      <c r="I1307" s="32">
        <v>1304</v>
      </c>
      <c r="J1307" s="24">
        <v>2.290374E-4</v>
      </c>
      <c r="K1307" s="24">
        <v>4.3185210000000002E-5</v>
      </c>
      <c r="L1307" s="24">
        <v>3.7068490000000001E-6</v>
      </c>
      <c r="M1307" s="25">
        <v>0.9997241</v>
      </c>
      <c r="O1307" s="19">
        <v>435</v>
      </c>
      <c r="P1307" s="32">
        <v>1304</v>
      </c>
      <c r="Q1307" s="24">
        <v>8.0685589999999994E-8</v>
      </c>
      <c r="R1307" s="24">
        <v>6.6508839999999995E-7</v>
      </c>
      <c r="S1307" s="24">
        <v>1.6161570000000001E-8</v>
      </c>
      <c r="T1307" s="25">
        <v>0.99999919999999998</v>
      </c>
      <c r="V1307" s="153">
        <f t="shared" si="61"/>
        <v>0.99992199999999998</v>
      </c>
      <c r="W1307" s="44">
        <f t="shared" si="62"/>
        <v>0.9997241</v>
      </c>
      <c r="X1307" s="154">
        <f t="shared" si="63"/>
        <v>0.99999919999999998</v>
      </c>
    </row>
    <row r="1308" spans="1:24" x14ac:dyDescent="0.25">
      <c r="A1308" s="19">
        <v>435</v>
      </c>
      <c r="B1308" s="32">
        <v>1305</v>
      </c>
      <c r="C1308" s="24">
        <v>0.99846800000000002</v>
      </c>
      <c r="D1308" s="24">
        <v>2.991213E-5</v>
      </c>
      <c r="E1308" s="24">
        <v>1.4445879999999999E-3</v>
      </c>
      <c r="F1308" s="25">
        <v>5.7529489999999998E-5</v>
      </c>
      <c r="H1308" s="19">
        <v>435</v>
      </c>
      <c r="I1308" s="32">
        <v>1305</v>
      </c>
      <c r="J1308" s="24">
        <v>0.99975689999999995</v>
      </c>
      <c r="K1308" s="24">
        <v>6.2426089999999998E-6</v>
      </c>
      <c r="L1308" s="24">
        <v>2.246599E-4</v>
      </c>
      <c r="M1308" s="25">
        <v>1.214827E-5</v>
      </c>
      <c r="O1308" s="19">
        <v>435</v>
      </c>
      <c r="P1308" s="32">
        <v>1305</v>
      </c>
      <c r="Q1308" s="24">
        <v>0.99999000000000005</v>
      </c>
      <c r="R1308" s="24">
        <v>2.0858459999999999E-7</v>
      </c>
      <c r="S1308" s="24">
        <v>9.3549790000000003E-6</v>
      </c>
      <c r="T1308" s="25">
        <v>4.0928960000000001E-7</v>
      </c>
      <c r="V1308" s="153">
        <f t="shared" si="61"/>
        <v>0.99846800000000002</v>
      </c>
      <c r="W1308" s="44">
        <f t="shared" si="62"/>
        <v>0.99975689999999995</v>
      </c>
      <c r="X1308" s="154">
        <f t="shared" si="63"/>
        <v>0.99999000000000005</v>
      </c>
    </row>
    <row r="1309" spans="1:24" x14ac:dyDescent="0.25">
      <c r="A1309" s="19">
        <v>436</v>
      </c>
      <c r="B1309" s="32">
        <v>1306</v>
      </c>
      <c r="C1309" s="24">
        <v>9.3838070000000007E-6</v>
      </c>
      <c r="D1309" s="24">
        <v>1.4365280000000001E-6</v>
      </c>
      <c r="E1309" s="24">
        <v>0.99998900000000002</v>
      </c>
      <c r="F1309" s="25">
        <v>2.0298189999999999E-7</v>
      </c>
      <c r="H1309" s="19">
        <v>436</v>
      </c>
      <c r="I1309" s="32">
        <v>1306</v>
      </c>
      <c r="J1309" s="24">
        <v>2.2810580000000002E-6</v>
      </c>
      <c r="K1309" s="24">
        <v>3.4689159999999999E-7</v>
      </c>
      <c r="L1309" s="24">
        <v>0.99999729999999998</v>
      </c>
      <c r="M1309" s="25">
        <v>4.7409499999999998E-8</v>
      </c>
      <c r="O1309" s="19">
        <v>436</v>
      </c>
      <c r="P1309" s="32">
        <v>1306</v>
      </c>
      <c r="Q1309" s="24">
        <v>8.7873579999999995E-8</v>
      </c>
      <c r="R1309" s="24">
        <v>1.3470690000000001E-8</v>
      </c>
      <c r="S1309" s="24">
        <v>0.99999990000000005</v>
      </c>
      <c r="T1309" s="25">
        <v>1.507792E-9</v>
      </c>
      <c r="V1309" s="153">
        <f t="shared" si="61"/>
        <v>0.99998900000000002</v>
      </c>
      <c r="W1309" s="44">
        <f t="shared" si="62"/>
        <v>0.99999729999999998</v>
      </c>
      <c r="X1309" s="154">
        <f t="shared" si="63"/>
        <v>0.99999990000000005</v>
      </c>
    </row>
    <row r="1310" spans="1:24" x14ac:dyDescent="0.25">
      <c r="A1310" s="19">
        <v>436</v>
      </c>
      <c r="B1310" s="32">
        <v>1307</v>
      </c>
      <c r="C1310" s="24">
        <v>3.907459E-5</v>
      </c>
      <c r="D1310" s="24">
        <v>6.0029919999999997E-6</v>
      </c>
      <c r="E1310" s="24">
        <v>0.99995400000000001</v>
      </c>
      <c r="F1310" s="25">
        <v>8.8836749999999999E-7</v>
      </c>
      <c r="H1310" s="19">
        <v>436</v>
      </c>
      <c r="I1310" s="32">
        <v>1307</v>
      </c>
      <c r="J1310" s="24">
        <v>9.3232239999999998E-6</v>
      </c>
      <c r="K1310" s="24">
        <v>1.4246840000000001E-6</v>
      </c>
      <c r="L1310" s="24">
        <v>0.99998900000000002</v>
      </c>
      <c r="M1310" s="25">
        <v>2.0237540000000001E-7</v>
      </c>
      <c r="O1310" s="19">
        <v>436</v>
      </c>
      <c r="P1310" s="32">
        <v>1307</v>
      </c>
      <c r="Q1310" s="24">
        <v>3.5636660000000001E-7</v>
      </c>
      <c r="R1310" s="24">
        <v>5.4725799999999999E-8</v>
      </c>
      <c r="S1310" s="24">
        <v>0.99999959999999999</v>
      </c>
      <c r="T1310" s="25">
        <v>6.1952830000000003E-9</v>
      </c>
      <c r="V1310" s="153">
        <f t="shared" si="61"/>
        <v>0.99995400000000001</v>
      </c>
      <c r="W1310" s="44">
        <f t="shared" si="62"/>
        <v>0.99998900000000002</v>
      </c>
      <c r="X1310" s="154">
        <f t="shared" si="63"/>
        <v>0.99999959999999999</v>
      </c>
    </row>
    <row r="1311" spans="1:24" x14ac:dyDescent="0.25">
      <c r="A1311" s="19">
        <v>436</v>
      </c>
      <c r="B1311" s="32">
        <v>1308</v>
      </c>
      <c r="C1311" s="24">
        <v>0.99956610000000001</v>
      </c>
      <c r="D1311" s="24">
        <v>1.0590129999999999E-5</v>
      </c>
      <c r="E1311" s="24">
        <v>3.993488E-4</v>
      </c>
      <c r="F1311" s="25">
        <v>2.3938409999999998E-5</v>
      </c>
      <c r="H1311" s="19">
        <v>436</v>
      </c>
      <c r="I1311" s="32">
        <v>1308</v>
      </c>
      <c r="J1311" s="24">
        <v>0.99990840000000003</v>
      </c>
      <c r="K1311" s="24">
        <v>2.2785899999999998E-6</v>
      </c>
      <c r="L1311" s="24">
        <v>8.485229E-5</v>
      </c>
      <c r="M1311" s="25">
        <v>4.438932E-6</v>
      </c>
      <c r="O1311" s="19">
        <v>436</v>
      </c>
      <c r="P1311" s="32">
        <v>1308</v>
      </c>
      <c r="Q1311" s="24">
        <v>0.9999962</v>
      </c>
      <c r="R1311" s="24">
        <v>7.9685329999999995E-8</v>
      </c>
      <c r="S1311" s="24">
        <v>3.5904579999999999E-6</v>
      </c>
      <c r="T1311" s="25">
        <v>1.5621819999999999E-7</v>
      </c>
      <c r="V1311" s="153">
        <f t="shared" si="61"/>
        <v>0.99956610000000001</v>
      </c>
      <c r="W1311" s="44">
        <f t="shared" si="62"/>
        <v>0.99990840000000003</v>
      </c>
      <c r="X1311" s="154">
        <f t="shared" si="63"/>
        <v>0.9999962</v>
      </c>
    </row>
    <row r="1312" spans="1:24" x14ac:dyDescent="0.25">
      <c r="A1312" s="19">
        <v>437</v>
      </c>
      <c r="B1312" s="32">
        <v>1309</v>
      </c>
      <c r="C1312" s="24">
        <v>0.11656519999999999</v>
      </c>
      <c r="D1312" s="24">
        <v>1.255649E-2</v>
      </c>
      <c r="E1312" s="24">
        <v>0.69317200000000001</v>
      </c>
      <c r="F1312" s="25">
        <v>0.17770630000000001</v>
      </c>
      <c r="H1312" s="19">
        <v>437</v>
      </c>
      <c r="I1312" s="32">
        <v>1309</v>
      </c>
      <c r="J1312" s="24">
        <v>4.17809E-4</v>
      </c>
      <c r="K1312" s="24">
        <v>8.6548220000000001E-5</v>
      </c>
      <c r="L1312" s="24">
        <v>0.99940450000000003</v>
      </c>
      <c r="M1312" s="25">
        <v>9.1150979999999994E-5</v>
      </c>
      <c r="O1312" s="19">
        <v>437</v>
      </c>
      <c r="P1312" s="32">
        <v>1309</v>
      </c>
      <c r="Q1312" s="24">
        <v>2.4378269999999999E-6</v>
      </c>
      <c r="R1312" s="24">
        <v>3.7654000000000001E-7</v>
      </c>
      <c r="S1312" s="24">
        <v>0.99999720000000003</v>
      </c>
      <c r="T1312" s="25">
        <v>4.3477019999999999E-8</v>
      </c>
      <c r="V1312" s="153">
        <f t="shared" si="61"/>
        <v>0.69317200000000001</v>
      </c>
      <c r="W1312" s="44">
        <f t="shared" si="62"/>
        <v>0.99940450000000003</v>
      </c>
      <c r="X1312" s="154">
        <f t="shared" si="63"/>
        <v>0.99999720000000003</v>
      </c>
    </row>
    <row r="1313" spans="1:24" x14ac:dyDescent="0.25">
      <c r="A1313" s="19">
        <v>437</v>
      </c>
      <c r="B1313" s="32">
        <v>1310</v>
      </c>
      <c r="C1313" s="24">
        <v>3.9670020000000001E-4</v>
      </c>
      <c r="D1313" s="24">
        <v>1.447411E-3</v>
      </c>
      <c r="E1313" s="24">
        <v>5.7476070000000001E-5</v>
      </c>
      <c r="F1313" s="25">
        <v>0.99809840000000005</v>
      </c>
      <c r="H1313" s="19">
        <v>437</v>
      </c>
      <c r="I1313" s="32">
        <v>1310</v>
      </c>
      <c r="J1313" s="24">
        <v>2.9618050000000001E-4</v>
      </c>
      <c r="K1313" s="24">
        <v>5.4439750000000002E-2</v>
      </c>
      <c r="L1313" s="24">
        <v>9.5187809999999998E-5</v>
      </c>
      <c r="M1313" s="25">
        <v>0.94516889999999998</v>
      </c>
      <c r="O1313" s="19">
        <v>437</v>
      </c>
      <c r="P1313" s="32">
        <v>1310</v>
      </c>
      <c r="Q1313" s="24">
        <v>4.0056500000000001E-7</v>
      </c>
      <c r="R1313" s="24">
        <v>2.5343979999999999E-5</v>
      </c>
      <c r="S1313" s="24">
        <v>8.2418869999999997E-8</v>
      </c>
      <c r="T1313" s="25">
        <v>0.99997420000000004</v>
      </c>
      <c r="V1313" s="153">
        <f t="shared" si="61"/>
        <v>0.99809840000000005</v>
      </c>
      <c r="W1313" s="44">
        <f t="shared" si="62"/>
        <v>0.94516889999999998</v>
      </c>
      <c r="X1313" s="154">
        <f t="shared" si="63"/>
        <v>0.99997420000000004</v>
      </c>
    </row>
    <row r="1314" spans="1:24" x14ac:dyDescent="0.25">
      <c r="A1314" s="19">
        <v>437</v>
      </c>
      <c r="B1314" s="32">
        <v>1311</v>
      </c>
      <c r="C1314" s="24">
        <v>1.9638210000000001E-3</v>
      </c>
      <c r="D1314" s="24">
        <v>2.805994E-4</v>
      </c>
      <c r="E1314" s="24">
        <v>0.99574390000000002</v>
      </c>
      <c r="F1314" s="25">
        <v>2.0116980000000001E-3</v>
      </c>
      <c r="H1314" s="19">
        <v>437</v>
      </c>
      <c r="I1314" s="32">
        <v>1311</v>
      </c>
      <c r="J1314" s="24">
        <v>2.191924E-4</v>
      </c>
      <c r="K1314" s="24">
        <v>6.3753759999999997E-4</v>
      </c>
      <c r="L1314" s="24">
        <v>8.6996529999999999E-4</v>
      </c>
      <c r="M1314" s="25">
        <v>0.99827330000000003</v>
      </c>
      <c r="O1314" s="19">
        <v>437</v>
      </c>
      <c r="P1314" s="32">
        <v>1311</v>
      </c>
      <c r="Q1314" s="24">
        <v>2.5973140000000001E-7</v>
      </c>
      <c r="R1314" s="24">
        <v>8.7015800000000001E-6</v>
      </c>
      <c r="S1314" s="24">
        <v>1.402504E-7</v>
      </c>
      <c r="T1314" s="25">
        <v>0.99999090000000002</v>
      </c>
      <c r="V1314" s="153">
        <f t="shared" si="61"/>
        <v>0.99574390000000002</v>
      </c>
      <c r="W1314" s="44">
        <f t="shared" si="62"/>
        <v>0.99827330000000003</v>
      </c>
      <c r="X1314" s="154">
        <f t="shared" si="63"/>
        <v>0.99999090000000002</v>
      </c>
    </row>
    <row r="1315" spans="1:24" x14ac:dyDescent="0.25">
      <c r="A1315" s="19">
        <v>438</v>
      </c>
      <c r="B1315" s="32">
        <v>1312</v>
      </c>
      <c r="C1315" s="24">
        <v>9.3838070000000007E-6</v>
      </c>
      <c r="D1315" s="24">
        <v>1.4365280000000001E-6</v>
      </c>
      <c r="E1315" s="24">
        <v>0.99998900000000002</v>
      </c>
      <c r="F1315" s="25">
        <v>2.0298189999999999E-7</v>
      </c>
      <c r="H1315" s="19">
        <v>438</v>
      </c>
      <c r="I1315" s="32">
        <v>1312</v>
      </c>
      <c r="J1315" s="24">
        <v>2.2810580000000002E-6</v>
      </c>
      <c r="K1315" s="24">
        <v>3.4689159999999999E-7</v>
      </c>
      <c r="L1315" s="24">
        <v>0.99999729999999998</v>
      </c>
      <c r="M1315" s="25">
        <v>4.7409499999999998E-8</v>
      </c>
      <c r="O1315" s="19">
        <v>438</v>
      </c>
      <c r="P1315" s="32">
        <v>1312</v>
      </c>
      <c r="Q1315" s="24">
        <v>8.7873579999999995E-8</v>
      </c>
      <c r="R1315" s="24">
        <v>1.3470690000000001E-8</v>
      </c>
      <c r="S1315" s="24">
        <v>0.99999990000000005</v>
      </c>
      <c r="T1315" s="25">
        <v>1.507792E-9</v>
      </c>
      <c r="V1315" s="153">
        <f t="shared" si="61"/>
        <v>0.99998900000000002</v>
      </c>
      <c r="W1315" s="44">
        <f t="shared" si="62"/>
        <v>0.99999729999999998</v>
      </c>
      <c r="X1315" s="154">
        <f t="shared" si="63"/>
        <v>0.99999990000000005</v>
      </c>
    </row>
    <row r="1316" spans="1:24" x14ac:dyDescent="0.25">
      <c r="A1316" s="19">
        <v>438</v>
      </c>
      <c r="B1316" s="32">
        <v>1313</v>
      </c>
      <c r="C1316" s="24">
        <v>1.4983880000000001E-4</v>
      </c>
      <c r="D1316" s="24">
        <v>1.137576E-4</v>
      </c>
      <c r="E1316" s="24">
        <v>0.99973259999999997</v>
      </c>
      <c r="F1316" s="25">
        <v>3.8014609999999999E-6</v>
      </c>
      <c r="H1316" s="19">
        <v>438</v>
      </c>
      <c r="I1316" s="32">
        <v>1313</v>
      </c>
      <c r="J1316" s="24">
        <v>2.6728470000000001E-5</v>
      </c>
      <c r="K1316" s="24">
        <v>4.1887079999999996E-6</v>
      </c>
      <c r="L1316" s="24">
        <v>0.99996850000000004</v>
      </c>
      <c r="M1316" s="25">
        <v>6.0169409999999998E-7</v>
      </c>
      <c r="O1316" s="19">
        <v>438</v>
      </c>
      <c r="P1316" s="32">
        <v>1313</v>
      </c>
      <c r="Q1316" s="24">
        <v>1.0079769999999999E-6</v>
      </c>
      <c r="R1316" s="24">
        <v>1.5451590000000001E-7</v>
      </c>
      <c r="S1316" s="24">
        <v>0.99999879999999997</v>
      </c>
      <c r="T1316" s="25">
        <v>1.780306E-8</v>
      </c>
      <c r="V1316" s="153">
        <f t="shared" si="61"/>
        <v>0.99973259999999997</v>
      </c>
      <c r="W1316" s="44">
        <f t="shared" si="62"/>
        <v>0.99996850000000004</v>
      </c>
      <c r="X1316" s="154">
        <f t="shared" si="63"/>
        <v>0.99999879999999997</v>
      </c>
    </row>
    <row r="1317" spans="1:24" x14ac:dyDescent="0.25">
      <c r="A1317" s="19">
        <v>438</v>
      </c>
      <c r="B1317" s="32">
        <v>1314</v>
      </c>
      <c r="C1317" s="24">
        <v>0.89381880000000002</v>
      </c>
      <c r="D1317" s="24">
        <v>1.037227E-4</v>
      </c>
      <c r="E1317" s="24">
        <v>0.1058766</v>
      </c>
      <c r="F1317" s="25">
        <v>2.008004E-4</v>
      </c>
      <c r="H1317" s="19">
        <v>438</v>
      </c>
      <c r="I1317" s="32">
        <v>1314</v>
      </c>
      <c r="J1317" s="24">
        <v>2.5116980000000001E-3</v>
      </c>
      <c r="K1317" s="24">
        <v>1.177491E-5</v>
      </c>
      <c r="L1317" s="24">
        <v>0.99745379999999995</v>
      </c>
      <c r="M1317" s="25">
        <v>2.27016E-5</v>
      </c>
      <c r="O1317" s="19">
        <v>438</v>
      </c>
      <c r="P1317" s="32">
        <v>1314</v>
      </c>
      <c r="Q1317" s="24">
        <v>6.3174419999999997E-6</v>
      </c>
      <c r="R1317" s="24">
        <v>7.9097809999999997E-8</v>
      </c>
      <c r="S1317" s="24">
        <v>0.99999349999999998</v>
      </c>
      <c r="T1317" s="25">
        <v>1.513049E-7</v>
      </c>
      <c r="V1317" s="153">
        <f t="shared" si="61"/>
        <v>0.89381880000000002</v>
      </c>
      <c r="W1317" s="44">
        <f t="shared" si="62"/>
        <v>0.99745379999999995</v>
      </c>
      <c r="X1317" s="154">
        <f t="shared" si="63"/>
        <v>0.99999349999999998</v>
      </c>
    </row>
    <row r="1318" spans="1:24" x14ac:dyDescent="0.25">
      <c r="A1318" s="19">
        <v>439</v>
      </c>
      <c r="B1318" s="32">
        <v>1315</v>
      </c>
      <c r="C1318" s="24">
        <v>3.0172509999999999E-3</v>
      </c>
      <c r="D1318" s="24">
        <v>1.2616400000000001E-3</v>
      </c>
      <c r="E1318" s="24">
        <v>1.703869E-4</v>
      </c>
      <c r="F1318" s="25">
        <v>0.99555070000000001</v>
      </c>
      <c r="H1318" s="19">
        <v>439</v>
      </c>
      <c r="I1318" s="32">
        <v>1315</v>
      </c>
      <c r="J1318" s="24">
        <v>0.99870170000000003</v>
      </c>
      <c r="K1318" s="24">
        <v>2.1691810000000001E-4</v>
      </c>
      <c r="L1318" s="24">
        <v>2.1165210000000001E-4</v>
      </c>
      <c r="M1318" s="25">
        <v>8.6975340000000005E-4</v>
      </c>
      <c r="O1318" s="19">
        <v>439</v>
      </c>
      <c r="P1318" s="32">
        <v>1315</v>
      </c>
      <c r="Q1318" s="24">
        <v>0.999996</v>
      </c>
      <c r="R1318" s="24">
        <v>5.5417560000000003E-7</v>
      </c>
      <c r="S1318" s="24">
        <v>3.2162050000000002E-6</v>
      </c>
      <c r="T1318" s="25">
        <v>2.0682350000000001E-7</v>
      </c>
      <c r="V1318" s="153">
        <f t="shared" si="61"/>
        <v>0.99555070000000001</v>
      </c>
      <c r="W1318" s="44">
        <f t="shared" si="62"/>
        <v>0.99870170000000003</v>
      </c>
      <c r="X1318" s="154">
        <f t="shared" si="63"/>
        <v>0.999996</v>
      </c>
    </row>
    <row r="1319" spans="1:24" x14ac:dyDescent="0.25">
      <c r="A1319" s="19">
        <v>439</v>
      </c>
      <c r="B1319" s="32">
        <v>1316</v>
      </c>
      <c r="C1319" s="24">
        <v>1.0761559999999999E-4</v>
      </c>
      <c r="D1319" s="24">
        <v>2.5018700000000002E-4</v>
      </c>
      <c r="E1319" s="24">
        <v>8.6871750000000004E-6</v>
      </c>
      <c r="F1319" s="25">
        <v>0.99963349999999995</v>
      </c>
      <c r="H1319" s="19">
        <v>439</v>
      </c>
      <c r="I1319" s="32">
        <v>1316</v>
      </c>
      <c r="J1319" s="24">
        <v>5.3527410000000001E-6</v>
      </c>
      <c r="K1319" s="24">
        <v>3.8254460000000002E-5</v>
      </c>
      <c r="L1319" s="24">
        <v>1.1993000000000001E-6</v>
      </c>
      <c r="M1319" s="25">
        <v>0.99995520000000004</v>
      </c>
      <c r="O1319" s="19">
        <v>439</v>
      </c>
      <c r="P1319" s="32">
        <v>1316</v>
      </c>
      <c r="Q1319" s="24">
        <v>1.9541840000000001E-7</v>
      </c>
      <c r="R1319" s="24">
        <v>1.6014659999999999E-6</v>
      </c>
      <c r="S1319" s="24">
        <v>3.8968620000000001E-8</v>
      </c>
      <c r="T1319" s="25">
        <v>0.99999819999999995</v>
      </c>
      <c r="V1319" s="153">
        <f t="shared" si="61"/>
        <v>0.99963349999999995</v>
      </c>
      <c r="W1319" s="44">
        <f t="shared" si="62"/>
        <v>0.99995520000000004</v>
      </c>
      <c r="X1319" s="154">
        <f t="shared" si="63"/>
        <v>0.99999819999999995</v>
      </c>
    </row>
    <row r="1320" spans="1:24" x14ac:dyDescent="0.25">
      <c r="A1320" s="19">
        <v>439</v>
      </c>
      <c r="B1320" s="32">
        <v>1317</v>
      </c>
      <c r="C1320" s="24">
        <v>1.537109E-3</v>
      </c>
      <c r="D1320" s="24">
        <v>1.6114720000000001E-4</v>
      </c>
      <c r="E1320" s="24">
        <v>0.99608090000000005</v>
      </c>
      <c r="F1320" s="25">
        <v>2.2208129999999999E-3</v>
      </c>
      <c r="H1320" s="19">
        <v>439</v>
      </c>
      <c r="I1320" s="32">
        <v>1317</v>
      </c>
      <c r="J1320" s="24">
        <v>7.0329470000000003E-5</v>
      </c>
      <c r="K1320" s="24">
        <v>1.361071E-6</v>
      </c>
      <c r="L1320" s="24">
        <v>0.99992490000000001</v>
      </c>
      <c r="M1320" s="25">
        <v>3.4436890000000001E-6</v>
      </c>
      <c r="O1320" s="19">
        <v>439</v>
      </c>
      <c r="P1320" s="32">
        <v>1317</v>
      </c>
      <c r="Q1320" s="24">
        <v>2.4305319999999999E-6</v>
      </c>
      <c r="R1320" s="24">
        <v>3.030961E-8</v>
      </c>
      <c r="S1320" s="24">
        <v>0.99999749999999998</v>
      </c>
      <c r="T1320" s="25">
        <v>5.7974699999999998E-8</v>
      </c>
      <c r="V1320" s="153">
        <f t="shared" si="61"/>
        <v>0.99608090000000005</v>
      </c>
      <c r="W1320" s="44">
        <f t="shared" si="62"/>
        <v>0.99992490000000001</v>
      </c>
      <c r="X1320" s="154">
        <f t="shared" si="63"/>
        <v>0.99999749999999998</v>
      </c>
    </row>
    <row r="1321" spans="1:24" x14ac:dyDescent="0.25">
      <c r="A1321" s="19">
        <v>440</v>
      </c>
      <c r="B1321" s="32">
        <v>1318</v>
      </c>
      <c r="C1321" s="24">
        <v>0.9382239</v>
      </c>
      <c r="D1321" s="24">
        <v>1.4834099999999999E-2</v>
      </c>
      <c r="E1321" s="24">
        <v>2.0661859999999998E-3</v>
      </c>
      <c r="F1321" s="25">
        <v>4.4875850000000002E-2</v>
      </c>
      <c r="H1321" s="19">
        <v>440</v>
      </c>
      <c r="I1321" s="32">
        <v>1318</v>
      </c>
      <c r="J1321" s="24">
        <v>8.6177729999999998E-4</v>
      </c>
      <c r="K1321" s="24">
        <v>4.4762609999999999E-4</v>
      </c>
      <c r="L1321" s="24">
        <v>5.4825140000000001E-5</v>
      </c>
      <c r="M1321" s="25">
        <v>0.99863579999999996</v>
      </c>
      <c r="O1321" s="19">
        <v>440</v>
      </c>
      <c r="P1321" s="32">
        <v>1318</v>
      </c>
      <c r="Q1321" s="24">
        <v>2.7140899999999999E-7</v>
      </c>
      <c r="R1321" s="24">
        <v>2.2245259999999999E-6</v>
      </c>
      <c r="S1321" s="24">
        <v>5.4758079999999999E-8</v>
      </c>
      <c r="T1321" s="25">
        <v>0.99999749999999998</v>
      </c>
      <c r="V1321" s="153">
        <f t="shared" si="61"/>
        <v>0.9382239</v>
      </c>
      <c r="W1321" s="44">
        <f t="shared" si="62"/>
        <v>0.99863579999999996</v>
      </c>
      <c r="X1321" s="154">
        <f t="shared" si="63"/>
        <v>0.99999749999999998</v>
      </c>
    </row>
    <row r="1322" spans="1:24" x14ac:dyDescent="0.25">
      <c r="A1322" s="19">
        <v>440</v>
      </c>
      <c r="B1322" s="32">
        <v>1319</v>
      </c>
      <c r="C1322" s="24">
        <v>2.7497699999999999E-3</v>
      </c>
      <c r="D1322" s="24">
        <v>1.1694279999999999E-3</v>
      </c>
      <c r="E1322" s="24">
        <v>1.561678E-4</v>
      </c>
      <c r="F1322" s="25">
        <v>0.99592460000000005</v>
      </c>
      <c r="H1322" s="19">
        <v>440</v>
      </c>
      <c r="I1322" s="32">
        <v>1319</v>
      </c>
      <c r="J1322" s="24">
        <v>0.91148859999999998</v>
      </c>
      <c r="K1322" s="24">
        <v>8.2081280000000003E-4</v>
      </c>
      <c r="L1322" s="24">
        <v>3.4458150000000001E-4</v>
      </c>
      <c r="M1322" s="25">
        <v>8.7345989999999998E-2</v>
      </c>
      <c r="O1322" s="19">
        <v>440</v>
      </c>
      <c r="P1322" s="32">
        <v>1319</v>
      </c>
      <c r="Q1322" s="24">
        <v>0.99999590000000005</v>
      </c>
      <c r="R1322" s="24">
        <v>6.3431010000000001E-7</v>
      </c>
      <c r="S1322" s="24">
        <v>2.4174599999999999E-6</v>
      </c>
      <c r="T1322" s="25">
        <v>1.0418440000000001E-6</v>
      </c>
      <c r="V1322" s="153">
        <f t="shared" si="61"/>
        <v>0.99592460000000005</v>
      </c>
      <c r="W1322" s="44">
        <f t="shared" si="62"/>
        <v>0.91148859999999998</v>
      </c>
      <c r="X1322" s="154">
        <f t="shared" si="63"/>
        <v>0.99999590000000005</v>
      </c>
    </row>
    <row r="1323" spans="1:24" x14ac:dyDescent="0.25">
      <c r="A1323" s="19">
        <v>440</v>
      </c>
      <c r="B1323" s="32">
        <v>1320</v>
      </c>
      <c r="C1323" s="24">
        <v>2.497984E-4</v>
      </c>
      <c r="D1323" s="24">
        <v>3.7689779999999999E-2</v>
      </c>
      <c r="E1323" s="24">
        <v>1.3761590000000001E-4</v>
      </c>
      <c r="F1323" s="25">
        <v>0.96192279999999997</v>
      </c>
      <c r="H1323" s="19">
        <v>440</v>
      </c>
      <c r="I1323" s="32">
        <v>1320</v>
      </c>
      <c r="J1323" s="24">
        <v>2.603082E-5</v>
      </c>
      <c r="K1323" s="24">
        <v>8.499178E-4</v>
      </c>
      <c r="L1323" s="24">
        <v>1.4187089999999999E-5</v>
      </c>
      <c r="M1323" s="25">
        <v>0.9991099</v>
      </c>
      <c r="O1323" s="19">
        <v>440</v>
      </c>
      <c r="P1323" s="32">
        <v>1320</v>
      </c>
      <c r="Q1323" s="24">
        <v>8.1464020000000003E-7</v>
      </c>
      <c r="R1323" s="24">
        <v>2.7141740000000001E-5</v>
      </c>
      <c r="S1323" s="24">
        <v>4.4053599999999999E-7</v>
      </c>
      <c r="T1323" s="25">
        <v>0.99997159999999996</v>
      </c>
      <c r="V1323" s="153">
        <f t="shared" si="61"/>
        <v>0.96192279999999997</v>
      </c>
      <c r="W1323" s="44">
        <f t="shared" si="62"/>
        <v>0.9991099</v>
      </c>
      <c r="X1323" s="154">
        <f t="shared" si="63"/>
        <v>0.99997159999999996</v>
      </c>
    </row>
    <row r="1324" spans="1:24" x14ac:dyDescent="0.25">
      <c r="A1324" s="19">
        <v>441</v>
      </c>
      <c r="B1324" s="32">
        <v>1321</v>
      </c>
      <c r="C1324" s="24">
        <v>2.0886379999999999E-3</v>
      </c>
      <c r="D1324" s="24">
        <v>0.99299649999999995</v>
      </c>
      <c r="E1324" s="24">
        <v>4.3805370000000003E-3</v>
      </c>
      <c r="F1324" s="25">
        <v>5.34374E-4</v>
      </c>
      <c r="H1324" s="19">
        <v>441</v>
      </c>
      <c r="I1324" s="32">
        <v>1321</v>
      </c>
      <c r="J1324" s="24">
        <v>2.9734070000000002E-4</v>
      </c>
      <c r="K1324" s="24">
        <v>9.3539220000000002E-4</v>
      </c>
      <c r="L1324" s="24">
        <v>0.99873920000000005</v>
      </c>
      <c r="M1324" s="25">
        <v>2.8043969999999999E-5</v>
      </c>
      <c r="O1324" s="19">
        <v>441</v>
      </c>
      <c r="P1324" s="32">
        <v>1321</v>
      </c>
      <c r="Q1324" s="24">
        <v>1.698412E-6</v>
      </c>
      <c r="R1324" s="24">
        <v>1.2026890000000001E-6</v>
      </c>
      <c r="S1324" s="24">
        <v>0.99999709999999997</v>
      </c>
      <c r="T1324" s="25">
        <v>3.1839769999999999E-8</v>
      </c>
      <c r="V1324" s="153">
        <f t="shared" si="61"/>
        <v>0.99299649999999995</v>
      </c>
      <c r="W1324" s="44">
        <f t="shared" si="62"/>
        <v>0.99873920000000005</v>
      </c>
      <c r="X1324" s="154">
        <f t="shared" si="63"/>
        <v>0.99999709999999997</v>
      </c>
    </row>
    <row r="1325" spans="1:24" x14ac:dyDescent="0.25">
      <c r="A1325" s="19">
        <v>441</v>
      </c>
      <c r="B1325" s="32">
        <v>1322</v>
      </c>
      <c r="C1325" s="24">
        <v>0.97695770000000004</v>
      </c>
      <c r="D1325" s="24">
        <v>5.317296E-3</v>
      </c>
      <c r="E1325" s="24">
        <v>1.732887E-3</v>
      </c>
      <c r="F1325" s="25">
        <v>1.599211E-2</v>
      </c>
      <c r="H1325" s="19">
        <v>441</v>
      </c>
      <c r="I1325" s="32">
        <v>1322</v>
      </c>
      <c r="J1325" s="24">
        <v>2.7200149999999999E-2</v>
      </c>
      <c r="K1325" s="24">
        <v>0.36703419999999998</v>
      </c>
      <c r="L1325" s="24">
        <v>2.0803100000000001E-3</v>
      </c>
      <c r="M1325" s="25">
        <v>0.60368529999999998</v>
      </c>
      <c r="O1325" s="19">
        <v>441</v>
      </c>
      <c r="P1325" s="32">
        <v>1322</v>
      </c>
      <c r="Q1325" s="24">
        <v>2.6063150000000001E-7</v>
      </c>
      <c r="R1325" s="24">
        <v>3.1518020000000001E-6</v>
      </c>
      <c r="S1325" s="24">
        <v>5.2138380000000002E-8</v>
      </c>
      <c r="T1325" s="25">
        <v>0.99999649999999995</v>
      </c>
      <c r="V1325" s="153">
        <f t="shared" si="61"/>
        <v>0.97695770000000004</v>
      </c>
      <c r="W1325" s="44">
        <f t="shared" si="62"/>
        <v>0.60368529999999998</v>
      </c>
      <c r="X1325" s="154">
        <f t="shared" si="63"/>
        <v>0.99999649999999995</v>
      </c>
    </row>
    <row r="1326" spans="1:24" x14ac:dyDescent="0.25">
      <c r="A1326" s="19">
        <v>441</v>
      </c>
      <c r="B1326" s="32">
        <v>1323</v>
      </c>
      <c r="C1326" s="24">
        <v>0.69028149999999999</v>
      </c>
      <c r="D1326" s="24">
        <v>1.5905690000000001E-4</v>
      </c>
      <c r="E1326" s="24">
        <v>0.30925170000000002</v>
      </c>
      <c r="F1326" s="25">
        <v>3.0775079999999997E-4</v>
      </c>
      <c r="H1326" s="19">
        <v>441</v>
      </c>
      <c r="I1326" s="32">
        <v>1323</v>
      </c>
      <c r="J1326" s="24">
        <v>2.637754E-3</v>
      </c>
      <c r="K1326" s="24">
        <v>1.5295399999999999E-5</v>
      </c>
      <c r="L1326" s="24">
        <v>0.9973168</v>
      </c>
      <c r="M1326" s="25">
        <v>3.016766E-5</v>
      </c>
      <c r="O1326" s="19">
        <v>441</v>
      </c>
      <c r="P1326" s="32">
        <v>1323</v>
      </c>
      <c r="Q1326" s="24">
        <v>2.703803E-5</v>
      </c>
      <c r="R1326" s="24">
        <v>1.834726E-7</v>
      </c>
      <c r="S1326" s="24">
        <v>0.99997190000000002</v>
      </c>
      <c r="T1326" s="25">
        <v>8.6026310000000002E-7</v>
      </c>
      <c r="V1326" s="153">
        <f t="shared" si="61"/>
        <v>0.69028149999999999</v>
      </c>
      <c r="W1326" s="44">
        <f t="shared" si="62"/>
        <v>0.9973168</v>
      </c>
      <c r="X1326" s="154">
        <f t="shared" si="63"/>
        <v>0.99997190000000002</v>
      </c>
    </row>
    <row r="1327" spans="1:24" x14ac:dyDescent="0.25">
      <c r="A1327" s="19">
        <v>442</v>
      </c>
      <c r="B1327" s="32">
        <v>1324</v>
      </c>
      <c r="C1327" s="24">
        <v>0.1855511</v>
      </c>
      <c r="D1327" s="24">
        <v>4.9074829999999998E-3</v>
      </c>
      <c r="E1327" s="24">
        <v>9.7965560000000005E-4</v>
      </c>
      <c r="F1327" s="25">
        <v>0.8085618</v>
      </c>
      <c r="H1327" s="19">
        <v>442</v>
      </c>
      <c r="I1327" s="32">
        <v>1324</v>
      </c>
      <c r="J1327" s="24">
        <v>1.426593E-4</v>
      </c>
      <c r="K1327" s="24">
        <v>8.3398560000000002E-5</v>
      </c>
      <c r="L1327" s="24">
        <v>8.890345E-6</v>
      </c>
      <c r="M1327" s="25">
        <v>0.99976500000000001</v>
      </c>
      <c r="O1327" s="19">
        <v>442</v>
      </c>
      <c r="P1327" s="32">
        <v>1324</v>
      </c>
      <c r="Q1327" s="24">
        <v>1.010799E-7</v>
      </c>
      <c r="R1327" s="24">
        <v>8.3200190000000005E-7</v>
      </c>
      <c r="S1327" s="24">
        <v>2.0374189999999999E-8</v>
      </c>
      <c r="T1327" s="25">
        <v>0.99999899999999997</v>
      </c>
      <c r="V1327" s="153">
        <f t="shared" si="61"/>
        <v>0.8085618</v>
      </c>
      <c r="W1327" s="44">
        <f t="shared" si="62"/>
        <v>0.99976500000000001</v>
      </c>
      <c r="X1327" s="154">
        <f t="shared" si="63"/>
        <v>0.99999899999999997</v>
      </c>
    </row>
    <row r="1328" spans="1:24" x14ac:dyDescent="0.25">
      <c r="A1328" s="19">
        <v>442</v>
      </c>
      <c r="B1328" s="32">
        <v>1325</v>
      </c>
      <c r="C1328" s="24">
        <v>1.039127E-5</v>
      </c>
      <c r="D1328" s="24">
        <v>7.6000560000000003E-5</v>
      </c>
      <c r="E1328" s="24">
        <v>2.5500799999999998E-6</v>
      </c>
      <c r="F1328" s="25">
        <v>0.99991110000000005</v>
      </c>
      <c r="H1328" s="19">
        <v>442</v>
      </c>
      <c r="I1328" s="32">
        <v>1325</v>
      </c>
      <c r="J1328" s="24">
        <v>2.4291160000000002E-6</v>
      </c>
      <c r="K1328" s="24">
        <v>1.772344E-5</v>
      </c>
      <c r="L1328" s="24">
        <v>5.4424950000000001E-7</v>
      </c>
      <c r="M1328" s="25">
        <v>0.99997930000000002</v>
      </c>
      <c r="O1328" s="19">
        <v>442</v>
      </c>
      <c r="P1328" s="32">
        <v>1325</v>
      </c>
      <c r="Q1328" s="24">
        <v>9.093693E-8</v>
      </c>
      <c r="R1328" s="24">
        <v>7.4743909999999999E-7</v>
      </c>
      <c r="S1328" s="24">
        <v>1.7977680000000001E-8</v>
      </c>
      <c r="T1328" s="25">
        <v>0.99999910000000003</v>
      </c>
      <c r="V1328" s="153">
        <f t="shared" si="61"/>
        <v>0.99991110000000005</v>
      </c>
      <c r="W1328" s="44">
        <f t="shared" si="62"/>
        <v>0.99997930000000002</v>
      </c>
      <c r="X1328" s="154">
        <f t="shared" si="63"/>
        <v>0.99999910000000003</v>
      </c>
    </row>
    <row r="1329" spans="1:24" x14ac:dyDescent="0.25">
      <c r="A1329" s="19">
        <v>442</v>
      </c>
      <c r="B1329" s="32">
        <v>1326</v>
      </c>
      <c r="C1329" s="24">
        <v>7.9843760000000003E-4</v>
      </c>
      <c r="D1329" s="24">
        <v>2.3444380000000001E-5</v>
      </c>
      <c r="E1329" s="24">
        <v>0.9991255</v>
      </c>
      <c r="F1329" s="25">
        <v>5.2599799999999997E-5</v>
      </c>
      <c r="H1329" s="19">
        <v>442</v>
      </c>
      <c r="I1329" s="32">
        <v>1326</v>
      </c>
      <c r="J1329" s="24">
        <v>3.3258119999999999E-4</v>
      </c>
      <c r="K1329" s="24">
        <v>1.5837849999999999E-5</v>
      </c>
      <c r="L1329" s="24">
        <v>0.99941670000000005</v>
      </c>
      <c r="M1329" s="25">
        <v>2.3491819999999999E-4</v>
      </c>
      <c r="O1329" s="19">
        <v>442</v>
      </c>
      <c r="P1329" s="32">
        <v>1326</v>
      </c>
      <c r="Q1329" s="24">
        <v>5.824872E-6</v>
      </c>
      <c r="R1329" s="24">
        <v>7.2838649999999996E-8</v>
      </c>
      <c r="S1329" s="24">
        <v>0.99999400000000005</v>
      </c>
      <c r="T1329" s="25">
        <v>1.4647059999999999E-7</v>
      </c>
      <c r="V1329" s="153">
        <f t="shared" si="61"/>
        <v>0.9991255</v>
      </c>
      <c r="W1329" s="44">
        <f t="shared" si="62"/>
        <v>0.99941670000000005</v>
      </c>
      <c r="X1329" s="154">
        <f t="shared" si="63"/>
        <v>0.99999400000000005</v>
      </c>
    </row>
    <row r="1330" spans="1:24" x14ac:dyDescent="0.25">
      <c r="A1330" s="19">
        <v>443</v>
      </c>
      <c r="B1330" s="32">
        <v>1327</v>
      </c>
      <c r="C1330" s="24">
        <v>8.9440019999999999E-6</v>
      </c>
      <c r="D1330" s="24">
        <v>6.5544350000000005E-5</v>
      </c>
      <c r="E1330" s="24">
        <v>2.0857359999999999E-6</v>
      </c>
      <c r="F1330" s="25">
        <v>0.99992340000000002</v>
      </c>
      <c r="H1330" s="19">
        <v>443</v>
      </c>
      <c r="I1330" s="32">
        <v>1327</v>
      </c>
      <c r="J1330" s="24">
        <v>2.25865E-6</v>
      </c>
      <c r="K1330" s="24">
        <v>1.5896829999999999E-5</v>
      </c>
      <c r="L1330" s="24">
        <v>4.9068800000000001E-7</v>
      </c>
      <c r="M1330" s="25">
        <v>0.99998140000000002</v>
      </c>
      <c r="O1330" s="19">
        <v>443</v>
      </c>
      <c r="P1330" s="32">
        <v>1327</v>
      </c>
      <c r="Q1330" s="24">
        <v>3.2778759999999998E-7</v>
      </c>
      <c r="R1330" s="24">
        <v>7.794007E-7</v>
      </c>
      <c r="S1330" s="24">
        <v>1.9318779999999999E-8</v>
      </c>
      <c r="T1330" s="25">
        <v>0.99999890000000002</v>
      </c>
      <c r="V1330" s="153">
        <f t="shared" si="61"/>
        <v>0.99992340000000002</v>
      </c>
      <c r="W1330" s="44">
        <f t="shared" si="62"/>
        <v>0.99998140000000002</v>
      </c>
      <c r="X1330" s="154">
        <f t="shared" si="63"/>
        <v>0.99999890000000002</v>
      </c>
    </row>
    <row r="1331" spans="1:24" x14ac:dyDescent="0.25">
      <c r="A1331" s="19">
        <v>443</v>
      </c>
      <c r="B1331" s="32">
        <v>1328</v>
      </c>
      <c r="C1331" s="24">
        <v>0.98202440000000002</v>
      </c>
      <c r="D1331" s="24">
        <v>2.2846009999999998E-3</v>
      </c>
      <c r="E1331" s="24">
        <v>2.0131709999999998E-3</v>
      </c>
      <c r="F1331" s="25">
        <v>1.367785E-2</v>
      </c>
      <c r="H1331" s="19">
        <v>443</v>
      </c>
      <c r="I1331" s="32">
        <v>1328</v>
      </c>
      <c r="J1331" s="24">
        <v>0.99984399999999996</v>
      </c>
      <c r="K1331" s="24">
        <v>3.0105970000000001E-5</v>
      </c>
      <c r="L1331" s="24">
        <v>9.862424E-5</v>
      </c>
      <c r="M1331" s="25">
        <v>2.726857E-5</v>
      </c>
      <c r="O1331" s="19">
        <v>443</v>
      </c>
      <c r="P1331" s="32">
        <v>1328</v>
      </c>
      <c r="Q1331" s="24">
        <v>0.99999380000000004</v>
      </c>
      <c r="R1331" s="24">
        <v>1.0252519999999999E-6</v>
      </c>
      <c r="S1331" s="24">
        <v>3.786335E-6</v>
      </c>
      <c r="T1331" s="25">
        <v>1.3849319999999999E-6</v>
      </c>
      <c r="V1331" s="153">
        <f t="shared" si="61"/>
        <v>0.98202440000000002</v>
      </c>
      <c r="W1331" s="44">
        <f t="shared" si="62"/>
        <v>0.99984399999999996</v>
      </c>
      <c r="X1331" s="154">
        <f t="shared" si="63"/>
        <v>0.99999380000000004</v>
      </c>
    </row>
    <row r="1332" spans="1:24" x14ac:dyDescent="0.25">
      <c r="A1332" s="19">
        <v>443</v>
      </c>
      <c r="B1332" s="32">
        <v>1329</v>
      </c>
      <c r="C1332" s="24">
        <v>3.9537260000000002E-5</v>
      </c>
      <c r="D1332" s="24">
        <v>0.99148320000000001</v>
      </c>
      <c r="E1332" s="24">
        <v>2.1863209999999998E-5</v>
      </c>
      <c r="F1332" s="25">
        <v>8.4554250000000008E-3</v>
      </c>
      <c r="H1332" s="19">
        <v>443</v>
      </c>
      <c r="I1332" s="32">
        <v>1329</v>
      </c>
      <c r="J1332" s="24">
        <v>3.044469E-6</v>
      </c>
      <c r="K1332" s="24">
        <v>0.99982519999999997</v>
      </c>
      <c r="L1332" s="24">
        <v>1.684374E-6</v>
      </c>
      <c r="M1332" s="25">
        <v>1.7005850000000001E-4</v>
      </c>
      <c r="O1332" s="19">
        <v>443</v>
      </c>
      <c r="P1332" s="32">
        <v>1329</v>
      </c>
      <c r="Q1332" s="24">
        <v>8.2414420000000001E-8</v>
      </c>
      <c r="R1332" s="24">
        <v>0.99999459999999996</v>
      </c>
      <c r="S1332" s="24">
        <v>4.5665550000000002E-8</v>
      </c>
      <c r="T1332" s="25">
        <v>5.30667E-6</v>
      </c>
      <c r="V1332" s="153">
        <f t="shared" si="61"/>
        <v>0.99148320000000001</v>
      </c>
      <c r="W1332" s="44">
        <f t="shared" si="62"/>
        <v>0.99982519999999997</v>
      </c>
      <c r="X1332" s="154">
        <f t="shared" si="63"/>
        <v>0.99999459999999996</v>
      </c>
    </row>
    <row r="1333" spans="1:24" x14ac:dyDescent="0.25">
      <c r="A1333" s="19">
        <v>444</v>
      </c>
      <c r="B1333" s="32">
        <v>1330</v>
      </c>
      <c r="C1333" s="24">
        <v>1.6021480000000001E-5</v>
      </c>
      <c r="D1333" s="24">
        <v>0.99992289999999995</v>
      </c>
      <c r="E1333" s="24">
        <v>1.0298179999999999E-5</v>
      </c>
      <c r="F1333" s="25">
        <v>5.078835E-5</v>
      </c>
      <c r="H1333" s="19">
        <v>444</v>
      </c>
      <c r="I1333" s="32">
        <v>1330</v>
      </c>
      <c r="J1333" s="24">
        <v>3.6931670000000002E-6</v>
      </c>
      <c r="K1333" s="24">
        <v>0.9999827</v>
      </c>
      <c r="L1333" s="24">
        <v>2.3654650000000001E-6</v>
      </c>
      <c r="M1333" s="25">
        <v>1.1256100000000001E-5</v>
      </c>
      <c r="O1333" s="19">
        <v>444</v>
      </c>
      <c r="P1333" s="32">
        <v>1330</v>
      </c>
      <c r="Q1333" s="24">
        <v>1.281935E-7</v>
      </c>
      <c r="R1333" s="24">
        <v>0.99999939999999998</v>
      </c>
      <c r="S1333" s="24">
        <v>8.3596000000000003E-8</v>
      </c>
      <c r="T1333" s="25">
        <v>4.0314829999999998E-7</v>
      </c>
      <c r="V1333" s="153">
        <f t="shared" si="61"/>
        <v>0.99992289999999995</v>
      </c>
      <c r="W1333" s="44">
        <f t="shared" si="62"/>
        <v>0.9999827</v>
      </c>
      <c r="X1333" s="154">
        <f t="shared" si="63"/>
        <v>0.99999939999999998</v>
      </c>
    </row>
    <row r="1334" spans="1:24" x14ac:dyDescent="0.25">
      <c r="A1334" s="19">
        <v>444</v>
      </c>
      <c r="B1334" s="32">
        <v>1331</v>
      </c>
      <c r="C1334" s="24">
        <v>5.1795509999999996E-6</v>
      </c>
      <c r="D1334" s="24">
        <v>0.99997570000000002</v>
      </c>
      <c r="E1334" s="24">
        <v>3.3385159999999999E-6</v>
      </c>
      <c r="F1334" s="25">
        <v>1.583021E-5</v>
      </c>
      <c r="H1334" s="19">
        <v>444</v>
      </c>
      <c r="I1334" s="32">
        <v>1331</v>
      </c>
      <c r="J1334" s="24">
        <v>1.2209119999999999E-6</v>
      </c>
      <c r="K1334" s="24">
        <v>0.99999420000000006</v>
      </c>
      <c r="L1334" s="24">
        <v>7.8278739999999998E-7</v>
      </c>
      <c r="M1334" s="25">
        <v>3.7564830000000001E-6</v>
      </c>
      <c r="O1334" s="19">
        <v>444</v>
      </c>
      <c r="P1334" s="32">
        <v>1331</v>
      </c>
      <c r="Q1334" s="24">
        <v>4.325355E-8</v>
      </c>
      <c r="R1334" s="24">
        <v>0.99999979999999999</v>
      </c>
      <c r="S1334" s="24">
        <v>2.8194129999999999E-8</v>
      </c>
      <c r="T1334" s="25">
        <v>1.3652440000000001E-7</v>
      </c>
      <c r="V1334" s="153">
        <f t="shared" si="61"/>
        <v>0.99997570000000002</v>
      </c>
      <c r="W1334" s="44">
        <f t="shared" si="62"/>
        <v>0.99999420000000006</v>
      </c>
      <c r="X1334" s="154">
        <f t="shared" si="63"/>
        <v>0.99999979999999999</v>
      </c>
    </row>
    <row r="1335" spans="1:24" x14ac:dyDescent="0.25">
      <c r="A1335" s="19">
        <v>444</v>
      </c>
      <c r="B1335" s="32">
        <v>1332</v>
      </c>
      <c r="C1335" s="24">
        <v>3.92304E-4</v>
      </c>
      <c r="D1335" s="24">
        <v>3.2498399999999999E-3</v>
      </c>
      <c r="E1335" s="24">
        <v>2.0944679999999999E-3</v>
      </c>
      <c r="F1335" s="25">
        <v>0.99426340000000002</v>
      </c>
      <c r="H1335" s="19">
        <v>444</v>
      </c>
      <c r="I1335" s="32">
        <v>1332</v>
      </c>
      <c r="J1335" s="24">
        <v>1.1807489999999999E-5</v>
      </c>
      <c r="K1335" s="24">
        <v>2.9069330000000001E-4</v>
      </c>
      <c r="L1335" s="24">
        <v>8.3132750000000005E-6</v>
      </c>
      <c r="M1335" s="25">
        <v>0.99968919999999994</v>
      </c>
      <c r="O1335" s="19">
        <v>444</v>
      </c>
      <c r="P1335" s="32">
        <v>1332</v>
      </c>
      <c r="Q1335" s="24">
        <v>3.6114280000000001E-7</v>
      </c>
      <c r="R1335" s="24">
        <v>1.2029430000000001E-5</v>
      </c>
      <c r="S1335" s="24">
        <v>2.4296930000000001E-7</v>
      </c>
      <c r="T1335" s="25">
        <v>0.99998739999999997</v>
      </c>
      <c r="V1335" s="153">
        <f t="shared" si="61"/>
        <v>0.99426340000000002</v>
      </c>
      <c r="W1335" s="44">
        <f t="shared" si="62"/>
        <v>0.99968919999999994</v>
      </c>
      <c r="X1335" s="154">
        <f t="shared" si="63"/>
        <v>0.99998739999999997</v>
      </c>
    </row>
    <row r="1336" spans="1:24" x14ac:dyDescent="0.25">
      <c r="A1336" s="19">
        <v>445</v>
      </c>
      <c r="B1336" s="32">
        <v>1333</v>
      </c>
      <c r="C1336" s="24">
        <v>2.2702089999999999E-6</v>
      </c>
      <c r="D1336" s="24">
        <v>1.6951680000000001E-5</v>
      </c>
      <c r="E1336" s="24">
        <v>5.2010170000000003E-7</v>
      </c>
      <c r="F1336" s="25">
        <v>0.99998030000000004</v>
      </c>
      <c r="H1336" s="19">
        <v>445</v>
      </c>
      <c r="I1336" s="32">
        <v>1333</v>
      </c>
      <c r="J1336" s="24">
        <v>5.5310140000000005E-7</v>
      </c>
      <c r="K1336" s="24">
        <v>4.1322400000000003E-6</v>
      </c>
      <c r="L1336" s="24">
        <v>1.2349970000000001E-7</v>
      </c>
      <c r="M1336" s="25">
        <v>0.99999519999999997</v>
      </c>
      <c r="O1336" s="19">
        <v>445</v>
      </c>
      <c r="P1336" s="32">
        <v>1333</v>
      </c>
      <c r="Q1336" s="24">
        <v>2.0864480000000002E-8</v>
      </c>
      <c r="R1336" s="24">
        <v>1.731221E-7</v>
      </c>
      <c r="S1336" s="24">
        <v>4.1578539999999997E-9</v>
      </c>
      <c r="T1336" s="25">
        <v>0.99999979999999999</v>
      </c>
      <c r="V1336" s="153">
        <f t="shared" si="61"/>
        <v>0.99998030000000004</v>
      </c>
      <c r="W1336" s="44">
        <f t="shared" si="62"/>
        <v>0.99999519999999997</v>
      </c>
      <c r="X1336" s="154">
        <f t="shared" si="63"/>
        <v>0.99999979999999999</v>
      </c>
    </row>
    <row r="1337" spans="1:24" x14ac:dyDescent="0.25">
      <c r="A1337" s="19">
        <v>445</v>
      </c>
      <c r="B1337" s="32">
        <v>1334</v>
      </c>
      <c r="C1337" s="24">
        <v>0.99997130000000001</v>
      </c>
      <c r="D1337" s="24">
        <v>5.0249E-6</v>
      </c>
      <c r="E1337" s="24">
        <v>2.1646220000000001E-5</v>
      </c>
      <c r="F1337" s="25">
        <v>2.036336E-6</v>
      </c>
      <c r="H1337" s="19">
        <v>445</v>
      </c>
      <c r="I1337" s="32">
        <v>1334</v>
      </c>
      <c r="J1337" s="24">
        <v>0.99999320000000003</v>
      </c>
      <c r="K1337" s="24">
        <v>1.195147E-6</v>
      </c>
      <c r="L1337" s="24">
        <v>5.0800859999999999E-6</v>
      </c>
      <c r="M1337" s="25">
        <v>4.8412749999999997E-7</v>
      </c>
      <c r="O1337" s="19">
        <v>445</v>
      </c>
      <c r="P1337" s="32">
        <v>1334</v>
      </c>
      <c r="Q1337" s="24">
        <v>0.99999979999999999</v>
      </c>
      <c r="R1337" s="24">
        <v>4.7098819999999999E-8</v>
      </c>
      <c r="S1337" s="24">
        <v>2.007783E-7</v>
      </c>
      <c r="T1337" s="25">
        <v>1.7538320000000001E-8</v>
      </c>
      <c r="V1337" s="153">
        <f t="shared" si="61"/>
        <v>0.99997130000000001</v>
      </c>
      <c r="W1337" s="44">
        <f t="shared" si="62"/>
        <v>0.99999320000000003</v>
      </c>
      <c r="X1337" s="154">
        <f t="shared" si="63"/>
        <v>0.99999979999999999</v>
      </c>
    </row>
    <row r="1338" spans="1:24" x14ac:dyDescent="0.25">
      <c r="A1338" s="19">
        <v>445</v>
      </c>
      <c r="B1338" s="32">
        <v>1335</v>
      </c>
      <c r="C1338" s="24">
        <v>1.387738E-4</v>
      </c>
      <c r="D1338" s="24">
        <v>2.2844440000000001E-2</v>
      </c>
      <c r="E1338" s="24">
        <v>7.6400980000000001E-5</v>
      </c>
      <c r="F1338" s="25">
        <v>0.97694040000000004</v>
      </c>
      <c r="H1338" s="19">
        <v>445</v>
      </c>
      <c r="I1338" s="32">
        <v>1335</v>
      </c>
      <c r="J1338" s="24">
        <v>2.8186340000000001E-5</v>
      </c>
      <c r="K1338" s="24">
        <v>0.94993309999999997</v>
      </c>
      <c r="L1338" s="24">
        <v>1.5434149999999999E-5</v>
      </c>
      <c r="M1338" s="25">
        <v>5.0023239999999997E-2</v>
      </c>
      <c r="O1338" s="19">
        <v>445</v>
      </c>
      <c r="P1338" s="32">
        <v>1335</v>
      </c>
      <c r="Q1338" s="24">
        <v>1.1497129999999999E-7</v>
      </c>
      <c r="R1338" s="24">
        <v>0.99998710000000002</v>
      </c>
      <c r="S1338" s="24">
        <v>6.3837920000000007E-8</v>
      </c>
      <c r="T1338" s="25">
        <v>1.267415E-5</v>
      </c>
      <c r="V1338" s="153">
        <f t="shared" si="61"/>
        <v>0.97694040000000004</v>
      </c>
      <c r="W1338" s="44">
        <f t="shared" si="62"/>
        <v>0.94993309999999997</v>
      </c>
      <c r="X1338" s="154">
        <f t="shared" si="63"/>
        <v>0.99998710000000002</v>
      </c>
    </row>
    <row r="1339" spans="1:24" x14ac:dyDescent="0.25">
      <c r="A1339" s="19">
        <v>446</v>
      </c>
      <c r="B1339" s="32">
        <v>1336</v>
      </c>
      <c r="C1339" s="24">
        <v>9.4132899999999995E-6</v>
      </c>
      <c r="D1339" s="24">
        <v>1.441051E-6</v>
      </c>
      <c r="E1339" s="24">
        <v>0.99998889999999996</v>
      </c>
      <c r="F1339" s="25">
        <v>2.0366310000000001E-7</v>
      </c>
      <c r="H1339" s="19">
        <v>446</v>
      </c>
      <c r="I1339" s="32">
        <v>1336</v>
      </c>
      <c r="J1339" s="24">
        <v>2.2881959999999999E-6</v>
      </c>
      <c r="K1339" s="24">
        <v>3.4799129999999999E-7</v>
      </c>
      <c r="L1339" s="24">
        <v>0.99999729999999998</v>
      </c>
      <c r="M1339" s="25">
        <v>4.756472E-8</v>
      </c>
      <c r="O1339" s="19">
        <v>446</v>
      </c>
      <c r="P1339" s="32">
        <v>1336</v>
      </c>
      <c r="Q1339" s="24">
        <v>8.8158910000000007E-8</v>
      </c>
      <c r="R1339" s="24">
        <v>1.351248E-8</v>
      </c>
      <c r="S1339" s="24">
        <v>0.99999990000000005</v>
      </c>
      <c r="T1339" s="25">
        <v>1.512444E-9</v>
      </c>
      <c r="V1339" s="153">
        <f t="shared" si="61"/>
        <v>0.99998889999999996</v>
      </c>
      <c r="W1339" s="44">
        <f t="shared" si="62"/>
        <v>0.99999729999999998</v>
      </c>
      <c r="X1339" s="154">
        <f t="shared" si="63"/>
        <v>0.99999990000000005</v>
      </c>
    </row>
    <row r="1340" spans="1:24" x14ac:dyDescent="0.25">
      <c r="A1340" s="19">
        <v>446</v>
      </c>
      <c r="B1340" s="32">
        <v>1337</v>
      </c>
      <c r="C1340" s="24">
        <v>4.6667089999999998E-5</v>
      </c>
      <c r="D1340" s="24">
        <v>7.1373649999999997E-6</v>
      </c>
      <c r="E1340" s="24">
        <v>0.99994510000000003</v>
      </c>
      <c r="F1340" s="25">
        <v>1.0704979999999999E-6</v>
      </c>
      <c r="H1340" s="19">
        <v>446</v>
      </c>
      <c r="I1340" s="32">
        <v>1337</v>
      </c>
      <c r="J1340" s="24">
        <v>1.090241E-5</v>
      </c>
      <c r="K1340" s="24">
        <v>1.6697479999999999E-6</v>
      </c>
      <c r="L1340" s="24">
        <v>0.99998719999999996</v>
      </c>
      <c r="M1340" s="25">
        <v>2.3615699999999999E-7</v>
      </c>
      <c r="O1340" s="19">
        <v>446</v>
      </c>
      <c r="P1340" s="32">
        <v>1337</v>
      </c>
      <c r="Q1340" s="24">
        <v>6.9124909999999996E-7</v>
      </c>
      <c r="R1340" s="24">
        <v>6.567125E-8</v>
      </c>
      <c r="S1340" s="24">
        <v>0.99999919999999998</v>
      </c>
      <c r="T1340" s="25">
        <v>7.3825420000000003E-9</v>
      </c>
      <c r="V1340" s="153">
        <f t="shared" si="61"/>
        <v>0.99994510000000003</v>
      </c>
      <c r="W1340" s="44">
        <f t="shared" si="62"/>
        <v>0.99998719999999996</v>
      </c>
      <c r="X1340" s="154">
        <f t="shared" si="63"/>
        <v>0.99999919999999998</v>
      </c>
    </row>
    <row r="1341" spans="1:24" x14ac:dyDescent="0.25">
      <c r="A1341" s="19">
        <v>446</v>
      </c>
      <c r="B1341" s="32">
        <v>1338</v>
      </c>
      <c r="C1341" s="24">
        <v>4.9476729999999997E-3</v>
      </c>
      <c r="D1341" s="24">
        <v>3.9583040000000002E-3</v>
      </c>
      <c r="E1341" s="24">
        <v>5.707183E-4</v>
      </c>
      <c r="F1341" s="25">
        <v>0.9905233</v>
      </c>
      <c r="H1341" s="19">
        <v>446</v>
      </c>
      <c r="I1341" s="32">
        <v>1338</v>
      </c>
      <c r="J1341" s="24">
        <v>2.017341E-5</v>
      </c>
      <c r="K1341" s="24">
        <v>4.139988E-4</v>
      </c>
      <c r="L1341" s="24">
        <v>8.8365919999999992E-6</v>
      </c>
      <c r="M1341" s="25">
        <v>0.99955700000000003</v>
      </c>
      <c r="O1341" s="19">
        <v>446</v>
      </c>
      <c r="P1341" s="32">
        <v>1338</v>
      </c>
      <c r="Q1341" s="24">
        <v>4.6684150000000001E-7</v>
      </c>
      <c r="R1341" s="24">
        <v>6.3237390000000005E-5</v>
      </c>
      <c r="S1341" s="24">
        <v>2.5294990000000001E-7</v>
      </c>
      <c r="T1341" s="25">
        <v>0.99993600000000005</v>
      </c>
      <c r="V1341" s="153">
        <f t="shared" si="61"/>
        <v>0.9905233</v>
      </c>
      <c r="W1341" s="44">
        <f t="shared" si="62"/>
        <v>0.99955700000000003</v>
      </c>
      <c r="X1341" s="154">
        <f t="shared" si="63"/>
        <v>0.99993600000000005</v>
      </c>
    </row>
    <row r="1342" spans="1:24" x14ac:dyDescent="0.25">
      <c r="A1342" s="19">
        <v>447</v>
      </c>
      <c r="B1342" s="32">
        <v>1339</v>
      </c>
      <c r="C1342" s="24">
        <v>4.053368E-5</v>
      </c>
      <c r="D1342" s="24">
        <v>6.2289200000000003E-6</v>
      </c>
      <c r="E1342" s="24">
        <v>0.99995230000000002</v>
      </c>
      <c r="F1342" s="25">
        <v>9.2260419999999995E-7</v>
      </c>
      <c r="H1342" s="19">
        <v>447</v>
      </c>
      <c r="I1342" s="32">
        <v>1339</v>
      </c>
      <c r="J1342" s="24">
        <v>9.7856360000000001E-6</v>
      </c>
      <c r="K1342" s="24">
        <v>1.515143E-6</v>
      </c>
      <c r="L1342" s="24">
        <v>0.9999884</v>
      </c>
      <c r="M1342" s="25">
        <v>3.0261030000000001E-7</v>
      </c>
      <c r="O1342" s="19">
        <v>447</v>
      </c>
      <c r="P1342" s="32">
        <v>1339</v>
      </c>
      <c r="Q1342" s="24">
        <v>3.6934769999999998E-7</v>
      </c>
      <c r="R1342" s="24">
        <v>5.6743400000000002E-8</v>
      </c>
      <c r="S1342" s="24">
        <v>0.99999959999999999</v>
      </c>
      <c r="T1342" s="25">
        <v>6.4188940000000004E-9</v>
      </c>
      <c r="V1342" s="153">
        <f t="shared" si="61"/>
        <v>0.99995230000000002</v>
      </c>
      <c r="W1342" s="44">
        <f t="shared" si="62"/>
        <v>0.9999884</v>
      </c>
      <c r="X1342" s="154">
        <f t="shared" si="63"/>
        <v>0.99999959999999999</v>
      </c>
    </row>
    <row r="1343" spans="1:24" x14ac:dyDescent="0.25">
      <c r="A1343" s="19">
        <v>447</v>
      </c>
      <c r="B1343" s="32">
        <v>1340</v>
      </c>
      <c r="C1343" s="24">
        <v>4.2391919999999998E-5</v>
      </c>
      <c r="D1343" s="24">
        <v>6.976574E-6</v>
      </c>
      <c r="E1343" s="24">
        <v>0.99994970000000005</v>
      </c>
      <c r="F1343" s="25">
        <v>9.7413299999999998E-7</v>
      </c>
      <c r="H1343" s="19">
        <v>447</v>
      </c>
      <c r="I1343" s="32">
        <v>1340</v>
      </c>
      <c r="J1343" s="24">
        <v>9.9709139999999997E-6</v>
      </c>
      <c r="K1343" s="24">
        <v>1.520051E-6</v>
      </c>
      <c r="L1343" s="24">
        <v>0.99998830000000005</v>
      </c>
      <c r="M1343" s="25">
        <v>2.174176E-7</v>
      </c>
      <c r="O1343" s="19">
        <v>447</v>
      </c>
      <c r="P1343" s="32">
        <v>1340</v>
      </c>
      <c r="Q1343" s="24">
        <v>3.8037579999999998E-7</v>
      </c>
      <c r="R1343" s="24">
        <v>5.8225699999999998E-8</v>
      </c>
      <c r="S1343" s="24">
        <v>0.99999959999999999</v>
      </c>
      <c r="T1343" s="25">
        <v>6.6349719999999997E-9</v>
      </c>
      <c r="V1343" s="153">
        <f t="shared" si="61"/>
        <v>0.99994970000000005</v>
      </c>
      <c r="W1343" s="44">
        <f t="shared" si="62"/>
        <v>0.99998830000000005</v>
      </c>
      <c r="X1343" s="154">
        <f t="shared" si="63"/>
        <v>0.99999959999999999</v>
      </c>
    </row>
    <row r="1344" spans="1:24" x14ac:dyDescent="0.25">
      <c r="A1344" s="19">
        <v>447</v>
      </c>
      <c r="B1344" s="32">
        <v>1341</v>
      </c>
      <c r="C1344" s="24">
        <v>1.0269779999999999E-2</v>
      </c>
      <c r="D1344" s="24">
        <v>8.123913E-3</v>
      </c>
      <c r="E1344" s="24">
        <v>8.5559450000000006E-3</v>
      </c>
      <c r="F1344" s="25">
        <v>0.97305039999999998</v>
      </c>
      <c r="H1344" s="19">
        <v>447</v>
      </c>
      <c r="I1344" s="32">
        <v>1341</v>
      </c>
      <c r="J1344" s="24">
        <v>3.4950999999999998E-5</v>
      </c>
      <c r="K1344" s="24">
        <v>4.8074359999999999E-4</v>
      </c>
      <c r="L1344" s="24">
        <v>2.1996119999999999E-5</v>
      </c>
      <c r="M1344" s="25">
        <v>0.99946230000000003</v>
      </c>
      <c r="O1344" s="19">
        <v>447</v>
      </c>
      <c r="P1344" s="32">
        <v>1341</v>
      </c>
      <c r="Q1344" s="24">
        <v>5.5299439999999995E-7</v>
      </c>
      <c r="R1344" s="24">
        <v>1.8499509999999999E-5</v>
      </c>
      <c r="S1344" s="24">
        <v>2.992701E-7</v>
      </c>
      <c r="T1344" s="25">
        <v>0.9999806</v>
      </c>
      <c r="V1344" s="153">
        <f t="shared" si="61"/>
        <v>0.97305039999999998</v>
      </c>
      <c r="W1344" s="44">
        <f t="shared" si="62"/>
        <v>0.99946230000000003</v>
      </c>
      <c r="X1344" s="154">
        <f t="shared" si="63"/>
        <v>0.9999806</v>
      </c>
    </row>
    <row r="1345" spans="1:24" x14ac:dyDescent="0.25">
      <c r="A1345" s="19">
        <v>448</v>
      </c>
      <c r="B1345" s="32">
        <v>1342</v>
      </c>
      <c r="C1345" s="24">
        <v>0.99988290000000002</v>
      </c>
      <c r="D1345" s="24">
        <v>2.0488699999999999E-5</v>
      </c>
      <c r="E1345" s="24">
        <v>8.8165550000000005E-5</v>
      </c>
      <c r="F1345" s="25">
        <v>8.4337000000000002E-6</v>
      </c>
      <c r="H1345" s="19">
        <v>448</v>
      </c>
      <c r="I1345" s="32">
        <v>1342</v>
      </c>
      <c r="J1345" s="24">
        <v>0.99997290000000005</v>
      </c>
      <c r="K1345" s="24">
        <v>4.8246679999999997E-6</v>
      </c>
      <c r="L1345" s="24">
        <v>2.031925E-5</v>
      </c>
      <c r="M1345" s="25">
        <v>1.9741790000000001E-6</v>
      </c>
      <c r="O1345" s="19">
        <v>448</v>
      </c>
      <c r="P1345" s="32">
        <v>1342</v>
      </c>
      <c r="Q1345" s="24">
        <v>0.99999890000000002</v>
      </c>
      <c r="R1345" s="24">
        <v>1.8817760000000001E-7</v>
      </c>
      <c r="S1345" s="24">
        <v>8.0188659999999999E-7</v>
      </c>
      <c r="T1345" s="25">
        <v>7.0486380000000002E-8</v>
      </c>
      <c r="V1345" s="153">
        <f t="shared" si="61"/>
        <v>0.99988290000000002</v>
      </c>
      <c r="W1345" s="44">
        <f t="shared" si="62"/>
        <v>0.99997290000000005</v>
      </c>
      <c r="X1345" s="154">
        <f t="shared" si="63"/>
        <v>0.99999890000000002</v>
      </c>
    </row>
    <row r="1346" spans="1:24" x14ac:dyDescent="0.25">
      <c r="A1346" s="19">
        <v>448</v>
      </c>
      <c r="B1346" s="32">
        <v>1343</v>
      </c>
      <c r="C1346" s="24">
        <v>0.99473020000000001</v>
      </c>
      <c r="D1346" s="24">
        <v>8.5930329999999995E-4</v>
      </c>
      <c r="E1346" s="24">
        <v>8.5317840000000004E-4</v>
      </c>
      <c r="F1346" s="25">
        <v>3.557335E-3</v>
      </c>
      <c r="H1346" s="19">
        <v>448</v>
      </c>
      <c r="I1346" s="32">
        <v>1343</v>
      </c>
      <c r="J1346" s="24">
        <v>6.9094040000000005E-4</v>
      </c>
      <c r="K1346" s="24">
        <v>3.0858950000000002E-4</v>
      </c>
      <c r="L1346" s="24">
        <v>3.720935E-5</v>
      </c>
      <c r="M1346" s="25">
        <v>0.9989633</v>
      </c>
      <c r="O1346" s="19">
        <v>448</v>
      </c>
      <c r="P1346" s="32">
        <v>1343</v>
      </c>
      <c r="Q1346" s="24">
        <v>1.7551299999999999E-7</v>
      </c>
      <c r="R1346" s="24">
        <v>6.2270440000000002E-6</v>
      </c>
      <c r="S1346" s="24">
        <v>3.593125E-8</v>
      </c>
      <c r="T1346" s="25">
        <v>0.99999360000000004</v>
      </c>
      <c r="V1346" s="153">
        <f t="shared" si="61"/>
        <v>0.99473020000000001</v>
      </c>
      <c r="W1346" s="44">
        <f t="shared" si="62"/>
        <v>0.9989633</v>
      </c>
      <c r="X1346" s="154">
        <f t="shared" si="63"/>
        <v>0.99999360000000004</v>
      </c>
    </row>
    <row r="1347" spans="1:24" x14ac:dyDescent="0.25">
      <c r="A1347" s="19">
        <v>448</v>
      </c>
      <c r="B1347" s="32">
        <v>1344</v>
      </c>
      <c r="C1347" s="24">
        <v>0.99976909999999997</v>
      </c>
      <c r="D1347" s="24">
        <v>5.4069660000000004E-6</v>
      </c>
      <c r="E1347" s="24">
        <v>2.1499409999999999E-4</v>
      </c>
      <c r="F1347" s="25">
        <v>1.0447590000000001E-5</v>
      </c>
      <c r="H1347" s="19">
        <v>448</v>
      </c>
      <c r="I1347" s="32">
        <v>1344</v>
      </c>
      <c r="J1347" s="24">
        <v>0.99994850000000002</v>
      </c>
      <c r="K1347" s="24">
        <v>1.2485720000000001E-6</v>
      </c>
      <c r="L1347" s="24">
        <v>4.7867539999999998E-5</v>
      </c>
      <c r="M1347" s="25">
        <v>2.4313849999999999E-6</v>
      </c>
      <c r="O1347" s="19">
        <v>448</v>
      </c>
      <c r="P1347" s="32">
        <v>1344</v>
      </c>
      <c r="Q1347" s="24">
        <v>0.99999780000000005</v>
      </c>
      <c r="R1347" s="24">
        <v>4.479733E-8</v>
      </c>
      <c r="S1347" s="24">
        <v>2.026661E-6</v>
      </c>
      <c r="T1347" s="25">
        <v>8.7775730000000005E-8</v>
      </c>
      <c r="V1347" s="153">
        <f t="shared" si="61"/>
        <v>0.99976909999999997</v>
      </c>
      <c r="W1347" s="44">
        <f t="shared" si="62"/>
        <v>0.99994850000000002</v>
      </c>
      <c r="X1347" s="154">
        <f t="shared" si="63"/>
        <v>0.99999780000000005</v>
      </c>
    </row>
    <row r="1348" spans="1:24" x14ac:dyDescent="0.25">
      <c r="A1348" s="19">
        <v>449</v>
      </c>
      <c r="B1348" s="32">
        <v>1345</v>
      </c>
      <c r="C1348" s="24">
        <v>0.99997130000000001</v>
      </c>
      <c r="D1348" s="24">
        <v>5.0249E-6</v>
      </c>
      <c r="E1348" s="24">
        <v>2.1646220000000001E-5</v>
      </c>
      <c r="F1348" s="25">
        <v>2.036336E-6</v>
      </c>
      <c r="H1348" s="19">
        <v>449</v>
      </c>
      <c r="I1348" s="32">
        <v>1345</v>
      </c>
      <c r="J1348" s="24">
        <v>0.99999320000000003</v>
      </c>
      <c r="K1348" s="24">
        <v>1.195147E-6</v>
      </c>
      <c r="L1348" s="24">
        <v>5.0800859999999999E-6</v>
      </c>
      <c r="M1348" s="25">
        <v>4.8412749999999997E-7</v>
      </c>
      <c r="O1348" s="19">
        <v>449</v>
      </c>
      <c r="P1348" s="32">
        <v>1345</v>
      </c>
      <c r="Q1348" s="24">
        <v>0.99999979999999999</v>
      </c>
      <c r="R1348" s="24">
        <v>4.7098819999999999E-8</v>
      </c>
      <c r="S1348" s="24">
        <v>2.007783E-7</v>
      </c>
      <c r="T1348" s="25">
        <v>1.7538320000000001E-8</v>
      </c>
      <c r="V1348" s="153">
        <f t="shared" si="61"/>
        <v>0.99997130000000001</v>
      </c>
      <c r="W1348" s="44">
        <f t="shared" si="62"/>
        <v>0.99999320000000003</v>
      </c>
      <c r="X1348" s="154">
        <f t="shared" si="63"/>
        <v>0.99999979999999999</v>
      </c>
    </row>
    <row r="1349" spans="1:24" x14ac:dyDescent="0.25">
      <c r="A1349" s="19">
        <v>449</v>
      </c>
      <c r="B1349" s="32">
        <v>1346</v>
      </c>
      <c r="C1349" s="24">
        <v>2.2702089999999999E-6</v>
      </c>
      <c r="D1349" s="24">
        <v>1.6951680000000001E-5</v>
      </c>
      <c r="E1349" s="24">
        <v>5.2010170000000003E-7</v>
      </c>
      <c r="F1349" s="25">
        <v>0.99998030000000004</v>
      </c>
      <c r="H1349" s="19">
        <v>449</v>
      </c>
      <c r="I1349" s="32">
        <v>1346</v>
      </c>
      <c r="J1349" s="24">
        <v>5.5310140000000005E-7</v>
      </c>
      <c r="K1349" s="24">
        <v>4.1322400000000003E-6</v>
      </c>
      <c r="L1349" s="24">
        <v>1.2349970000000001E-7</v>
      </c>
      <c r="M1349" s="25">
        <v>0.99999519999999997</v>
      </c>
      <c r="O1349" s="19">
        <v>449</v>
      </c>
      <c r="P1349" s="32">
        <v>1346</v>
      </c>
      <c r="Q1349" s="24">
        <v>2.0864480000000002E-8</v>
      </c>
      <c r="R1349" s="24">
        <v>1.731221E-7</v>
      </c>
      <c r="S1349" s="24">
        <v>4.1578539999999997E-9</v>
      </c>
      <c r="T1349" s="25">
        <v>0.99999979999999999</v>
      </c>
      <c r="V1349" s="153">
        <f t="shared" ref="V1349:V1412" si="64">MAX(C1349:F1349)</f>
        <v>0.99998030000000004</v>
      </c>
      <c r="W1349" s="44">
        <f t="shared" ref="W1349:W1412" si="65">MAX(J1349:M1349)</f>
        <v>0.99999519999999997</v>
      </c>
      <c r="X1349" s="154">
        <f t="shared" ref="X1349:X1412" si="66">MAX(Q1349:T1349)</f>
        <v>0.99999979999999999</v>
      </c>
    </row>
    <row r="1350" spans="1:24" x14ac:dyDescent="0.25">
      <c r="A1350" s="19">
        <v>449</v>
      </c>
      <c r="B1350" s="32">
        <v>1347</v>
      </c>
      <c r="C1350" s="24">
        <v>8.6858590000000001E-5</v>
      </c>
      <c r="D1350" s="24">
        <v>1.250495E-6</v>
      </c>
      <c r="E1350" s="24">
        <v>0.99990950000000001</v>
      </c>
      <c r="F1350" s="25">
        <v>2.4075330000000001E-6</v>
      </c>
      <c r="H1350" s="19">
        <v>449</v>
      </c>
      <c r="I1350" s="32">
        <v>1347</v>
      </c>
      <c r="J1350" s="24">
        <v>2.0161080000000001E-5</v>
      </c>
      <c r="K1350" s="24">
        <v>2.8862320000000001E-7</v>
      </c>
      <c r="L1350" s="24">
        <v>0.99997899999999995</v>
      </c>
      <c r="M1350" s="25">
        <v>5.5239590000000005E-7</v>
      </c>
      <c r="O1350" s="19">
        <v>449</v>
      </c>
      <c r="P1350" s="32">
        <v>1347</v>
      </c>
      <c r="Q1350" s="24">
        <v>7.8398570000000004E-7</v>
      </c>
      <c r="R1350" s="24">
        <v>9.6511050000000002E-9</v>
      </c>
      <c r="S1350" s="24">
        <v>0.99999919999999998</v>
      </c>
      <c r="T1350" s="25">
        <v>1.846007E-8</v>
      </c>
      <c r="V1350" s="153">
        <f t="shared" si="64"/>
        <v>0.99990950000000001</v>
      </c>
      <c r="W1350" s="44">
        <f t="shared" si="65"/>
        <v>0.99997899999999995</v>
      </c>
      <c r="X1350" s="154">
        <f t="shared" si="66"/>
        <v>0.99999919999999998</v>
      </c>
    </row>
    <row r="1351" spans="1:24" x14ac:dyDescent="0.25">
      <c r="A1351" s="19">
        <v>450</v>
      </c>
      <c r="B1351" s="32">
        <v>1348</v>
      </c>
      <c r="C1351" s="24">
        <v>5.4476919999999998E-2</v>
      </c>
      <c r="D1351" s="24">
        <v>2.7814659999999999E-4</v>
      </c>
      <c r="E1351" s="24">
        <v>0.94518990000000003</v>
      </c>
      <c r="F1351" s="25">
        <v>5.507708E-5</v>
      </c>
      <c r="H1351" s="19">
        <v>450</v>
      </c>
      <c r="I1351" s="32">
        <v>1348</v>
      </c>
      <c r="J1351" s="24">
        <v>1.2368850000000001E-4</v>
      </c>
      <c r="K1351" s="24">
        <v>7.4773119999999999E-6</v>
      </c>
      <c r="L1351" s="24">
        <v>0.99986759999999997</v>
      </c>
      <c r="M1351" s="25">
        <v>1.2202899999999999E-6</v>
      </c>
      <c r="O1351" s="19">
        <v>450</v>
      </c>
      <c r="P1351" s="32">
        <v>1348</v>
      </c>
      <c r="Q1351" s="24">
        <v>1.154694E-6</v>
      </c>
      <c r="R1351" s="24">
        <v>1.7810820000000001E-7</v>
      </c>
      <c r="S1351" s="24">
        <v>0.99999870000000002</v>
      </c>
      <c r="T1351" s="25">
        <v>2.0604230000000001E-8</v>
      </c>
      <c r="V1351" s="153">
        <f t="shared" si="64"/>
        <v>0.94518990000000003</v>
      </c>
      <c r="W1351" s="44">
        <f t="shared" si="65"/>
        <v>0.99986759999999997</v>
      </c>
      <c r="X1351" s="154">
        <f t="shared" si="66"/>
        <v>0.99999870000000002</v>
      </c>
    </row>
    <row r="1352" spans="1:24" x14ac:dyDescent="0.25">
      <c r="A1352" s="19">
        <v>450</v>
      </c>
      <c r="B1352" s="32">
        <v>1349</v>
      </c>
      <c r="C1352" s="24">
        <v>0.98438519999999996</v>
      </c>
      <c r="D1352" s="24">
        <v>1.289746E-4</v>
      </c>
      <c r="E1352" s="24">
        <v>1.544652E-2</v>
      </c>
      <c r="F1352" s="25">
        <v>3.9326799999999998E-5</v>
      </c>
      <c r="H1352" s="19">
        <v>450</v>
      </c>
      <c r="I1352" s="32">
        <v>1349</v>
      </c>
      <c r="J1352" s="24">
        <v>0.99987400000000004</v>
      </c>
      <c r="K1352" s="24">
        <v>1.48061E-5</v>
      </c>
      <c r="L1352" s="24">
        <v>1.052898E-4</v>
      </c>
      <c r="M1352" s="25">
        <v>5.9323279999999999E-6</v>
      </c>
      <c r="O1352" s="19">
        <v>450</v>
      </c>
      <c r="P1352" s="32">
        <v>1349</v>
      </c>
      <c r="Q1352" s="24">
        <v>0.99999709999999997</v>
      </c>
      <c r="R1352" s="24">
        <v>5.1718419999999997E-7</v>
      </c>
      <c r="S1352" s="24">
        <v>2.2017079999999998E-6</v>
      </c>
      <c r="T1352" s="25">
        <v>1.949897E-7</v>
      </c>
      <c r="V1352" s="153">
        <f t="shared" si="64"/>
        <v>0.98438519999999996</v>
      </c>
      <c r="W1352" s="44">
        <f t="shared" si="65"/>
        <v>0.99987400000000004</v>
      </c>
      <c r="X1352" s="154">
        <f t="shared" si="66"/>
        <v>0.99999709999999997</v>
      </c>
    </row>
    <row r="1353" spans="1:24" x14ac:dyDescent="0.25">
      <c r="A1353" s="19">
        <v>450</v>
      </c>
      <c r="B1353" s="32">
        <v>1350</v>
      </c>
      <c r="C1353" s="24">
        <v>4.5308229999999999E-4</v>
      </c>
      <c r="D1353" s="24">
        <v>0.5313812</v>
      </c>
      <c r="E1353" s="24">
        <v>2.4999689999999998E-4</v>
      </c>
      <c r="F1353" s="25">
        <v>0.46791569999999999</v>
      </c>
      <c r="H1353" s="19">
        <v>450</v>
      </c>
      <c r="I1353" s="32">
        <v>1350</v>
      </c>
      <c r="J1353" s="24">
        <v>5.2939460000000001E-5</v>
      </c>
      <c r="K1353" s="24">
        <v>4.7286419999999999E-3</v>
      </c>
      <c r="L1353" s="24">
        <v>2.8897399999999999E-5</v>
      </c>
      <c r="M1353" s="25">
        <v>0.99518949999999995</v>
      </c>
      <c r="O1353" s="19">
        <v>450</v>
      </c>
      <c r="P1353" s="32">
        <v>1350</v>
      </c>
      <c r="Q1353" s="24">
        <v>2.320252E-6</v>
      </c>
      <c r="R1353" s="24">
        <v>2.8941129999999999E-4</v>
      </c>
      <c r="S1353" s="24">
        <v>2.5251629999999999E-5</v>
      </c>
      <c r="T1353" s="25">
        <v>0.99968299999999999</v>
      </c>
      <c r="V1353" s="153">
        <f t="shared" si="64"/>
        <v>0.5313812</v>
      </c>
      <c r="W1353" s="44">
        <f t="shared" si="65"/>
        <v>0.99518949999999995</v>
      </c>
      <c r="X1353" s="154">
        <f t="shared" si="66"/>
        <v>0.99968299999999999</v>
      </c>
    </row>
    <row r="1354" spans="1:24" x14ac:dyDescent="0.25">
      <c r="A1354" s="19">
        <v>451</v>
      </c>
      <c r="B1354" s="32">
        <v>1351</v>
      </c>
      <c r="C1354" s="24">
        <v>1.109312E-4</v>
      </c>
      <c r="D1354" s="24">
        <v>1.6679789999999998E-5</v>
      </c>
      <c r="E1354" s="24">
        <v>0.99986980000000003</v>
      </c>
      <c r="F1354" s="25">
        <v>2.543184E-6</v>
      </c>
      <c r="H1354" s="19">
        <v>451</v>
      </c>
      <c r="I1354" s="32">
        <v>1351</v>
      </c>
      <c r="J1354" s="24">
        <v>2.6183650000000001E-5</v>
      </c>
      <c r="K1354" s="24">
        <v>3.9065779999999998E-6</v>
      </c>
      <c r="L1354" s="24">
        <v>0.99996929999999995</v>
      </c>
      <c r="M1354" s="25">
        <v>5.6934289999999997E-7</v>
      </c>
      <c r="O1354" s="19">
        <v>451</v>
      </c>
      <c r="P1354" s="32">
        <v>1351</v>
      </c>
      <c r="Q1354" s="24">
        <v>4.2608239999999997E-6</v>
      </c>
      <c r="R1354" s="24">
        <v>1.662047E-7</v>
      </c>
      <c r="S1354" s="24">
        <v>0.99999559999999998</v>
      </c>
      <c r="T1354" s="25">
        <v>1.8645059999999998E-8</v>
      </c>
      <c r="V1354" s="153">
        <f t="shared" si="64"/>
        <v>0.99986980000000003</v>
      </c>
      <c r="W1354" s="44">
        <f t="shared" si="65"/>
        <v>0.99996929999999995</v>
      </c>
      <c r="X1354" s="154">
        <f t="shared" si="66"/>
        <v>0.99999559999999998</v>
      </c>
    </row>
    <row r="1355" spans="1:24" x14ac:dyDescent="0.25">
      <c r="A1355" s="19">
        <v>451</v>
      </c>
      <c r="B1355" s="32">
        <v>1352</v>
      </c>
      <c r="C1355" s="24">
        <v>0.99997130000000001</v>
      </c>
      <c r="D1355" s="24">
        <v>5.0249E-6</v>
      </c>
      <c r="E1355" s="24">
        <v>2.1646220000000001E-5</v>
      </c>
      <c r="F1355" s="25">
        <v>2.036336E-6</v>
      </c>
      <c r="H1355" s="19">
        <v>451</v>
      </c>
      <c r="I1355" s="32">
        <v>1352</v>
      </c>
      <c r="J1355" s="24">
        <v>0.99999320000000003</v>
      </c>
      <c r="K1355" s="24">
        <v>1.195147E-6</v>
      </c>
      <c r="L1355" s="24">
        <v>5.0800859999999999E-6</v>
      </c>
      <c r="M1355" s="25">
        <v>4.8412749999999997E-7</v>
      </c>
      <c r="O1355" s="19">
        <v>451</v>
      </c>
      <c r="P1355" s="32">
        <v>1352</v>
      </c>
      <c r="Q1355" s="24">
        <v>0.99999979999999999</v>
      </c>
      <c r="R1355" s="24">
        <v>4.7098819999999999E-8</v>
      </c>
      <c r="S1355" s="24">
        <v>2.007783E-7</v>
      </c>
      <c r="T1355" s="25">
        <v>1.7538320000000001E-8</v>
      </c>
      <c r="V1355" s="153">
        <f t="shared" si="64"/>
        <v>0.99997130000000001</v>
      </c>
      <c r="W1355" s="44">
        <f t="shared" si="65"/>
        <v>0.99999320000000003</v>
      </c>
      <c r="X1355" s="154">
        <f t="shared" si="66"/>
        <v>0.99999979999999999</v>
      </c>
    </row>
    <row r="1356" spans="1:24" x14ac:dyDescent="0.25">
      <c r="A1356" s="19">
        <v>451</v>
      </c>
      <c r="B1356" s="32">
        <v>1353</v>
      </c>
      <c r="C1356" s="24">
        <v>8.6858590000000001E-5</v>
      </c>
      <c r="D1356" s="24">
        <v>1.250495E-6</v>
      </c>
      <c r="E1356" s="24">
        <v>0.99990950000000001</v>
      </c>
      <c r="F1356" s="25">
        <v>2.4075330000000001E-6</v>
      </c>
      <c r="H1356" s="19">
        <v>451</v>
      </c>
      <c r="I1356" s="32">
        <v>1353</v>
      </c>
      <c r="J1356" s="24">
        <v>2.0161080000000001E-5</v>
      </c>
      <c r="K1356" s="24">
        <v>2.8862320000000001E-7</v>
      </c>
      <c r="L1356" s="24">
        <v>0.99997899999999995</v>
      </c>
      <c r="M1356" s="25">
        <v>5.5239590000000005E-7</v>
      </c>
      <c r="O1356" s="19">
        <v>451</v>
      </c>
      <c r="P1356" s="32">
        <v>1353</v>
      </c>
      <c r="Q1356" s="24">
        <v>7.8398570000000004E-7</v>
      </c>
      <c r="R1356" s="24">
        <v>9.6511050000000002E-9</v>
      </c>
      <c r="S1356" s="24">
        <v>0.99999919999999998</v>
      </c>
      <c r="T1356" s="25">
        <v>1.846007E-8</v>
      </c>
      <c r="V1356" s="153">
        <f t="shared" si="64"/>
        <v>0.99990950000000001</v>
      </c>
      <c r="W1356" s="44">
        <f t="shared" si="65"/>
        <v>0.99997899999999995</v>
      </c>
      <c r="X1356" s="154">
        <f t="shared" si="66"/>
        <v>0.99999919999999998</v>
      </c>
    </row>
    <row r="1357" spans="1:24" x14ac:dyDescent="0.25">
      <c r="A1357" s="19">
        <v>452</v>
      </c>
      <c r="B1357" s="32">
        <v>1354</v>
      </c>
      <c r="C1357" s="24">
        <v>0.99997130000000001</v>
      </c>
      <c r="D1357" s="24">
        <v>5.0249E-6</v>
      </c>
      <c r="E1357" s="24">
        <v>2.1646220000000001E-5</v>
      </c>
      <c r="F1357" s="25">
        <v>2.036336E-6</v>
      </c>
      <c r="H1357" s="19">
        <v>452</v>
      </c>
      <c r="I1357" s="32">
        <v>1354</v>
      </c>
      <c r="J1357" s="24">
        <v>0.99999320000000003</v>
      </c>
      <c r="K1357" s="24">
        <v>1.195147E-6</v>
      </c>
      <c r="L1357" s="24">
        <v>5.0800859999999999E-6</v>
      </c>
      <c r="M1357" s="25">
        <v>4.8412749999999997E-7</v>
      </c>
      <c r="O1357" s="19">
        <v>452</v>
      </c>
      <c r="P1357" s="32">
        <v>1354</v>
      </c>
      <c r="Q1357" s="24">
        <v>0.99999979999999999</v>
      </c>
      <c r="R1357" s="24">
        <v>4.7098819999999999E-8</v>
      </c>
      <c r="S1357" s="24">
        <v>2.007783E-7</v>
      </c>
      <c r="T1357" s="25">
        <v>1.7538320000000001E-8</v>
      </c>
      <c r="V1357" s="153">
        <f t="shared" si="64"/>
        <v>0.99997130000000001</v>
      </c>
      <c r="W1357" s="44">
        <f t="shared" si="65"/>
        <v>0.99999320000000003</v>
      </c>
      <c r="X1357" s="154">
        <f t="shared" si="66"/>
        <v>0.99999979999999999</v>
      </c>
    </row>
    <row r="1358" spans="1:24" x14ac:dyDescent="0.25">
      <c r="A1358" s="19">
        <v>452</v>
      </c>
      <c r="B1358" s="32">
        <v>1355</v>
      </c>
      <c r="C1358" s="24">
        <v>2.2702089999999999E-6</v>
      </c>
      <c r="D1358" s="24">
        <v>1.6951680000000001E-5</v>
      </c>
      <c r="E1358" s="24">
        <v>5.2010170000000003E-7</v>
      </c>
      <c r="F1358" s="25">
        <v>0.99998030000000004</v>
      </c>
      <c r="H1358" s="19">
        <v>452</v>
      </c>
      <c r="I1358" s="32">
        <v>1355</v>
      </c>
      <c r="J1358" s="24">
        <v>5.5310140000000005E-7</v>
      </c>
      <c r="K1358" s="24">
        <v>4.1322400000000003E-6</v>
      </c>
      <c r="L1358" s="24">
        <v>1.2349970000000001E-7</v>
      </c>
      <c r="M1358" s="25">
        <v>0.99999519999999997</v>
      </c>
      <c r="O1358" s="19">
        <v>452</v>
      </c>
      <c r="P1358" s="32">
        <v>1355</v>
      </c>
      <c r="Q1358" s="24">
        <v>2.0864480000000002E-8</v>
      </c>
      <c r="R1358" s="24">
        <v>1.731221E-7</v>
      </c>
      <c r="S1358" s="24">
        <v>4.1578539999999997E-9</v>
      </c>
      <c r="T1358" s="25">
        <v>0.99999979999999999</v>
      </c>
      <c r="V1358" s="153">
        <f t="shared" si="64"/>
        <v>0.99998030000000004</v>
      </c>
      <c r="W1358" s="44">
        <f t="shared" si="65"/>
        <v>0.99999519999999997</v>
      </c>
      <c r="X1358" s="154">
        <f t="shared" si="66"/>
        <v>0.99999979999999999</v>
      </c>
    </row>
    <row r="1359" spans="1:24" x14ac:dyDescent="0.25">
      <c r="A1359" s="19">
        <v>452</v>
      </c>
      <c r="B1359" s="32">
        <v>1356</v>
      </c>
      <c r="C1359" s="24">
        <v>4.8610570000000003E-5</v>
      </c>
      <c r="D1359" s="24">
        <v>1.3268450000000001E-3</v>
      </c>
      <c r="E1359" s="24">
        <v>2.5491409999999999E-5</v>
      </c>
      <c r="F1359" s="25">
        <v>0.99859909999999996</v>
      </c>
      <c r="H1359" s="19">
        <v>452</v>
      </c>
      <c r="I1359" s="32">
        <v>1356</v>
      </c>
      <c r="J1359" s="24">
        <v>1.014459E-5</v>
      </c>
      <c r="K1359" s="24">
        <v>3.148755E-4</v>
      </c>
      <c r="L1359" s="24">
        <v>5.526849E-6</v>
      </c>
      <c r="M1359" s="25">
        <v>0.99966949999999999</v>
      </c>
      <c r="O1359" s="19">
        <v>452</v>
      </c>
      <c r="P1359" s="32">
        <v>1356</v>
      </c>
      <c r="Q1359" s="24">
        <v>3.8185089999999998E-7</v>
      </c>
      <c r="R1359" s="24">
        <v>7.9695260000000006E-5</v>
      </c>
      <c r="S1359" s="24">
        <v>2.0667100000000001E-7</v>
      </c>
      <c r="T1359" s="25">
        <v>0.99991969999999997</v>
      </c>
      <c r="V1359" s="153">
        <f t="shared" si="64"/>
        <v>0.99859909999999996</v>
      </c>
      <c r="W1359" s="44">
        <f t="shared" si="65"/>
        <v>0.99966949999999999</v>
      </c>
      <c r="X1359" s="154">
        <f t="shared" si="66"/>
        <v>0.99991969999999997</v>
      </c>
    </row>
    <row r="1360" spans="1:24" x14ac:dyDescent="0.25">
      <c r="A1360" s="19">
        <v>453</v>
      </c>
      <c r="B1360" s="32">
        <v>1357</v>
      </c>
      <c r="C1360" s="24">
        <v>3.0032529999999999E-4</v>
      </c>
      <c r="D1360" s="24">
        <v>0.91944029999999999</v>
      </c>
      <c r="E1360" s="24">
        <v>1.32671E-4</v>
      </c>
      <c r="F1360" s="25">
        <v>8.0126699999999995E-2</v>
      </c>
      <c r="H1360" s="19">
        <v>453</v>
      </c>
      <c r="I1360" s="32">
        <v>1357</v>
      </c>
      <c r="J1360" s="24">
        <v>4.6862829999999997E-5</v>
      </c>
      <c r="K1360" s="24">
        <v>1.943993E-3</v>
      </c>
      <c r="L1360" s="24">
        <v>1.386798E-5</v>
      </c>
      <c r="M1360" s="25">
        <v>0.99799530000000003</v>
      </c>
      <c r="O1360" s="19">
        <v>453</v>
      </c>
      <c r="P1360" s="32">
        <v>1357</v>
      </c>
      <c r="Q1360" s="24">
        <v>2.268534E-7</v>
      </c>
      <c r="R1360" s="24">
        <v>1.858818E-6</v>
      </c>
      <c r="S1360" s="24">
        <v>4.5494129999999999E-8</v>
      </c>
      <c r="T1360" s="25">
        <v>0.9999979</v>
      </c>
      <c r="V1360" s="153">
        <f t="shared" si="64"/>
        <v>0.91944029999999999</v>
      </c>
      <c r="W1360" s="44">
        <f t="shared" si="65"/>
        <v>0.99799530000000003</v>
      </c>
      <c r="X1360" s="154">
        <f t="shared" si="66"/>
        <v>0.9999979</v>
      </c>
    </row>
    <row r="1361" spans="1:24" x14ac:dyDescent="0.25">
      <c r="A1361" s="19">
        <v>453</v>
      </c>
      <c r="B1361" s="32">
        <v>1358</v>
      </c>
      <c r="C1361" s="24">
        <v>1.2241240000000001E-6</v>
      </c>
      <c r="D1361" s="24">
        <v>0.99999420000000006</v>
      </c>
      <c r="E1361" s="24">
        <v>7.9087720000000001E-7</v>
      </c>
      <c r="F1361" s="25">
        <v>3.7786039999999998E-6</v>
      </c>
      <c r="H1361" s="19">
        <v>453</v>
      </c>
      <c r="I1361" s="32">
        <v>1358</v>
      </c>
      <c r="J1361" s="24">
        <v>2.956057E-7</v>
      </c>
      <c r="K1361" s="24">
        <v>0.99999859999999996</v>
      </c>
      <c r="L1361" s="24">
        <v>1.899886E-7</v>
      </c>
      <c r="M1361" s="25">
        <v>9.1885030000000003E-7</v>
      </c>
      <c r="O1361" s="19">
        <v>453</v>
      </c>
      <c r="P1361" s="32">
        <v>1358</v>
      </c>
      <c r="Q1361" s="24">
        <v>1.078627E-8</v>
      </c>
      <c r="R1361" s="24">
        <v>1</v>
      </c>
      <c r="S1361" s="24">
        <v>7.030514E-9</v>
      </c>
      <c r="T1361" s="25">
        <v>3.4039760000000002E-8</v>
      </c>
      <c r="V1361" s="153">
        <f t="shared" si="64"/>
        <v>0.99999420000000006</v>
      </c>
      <c r="W1361" s="44">
        <f t="shared" si="65"/>
        <v>0.99999859999999996</v>
      </c>
      <c r="X1361" s="154">
        <f t="shared" si="66"/>
        <v>1</v>
      </c>
    </row>
    <row r="1362" spans="1:24" x14ac:dyDescent="0.25">
      <c r="A1362" s="19">
        <v>453</v>
      </c>
      <c r="B1362" s="32">
        <v>1359</v>
      </c>
      <c r="C1362" s="24">
        <v>0.32632309999999998</v>
      </c>
      <c r="D1362" s="24">
        <v>1.541796E-2</v>
      </c>
      <c r="E1362" s="24">
        <v>0.14710229999999999</v>
      </c>
      <c r="F1362" s="25">
        <v>0.51115659999999996</v>
      </c>
      <c r="H1362" s="19">
        <v>453</v>
      </c>
      <c r="I1362" s="32">
        <v>1359</v>
      </c>
      <c r="J1362" s="24">
        <v>0.98536009999999996</v>
      </c>
      <c r="K1362" s="24">
        <v>5.23425E-4</v>
      </c>
      <c r="L1362" s="24">
        <v>2.0723959999999998E-3</v>
      </c>
      <c r="M1362" s="25">
        <v>1.204413E-2</v>
      </c>
      <c r="O1362" s="19">
        <v>453</v>
      </c>
      <c r="P1362" s="32">
        <v>1359</v>
      </c>
      <c r="Q1362" s="24">
        <v>0.99997860000000005</v>
      </c>
      <c r="R1362" s="24">
        <v>4.4820239999999997E-7</v>
      </c>
      <c r="S1362" s="24">
        <v>2.0112210000000001E-5</v>
      </c>
      <c r="T1362" s="25">
        <v>8.8518100000000002E-7</v>
      </c>
      <c r="V1362" s="153">
        <f t="shared" si="64"/>
        <v>0.51115659999999996</v>
      </c>
      <c r="W1362" s="44">
        <f t="shared" si="65"/>
        <v>0.98536009999999996</v>
      </c>
      <c r="X1362" s="154">
        <f t="shared" si="66"/>
        <v>0.99997860000000005</v>
      </c>
    </row>
    <row r="1363" spans="1:24" x14ac:dyDescent="0.25">
      <c r="A1363" s="19">
        <v>454</v>
      </c>
      <c r="B1363" s="32">
        <v>1360</v>
      </c>
      <c r="C1363" s="24">
        <v>9.4132899999999995E-6</v>
      </c>
      <c r="D1363" s="24">
        <v>1.441051E-6</v>
      </c>
      <c r="E1363" s="24">
        <v>0.99998889999999996</v>
      </c>
      <c r="F1363" s="25">
        <v>2.0366310000000001E-7</v>
      </c>
      <c r="H1363" s="19">
        <v>454</v>
      </c>
      <c r="I1363" s="32">
        <v>1360</v>
      </c>
      <c r="J1363" s="24">
        <v>2.2881959999999999E-6</v>
      </c>
      <c r="K1363" s="24">
        <v>3.4799129999999999E-7</v>
      </c>
      <c r="L1363" s="24">
        <v>0.99999729999999998</v>
      </c>
      <c r="M1363" s="25">
        <v>4.756472E-8</v>
      </c>
      <c r="O1363" s="19">
        <v>454</v>
      </c>
      <c r="P1363" s="32">
        <v>1360</v>
      </c>
      <c r="Q1363" s="24">
        <v>8.8158910000000007E-8</v>
      </c>
      <c r="R1363" s="24">
        <v>1.351248E-8</v>
      </c>
      <c r="S1363" s="24">
        <v>0.99999990000000005</v>
      </c>
      <c r="T1363" s="25">
        <v>1.512444E-9</v>
      </c>
      <c r="V1363" s="153">
        <f t="shared" si="64"/>
        <v>0.99998889999999996</v>
      </c>
      <c r="W1363" s="44">
        <f t="shared" si="65"/>
        <v>0.99999729999999998</v>
      </c>
      <c r="X1363" s="154">
        <f t="shared" si="66"/>
        <v>0.99999990000000005</v>
      </c>
    </row>
    <row r="1364" spans="1:24" x14ac:dyDescent="0.25">
      <c r="A1364" s="19">
        <v>454</v>
      </c>
      <c r="B1364" s="32">
        <v>1361</v>
      </c>
      <c r="C1364" s="24">
        <v>0.9998783</v>
      </c>
      <c r="D1364" s="24">
        <v>2.2296259999999999E-5</v>
      </c>
      <c r="E1364" s="24">
        <v>9.0685839999999994E-5</v>
      </c>
      <c r="F1364" s="25">
        <v>8.6993669999999998E-6</v>
      </c>
      <c r="H1364" s="19">
        <v>454</v>
      </c>
      <c r="I1364" s="32">
        <v>1361</v>
      </c>
      <c r="J1364" s="24">
        <v>0.99997239999999998</v>
      </c>
      <c r="K1364" s="24">
        <v>4.8896989999999997E-6</v>
      </c>
      <c r="L1364" s="24">
        <v>2.0693310000000001E-5</v>
      </c>
      <c r="M1364" s="25">
        <v>2.0123760000000002E-6</v>
      </c>
      <c r="O1364" s="19">
        <v>454</v>
      </c>
      <c r="P1364" s="32">
        <v>1361</v>
      </c>
      <c r="Q1364" s="24">
        <v>0.99999890000000002</v>
      </c>
      <c r="R1364" s="24">
        <v>1.9145440000000001E-7</v>
      </c>
      <c r="S1364" s="24">
        <v>8.1651109999999996E-7</v>
      </c>
      <c r="T1364" s="25">
        <v>7.1825360000000005E-8</v>
      </c>
      <c r="V1364" s="153">
        <f t="shared" si="64"/>
        <v>0.9998783</v>
      </c>
      <c r="W1364" s="44">
        <f t="shared" si="65"/>
        <v>0.99997239999999998</v>
      </c>
      <c r="X1364" s="154">
        <f t="shared" si="66"/>
        <v>0.99999890000000002</v>
      </c>
    </row>
    <row r="1365" spans="1:24" x14ac:dyDescent="0.25">
      <c r="A1365" s="19">
        <v>454</v>
      </c>
      <c r="B1365" s="32">
        <v>1362</v>
      </c>
      <c r="C1365" s="24">
        <v>0.99976909999999997</v>
      </c>
      <c r="D1365" s="24">
        <v>5.4069660000000004E-6</v>
      </c>
      <c r="E1365" s="24">
        <v>2.1499409999999999E-4</v>
      </c>
      <c r="F1365" s="25">
        <v>1.0447590000000001E-5</v>
      </c>
      <c r="H1365" s="19">
        <v>454</v>
      </c>
      <c r="I1365" s="32">
        <v>1362</v>
      </c>
      <c r="J1365" s="24">
        <v>0.99994850000000002</v>
      </c>
      <c r="K1365" s="24">
        <v>1.2485720000000001E-6</v>
      </c>
      <c r="L1365" s="24">
        <v>4.7867539999999998E-5</v>
      </c>
      <c r="M1365" s="25">
        <v>2.4313849999999999E-6</v>
      </c>
      <c r="O1365" s="19">
        <v>454</v>
      </c>
      <c r="P1365" s="32">
        <v>1362</v>
      </c>
      <c r="Q1365" s="24">
        <v>0.99999780000000005</v>
      </c>
      <c r="R1365" s="24">
        <v>4.479733E-8</v>
      </c>
      <c r="S1365" s="24">
        <v>2.026661E-6</v>
      </c>
      <c r="T1365" s="25">
        <v>8.7775730000000005E-8</v>
      </c>
      <c r="V1365" s="153">
        <f t="shared" si="64"/>
        <v>0.99976909999999997</v>
      </c>
      <c r="W1365" s="44">
        <f t="shared" si="65"/>
        <v>0.99994850000000002</v>
      </c>
      <c r="X1365" s="154">
        <f t="shared" si="66"/>
        <v>0.99999780000000005</v>
      </c>
    </row>
    <row r="1366" spans="1:24" x14ac:dyDescent="0.25">
      <c r="A1366" s="19">
        <v>455</v>
      </c>
      <c r="B1366" s="32">
        <v>1363</v>
      </c>
      <c r="C1366" s="24">
        <v>9.6716810000000006E-6</v>
      </c>
      <c r="D1366" s="24">
        <v>6.8288320000000003E-5</v>
      </c>
      <c r="E1366" s="24">
        <v>2.1807160000000002E-6</v>
      </c>
      <c r="F1366" s="25">
        <v>0.99991989999999997</v>
      </c>
      <c r="H1366" s="19">
        <v>455</v>
      </c>
      <c r="I1366" s="32">
        <v>1363</v>
      </c>
      <c r="J1366" s="24">
        <v>2.21428E-6</v>
      </c>
      <c r="K1366" s="24">
        <v>1.623816E-5</v>
      </c>
      <c r="L1366" s="24">
        <v>5.0237419999999995E-7</v>
      </c>
      <c r="M1366" s="25">
        <v>0.99998100000000001</v>
      </c>
      <c r="O1366" s="19">
        <v>455</v>
      </c>
      <c r="P1366" s="32">
        <v>1363</v>
      </c>
      <c r="Q1366" s="24">
        <v>8.2759750000000001E-8</v>
      </c>
      <c r="R1366" s="24">
        <v>6.8355489999999999E-7</v>
      </c>
      <c r="S1366" s="24">
        <v>1.6616229999999999E-8</v>
      </c>
      <c r="T1366" s="25">
        <v>0.99999919999999998</v>
      </c>
      <c r="V1366" s="153">
        <f t="shared" si="64"/>
        <v>0.99991989999999997</v>
      </c>
      <c r="W1366" s="44">
        <f t="shared" si="65"/>
        <v>0.99998100000000001</v>
      </c>
      <c r="X1366" s="154">
        <f t="shared" si="66"/>
        <v>0.99999919999999998</v>
      </c>
    </row>
    <row r="1367" spans="1:24" x14ac:dyDescent="0.25">
      <c r="A1367" s="19">
        <v>455</v>
      </c>
      <c r="B1367" s="32">
        <v>1364</v>
      </c>
      <c r="C1367" s="24">
        <v>5.1599899999999999E-6</v>
      </c>
      <c r="D1367" s="24">
        <v>0.99997570000000002</v>
      </c>
      <c r="E1367" s="24">
        <v>3.3259939999999998E-6</v>
      </c>
      <c r="F1367" s="25">
        <v>1.5770669999999999E-5</v>
      </c>
      <c r="H1367" s="19">
        <v>455</v>
      </c>
      <c r="I1367" s="32">
        <v>1364</v>
      </c>
      <c r="J1367" s="24">
        <v>1.2160319999999999E-6</v>
      </c>
      <c r="K1367" s="24">
        <v>0.9999943</v>
      </c>
      <c r="L1367" s="24">
        <v>7.796969E-7</v>
      </c>
      <c r="M1367" s="25">
        <v>3.74159E-6</v>
      </c>
      <c r="O1367" s="19">
        <v>455</v>
      </c>
      <c r="P1367" s="32">
        <v>1364</v>
      </c>
      <c r="Q1367" s="24">
        <v>8.6670590000000004E-8</v>
      </c>
      <c r="R1367" s="24">
        <v>0.99999979999999999</v>
      </c>
      <c r="S1367" s="24">
        <v>2.8588510000000001E-8</v>
      </c>
      <c r="T1367" s="25">
        <v>1.365867E-7</v>
      </c>
      <c r="V1367" s="153">
        <f t="shared" si="64"/>
        <v>0.99997570000000002</v>
      </c>
      <c r="W1367" s="44">
        <f t="shared" si="65"/>
        <v>0.9999943</v>
      </c>
      <c r="X1367" s="154">
        <f t="shared" si="66"/>
        <v>0.99999979999999999</v>
      </c>
    </row>
    <row r="1368" spans="1:24" x14ac:dyDescent="0.25">
      <c r="A1368" s="19">
        <v>455</v>
      </c>
      <c r="B1368" s="32">
        <v>1365</v>
      </c>
      <c r="C1368" s="24">
        <v>0.90608789999999995</v>
      </c>
      <c r="D1368" s="24">
        <v>3.163019E-3</v>
      </c>
      <c r="E1368" s="24">
        <v>8.137979E-3</v>
      </c>
      <c r="F1368" s="25">
        <v>8.2611100000000007E-2</v>
      </c>
      <c r="H1368" s="19">
        <v>455</v>
      </c>
      <c r="I1368" s="32">
        <v>1365</v>
      </c>
      <c r="J1368" s="24">
        <v>0.99953669999999994</v>
      </c>
      <c r="K1368" s="24">
        <v>2.8034809999999999E-5</v>
      </c>
      <c r="L1368" s="24">
        <v>3.243125E-4</v>
      </c>
      <c r="M1368" s="25">
        <v>1.109332E-4</v>
      </c>
      <c r="O1368" s="19">
        <v>455</v>
      </c>
      <c r="P1368" s="32">
        <v>1365</v>
      </c>
      <c r="Q1368" s="24">
        <v>0.99998940000000003</v>
      </c>
      <c r="R1368" s="24">
        <v>2.217711E-7</v>
      </c>
      <c r="S1368" s="24">
        <v>9.9554490000000003E-6</v>
      </c>
      <c r="T1368" s="25">
        <v>4.3478999999999999E-7</v>
      </c>
      <c r="V1368" s="153">
        <f t="shared" si="64"/>
        <v>0.90608789999999995</v>
      </c>
      <c r="W1368" s="44">
        <f t="shared" si="65"/>
        <v>0.99953669999999994</v>
      </c>
      <c r="X1368" s="154">
        <f t="shared" si="66"/>
        <v>0.99998940000000003</v>
      </c>
    </row>
    <row r="1369" spans="1:24" x14ac:dyDescent="0.25">
      <c r="A1369" s="19">
        <v>456</v>
      </c>
      <c r="B1369" s="32">
        <v>1366</v>
      </c>
      <c r="C1369" s="24">
        <v>2.0703529999999999E-4</v>
      </c>
      <c r="D1369" s="24">
        <v>3.067441E-5</v>
      </c>
      <c r="E1369" s="24">
        <v>0.99975749999999997</v>
      </c>
      <c r="F1369" s="25">
        <v>4.7483690000000003E-6</v>
      </c>
      <c r="H1369" s="19">
        <v>456</v>
      </c>
      <c r="I1369" s="32">
        <v>1366</v>
      </c>
      <c r="J1369" s="24">
        <v>4.7763019999999998E-5</v>
      </c>
      <c r="K1369" s="24">
        <v>7.1265740000000002E-6</v>
      </c>
      <c r="L1369" s="24">
        <v>0.9999441</v>
      </c>
      <c r="M1369" s="25">
        <v>1.053693E-6</v>
      </c>
      <c r="O1369" s="19">
        <v>456</v>
      </c>
      <c r="P1369" s="32">
        <v>1366</v>
      </c>
      <c r="Q1369" s="24">
        <v>7.7903840000000004E-6</v>
      </c>
      <c r="R1369" s="24">
        <v>3.0313300000000002E-7</v>
      </c>
      <c r="S1369" s="24">
        <v>0.99999190000000004</v>
      </c>
      <c r="T1369" s="25">
        <v>3.437406E-8</v>
      </c>
      <c r="V1369" s="153">
        <f t="shared" si="64"/>
        <v>0.99975749999999997</v>
      </c>
      <c r="W1369" s="44">
        <f t="shared" si="65"/>
        <v>0.9999441</v>
      </c>
      <c r="X1369" s="154">
        <f t="shared" si="66"/>
        <v>0.99999190000000004</v>
      </c>
    </row>
    <row r="1370" spans="1:24" x14ac:dyDescent="0.25">
      <c r="A1370" s="19">
        <v>456</v>
      </c>
      <c r="B1370" s="32">
        <v>1367</v>
      </c>
      <c r="C1370" s="24">
        <v>7.1472740000000003E-3</v>
      </c>
      <c r="D1370" s="24">
        <v>0.99180299999999999</v>
      </c>
      <c r="E1370" s="24">
        <v>4.4718479999999999E-4</v>
      </c>
      <c r="F1370" s="25">
        <v>6.025154E-4</v>
      </c>
      <c r="H1370" s="19">
        <v>456</v>
      </c>
      <c r="I1370" s="32">
        <v>1367</v>
      </c>
      <c r="J1370" s="24">
        <v>1.151347E-5</v>
      </c>
      <c r="K1370" s="24">
        <v>0.99996609999999997</v>
      </c>
      <c r="L1370" s="24">
        <v>4.541852E-6</v>
      </c>
      <c r="M1370" s="25">
        <v>1.786002E-5</v>
      </c>
      <c r="O1370" s="19">
        <v>456</v>
      </c>
      <c r="P1370" s="32">
        <v>1367</v>
      </c>
      <c r="Q1370" s="24">
        <v>1.8219010000000001E-7</v>
      </c>
      <c r="R1370" s="24">
        <v>0.99999910000000003</v>
      </c>
      <c r="S1370" s="24">
        <v>1.1923180000000001E-7</v>
      </c>
      <c r="T1370" s="25">
        <v>5.7005869999999995E-7</v>
      </c>
      <c r="V1370" s="153">
        <f t="shared" si="64"/>
        <v>0.99180299999999999</v>
      </c>
      <c r="W1370" s="44">
        <f t="shared" si="65"/>
        <v>0.99996609999999997</v>
      </c>
      <c r="X1370" s="154">
        <f t="shared" si="66"/>
        <v>0.99999910000000003</v>
      </c>
    </row>
    <row r="1371" spans="1:24" x14ac:dyDescent="0.25">
      <c r="A1371" s="19">
        <v>456</v>
      </c>
      <c r="B1371" s="32">
        <v>1368</v>
      </c>
      <c r="C1371" s="24">
        <v>0.99844540000000004</v>
      </c>
      <c r="D1371" s="24">
        <v>1.196849E-5</v>
      </c>
      <c r="E1371" s="24">
        <v>1.5194130000000001E-3</v>
      </c>
      <c r="F1371" s="25">
        <v>2.317373E-5</v>
      </c>
      <c r="H1371" s="19">
        <v>456</v>
      </c>
      <c r="I1371" s="32">
        <v>1368</v>
      </c>
      <c r="J1371" s="24">
        <v>0.99990900000000005</v>
      </c>
      <c r="K1371" s="24">
        <v>2.1721010000000002E-6</v>
      </c>
      <c r="L1371" s="24">
        <v>8.4607070000000003E-5</v>
      </c>
      <c r="M1371" s="25">
        <v>4.228E-6</v>
      </c>
      <c r="O1371" s="19">
        <v>456</v>
      </c>
      <c r="P1371" s="32">
        <v>1368</v>
      </c>
      <c r="Q1371" s="24">
        <v>0.99999640000000001</v>
      </c>
      <c r="R1371" s="24">
        <v>7.5193190000000005E-8</v>
      </c>
      <c r="S1371" s="24">
        <v>3.3920139999999998E-6</v>
      </c>
      <c r="T1371" s="25">
        <v>1.4742880000000001E-7</v>
      </c>
      <c r="V1371" s="153">
        <f t="shared" si="64"/>
        <v>0.99844540000000004</v>
      </c>
      <c r="W1371" s="44">
        <f t="shared" si="65"/>
        <v>0.99990900000000005</v>
      </c>
      <c r="X1371" s="154">
        <f t="shared" si="66"/>
        <v>0.99999640000000001</v>
      </c>
    </row>
    <row r="1372" spans="1:24" x14ac:dyDescent="0.25">
      <c r="A1372" s="19">
        <v>457</v>
      </c>
      <c r="B1372" s="32">
        <v>1369</v>
      </c>
      <c r="C1372" s="24">
        <v>0.99997130000000001</v>
      </c>
      <c r="D1372" s="24">
        <v>5.0249E-6</v>
      </c>
      <c r="E1372" s="24">
        <v>2.1646220000000001E-5</v>
      </c>
      <c r="F1372" s="25">
        <v>2.036336E-6</v>
      </c>
      <c r="H1372" s="19">
        <v>457</v>
      </c>
      <c r="I1372" s="32">
        <v>1369</v>
      </c>
      <c r="J1372" s="24">
        <v>0.99999320000000003</v>
      </c>
      <c r="K1372" s="24">
        <v>1.195147E-6</v>
      </c>
      <c r="L1372" s="24">
        <v>5.0800859999999999E-6</v>
      </c>
      <c r="M1372" s="25">
        <v>4.8412749999999997E-7</v>
      </c>
      <c r="O1372" s="19">
        <v>457</v>
      </c>
      <c r="P1372" s="32">
        <v>1369</v>
      </c>
      <c r="Q1372" s="24">
        <v>0.99999979999999999</v>
      </c>
      <c r="R1372" s="24">
        <v>4.7098819999999999E-8</v>
      </c>
      <c r="S1372" s="24">
        <v>2.007783E-7</v>
      </c>
      <c r="T1372" s="25">
        <v>1.7538320000000001E-8</v>
      </c>
      <c r="V1372" s="153">
        <f t="shared" si="64"/>
        <v>0.99997130000000001</v>
      </c>
      <c r="W1372" s="44">
        <f t="shared" si="65"/>
        <v>0.99999320000000003</v>
      </c>
      <c r="X1372" s="154">
        <f t="shared" si="66"/>
        <v>0.99999979999999999</v>
      </c>
    </row>
    <row r="1373" spans="1:24" x14ac:dyDescent="0.25">
      <c r="A1373" s="19">
        <v>457</v>
      </c>
      <c r="B1373" s="32">
        <v>1370</v>
      </c>
      <c r="C1373" s="24">
        <v>2.2702089999999999E-6</v>
      </c>
      <c r="D1373" s="24">
        <v>1.6951680000000001E-5</v>
      </c>
      <c r="E1373" s="24">
        <v>5.2010170000000003E-7</v>
      </c>
      <c r="F1373" s="25">
        <v>0.99998030000000004</v>
      </c>
      <c r="H1373" s="19">
        <v>457</v>
      </c>
      <c r="I1373" s="32">
        <v>1370</v>
      </c>
      <c r="J1373" s="24">
        <v>5.5310140000000005E-7</v>
      </c>
      <c r="K1373" s="24">
        <v>4.1322400000000003E-6</v>
      </c>
      <c r="L1373" s="24">
        <v>1.2349970000000001E-7</v>
      </c>
      <c r="M1373" s="25">
        <v>0.99999519999999997</v>
      </c>
      <c r="O1373" s="19">
        <v>457</v>
      </c>
      <c r="P1373" s="32">
        <v>1370</v>
      </c>
      <c r="Q1373" s="24">
        <v>2.0864480000000002E-8</v>
      </c>
      <c r="R1373" s="24">
        <v>1.731221E-7</v>
      </c>
      <c r="S1373" s="24">
        <v>4.1578539999999997E-9</v>
      </c>
      <c r="T1373" s="25">
        <v>0.99999979999999999</v>
      </c>
      <c r="V1373" s="153">
        <f t="shared" si="64"/>
        <v>0.99998030000000004</v>
      </c>
      <c r="W1373" s="44">
        <f t="shared" si="65"/>
        <v>0.99999519999999997</v>
      </c>
      <c r="X1373" s="154">
        <f t="shared" si="66"/>
        <v>0.99999979999999999</v>
      </c>
    </row>
    <row r="1374" spans="1:24" x14ac:dyDescent="0.25">
      <c r="A1374" s="19">
        <v>457</v>
      </c>
      <c r="B1374" s="32">
        <v>1371</v>
      </c>
      <c r="C1374" s="24">
        <v>1.423768E-5</v>
      </c>
      <c r="D1374" s="24">
        <v>4.290114E-4</v>
      </c>
      <c r="E1374" s="24">
        <v>7.8151790000000002E-6</v>
      </c>
      <c r="F1374" s="25">
        <v>0.99954889999999996</v>
      </c>
      <c r="H1374" s="19">
        <v>457</v>
      </c>
      <c r="I1374" s="32">
        <v>1371</v>
      </c>
      <c r="J1374" s="24">
        <v>3.2986449999999998E-6</v>
      </c>
      <c r="K1374" s="24">
        <v>9.382165E-5</v>
      </c>
      <c r="L1374" s="24">
        <v>1.7951279999999999E-6</v>
      </c>
      <c r="M1374" s="25">
        <v>0.99990109999999999</v>
      </c>
      <c r="O1374" s="19">
        <v>457</v>
      </c>
      <c r="P1374" s="32">
        <v>1371</v>
      </c>
      <c r="Q1374" s="24">
        <v>1.18519E-7</v>
      </c>
      <c r="R1374" s="24">
        <v>3.9928780000000002E-6</v>
      </c>
      <c r="S1374" s="24">
        <v>6.4099900000000006E-8</v>
      </c>
      <c r="T1374" s="25">
        <v>0.99999579999999999</v>
      </c>
      <c r="V1374" s="153">
        <f t="shared" si="64"/>
        <v>0.99954889999999996</v>
      </c>
      <c r="W1374" s="44">
        <f t="shared" si="65"/>
        <v>0.99990109999999999</v>
      </c>
      <c r="X1374" s="154">
        <f t="shared" si="66"/>
        <v>0.99999579999999999</v>
      </c>
    </row>
    <row r="1375" spans="1:24" x14ac:dyDescent="0.25">
      <c r="A1375" s="19">
        <v>458</v>
      </c>
      <c r="B1375" s="32">
        <v>1372</v>
      </c>
      <c r="C1375" s="24">
        <v>1.2241240000000001E-6</v>
      </c>
      <c r="D1375" s="24">
        <v>0.99999420000000006</v>
      </c>
      <c r="E1375" s="24">
        <v>7.9087720000000001E-7</v>
      </c>
      <c r="F1375" s="25">
        <v>3.7786039999999998E-6</v>
      </c>
      <c r="H1375" s="19">
        <v>458</v>
      </c>
      <c r="I1375" s="32">
        <v>1372</v>
      </c>
      <c r="J1375" s="24">
        <v>2.956057E-7</v>
      </c>
      <c r="K1375" s="24">
        <v>0.99999859999999996</v>
      </c>
      <c r="L1375" s="24">
        <v>1.899886E-7</v>
      </c>
      <c r="M1375" s="25">
        <v>9.1885030000000003E-7</v>
      </c>
      <c r="O1375" s="19">
        <v>458</v>
      </c>
      <c r="P1375" s="32">
        <v>1372</v>
      </c>
      <c r="Q1375" s="24">
        <v>1.078627E-8</v>
      </c>
      <c r="R1375" s="24">
        <v>1</v>
      </c>
      <c r="S1375" s="24">
        <v>7.030514E-9</v>
      </c>
      <c r="T1375" s="25">
        <v>3.4039760000000002E-8</v>
      </c>
      <c r="V1375" s="153">
        <f t="shared" si="64"/>
        <v>0.99999420000000006</v>
      </c>
      <c r="W1375" s="44">
        <f t="shared" si="65"/>
        <v>0.99999859999999996</v>
      </c>
      <c r="X1375" s="154">
        <f t="shared" si="66"/>
        <v>1</v>
      </c>
    </row>
    <row r="1376" spans="1:24" x14ac:dyDescent="0.25">
      <c r="A1376" s="19">
        <v>458</v>
      </c>
      <c r="B1376" s="32">
        <v>1373</v>
      </c>
      <c r="C1376" s="24">
        <v>1.2241240000000001E-6</v>
      </c>
      <c r="D1376" s="24">
        <v>0.99999420000000006</v>
      </c>
      <c r="E1376" s="24">
        <v>7.9087720000000001E-7</v>
      </c>
      <c r="F1376" s="25">
        <v>3.7786039999999998E-6</v>
      </c>
      <c r="H1376" s="19">
        <v>458</v>
      </c>
      <c r="I1376" s="32">
        <v>1373</v>
      </c>
      <c r="J1376" s="24">
        <v>2.956057E-7</v>
      </c>
      <c r="K1376" s="24">
        <v>0.99999859999999996</v>
      </c>
      <c r="L1376" s="24">
        <v>1.899886E-7</v>
      </c>
      <c r="M1376" s="25">
        <v>9.1885030000000003E-7</v>
      </c>
      <c r="O1376" s="19">
        <v>458</v>
      </c>
      <c r="P1376" s="32">
        <v>1373</v>
      </c>
      <c r="Q1376" s="24">
        <v>1.078627E-8</v>
      </c>
      <c r="R1376" s="24">
        <v>1</v>
      </c>
      <c r="S1376" s="24">
        <v>7.030514E-9</v>
      </c>
      <c r="T1376" s="25">
        <v>3.4039760000000002E-8</v>
      </c>
      <c r="V1376" s="153">
        <f t="shared" si="64"/>
        <v>0.99999420000000006</v>
      </c>
      <c r="W1376" s="44">
        <f t="shared" si="65"/>
        <v>0.99999859999999996</v>
      </c>
      <c r="X1376" s="154">
        <f t="shared" si="66"/>
        <v>1</v>
      </c>
    </row>
    <row r="1377" spans="1:24" x14ac:dyDescent="0.25">
      <c r="A1377" s="19">
        <v>458</v>
      </c>
      <c r="B1377" s="32">
        <v>1374</v>
      </c>
      <c r="C1377" s="24">
        <v>0.998197</v>
      </c>
      <c r="D1377" s="24">
        <v>2.7681860000000001E-5</v>
      </c>
      <c r="E1377" s="24">
        <v>1.7217230000000001E-3</v>
      </c>
      <c r="F1377" s="25">
        <v>5.3608189999999999E-5</v>
      </c>
      <c r="H1377" s="19">
        <v>458</v>
      </c>
      <c r="I1377" s="32">
        <v>1374</v>
      </c>
      <c r="J1377" s="24">
        <v>0.99977090000000002</v>
      </c>
      <c r="K1377" s="24">
        <v>5.8235750000000004E-6</v>
      </c>
      <c r="L1377" s="24">
        <v>2.1169900000000001E-4</v>
      </c>
      <c r="M1377" s="25">
        <v>1.161202E-5</v>
      </c>
      <c r="O1377" s="19">
        <v>458</v>
      </c>
      <c r="P1377" s="32">
        <v>1374</v>
      </c>
      <c r="Q1377" s="24">
        <v>0.99998670000000001</v>
      </c>
      <c r="R1377" s="24">
        <v>3.0152039999999998E-7</v>
      </c>
      <c r="S1377" s="24">
        <v>1.065994E-5</v>
      </c>
      <c r="T1377" s="25">
        <v>2.3436880000000002E-6</v>
      </c>
      <c r="V1377" s="153">
        <f t="shared" si="64"/>
        <v>0.998197</v>
      </c>
      <c r="W1377" s="44">
        <f t="shared" si="65"/>
        <v>0.99977090000000002</v>
      </c>
      <c r="X1377" s="154">
        <f t="shared" si="66"/>
        <v>0.99998670000000001</v>
      </c>
    </row>
    <row r="1378" spans="1:24" x14ac:dyDescent="0.25">
      <c r="A1378" s="19">
        <v>459</v>
      </c>
      <c r="B1378" s="32">
        <v>1375</v>
      </c>
      <c r="C1378" s="24">
        <v>2.2702089999999999E-6</v>
      </c>
      <c r="D1378" s="24">
        <v>1.6951680000000001E-5</v>
      </c>
      <c r="E1378" s="24">
        <v>5.2010170000000003E-7</v>
      </c>
      <c r="F1378" s="25">
        <v>0.99998030000000004</v>
      </c>
      <c r="H1378" s="19">
        <v>459</v>
      </c>
      <c r="I1378" s="32">
        <v>1375</v>
      </c>
      <c r="J1378" s="24">
        <v>5.5310140000000005E-7</v>
      </c>
      <c r="K1378" s="24">
        <v>4.1322400000000003E-6</v>
      </c>
      <c r="L1378" s="24">
        <v>1.2349970000000001E-7</v>
      </c>
      <c r="M1378" s="25">
        <v>0.99999519999999997</v>
      </c>
      <c r="O1378" s="19">
        <v>459</v>
      </c>
      <c r="P1378" s="32">
        <v>1375</v>
      </c>
      <c r="Q1378" s="24">
        <v>2.0864480000000002E-8</v>
      </c>
      <c r="R1378" s="24">
        <v>1.731221E-7</v>
      </c>
      <c r="S1378" s="24">
        <v>4.1578539999999997E-9</v>
      </c>
      <c r="T1378" s="25">
        <v>0.99999979999999999</v>
      </c>
      <c r="V1378" s="153">
        <f t="shared" si="64"/>
        <v>0.99998030000000004</v>
      </c>
      <c r="W1378" s="44">
        <f t="shared" si="65"/>
        <v>0.99999519999999997</v>
      </c>
      <c r="X1378" s="154">
        <f t="shared" si="66"/>
        <v>0.99999979999999999</v>
      </c>
    </row>
    <row r="1379" spans="1:24" x14ac:dyDescent="0.25">
      <c r="A1379" s="19">
        <v>459</v>
      </c>
      <c r="B1379" s="32">
        <v>1376</v>
      </c>
      <c r="C1379" s="24">
        <v>2.2702089999999999E-6</v>
      </c>
      <c r="D1379" s="24">
        <v>1.6951680000000001E-5</v>
      </c>
      <c r="E1379" s="24">
        <v>5.2010170000000003E-7</v>
      </c>
      <c r="F1379" s="25">
        <v>0.99998030000000004</v>
      </c>
      <c r="H1379" s="19">
        <v>459</v>
      </c>
      <c r="I1379" s="32">
        <v>1376</v>
      </c>
      <c r="J1379" s="24">
        <v>5.5310140000000005E-7</v>
      </c>
      <c r="K1379" s="24">
        <v>4.1322400000000003E-6</v>
      </c>
      <c r="L1379" s="24">
        <v>1.2349970000000001E-7</v>
      </c>
      <c r="M1379" s="25">
        <v>0.99999519999999997</v>
      </c>
      <c r="O1379" s="19">
        <v>459</v>
      </c>
      <c r="P1379" s="32">
        <v>1376</v>
      </c>
      <c r="Q1379" s="24">
        <v>2.0864480000000002E-8</v>
      </c>
      <c r="R1379" s="24">
        <v>1.731221E-7</v>
      </c>
      <c r="S1379" s="24">
        <v>4.1578539999999997E-9</v>
      </c>
      <c r="T1379" s="25">
        <v>0.99999979999999999</v>
      </c>
      <c r="V1379" s="153">
        <f t="shared" si="64"/>
        <v>0.99998030000000004</v>
      </c>
      <c r="W1379" s="44">
        <f t="shared" si="65"/>
        <v>0.99999519999999997</v>
      </c>
      <c r="X1379" s="154">
        <f t="shared" si="66"/>
        <v>0.99999979999999999</v>
      </c>
    </row>
    <row r="1380" spans="1:24" x14ac:dyDescent="0.25">
      <c r="A1380" s="19">
        <v>459</v>
      </c>
      <c r="B1380" s="32">
        <v>1377</v>
      </c>
      <c r="C1380" s="24">
        <v>6.8906020000000002E-6</v>
      </c>
      <c r="D1380" s="24">
        <v>0.99961580000000005</v>
      </c>
      <c r="E1380" s="24">
        <v>3.8081949999999999E-6</v>
      </c>
      <c r="F1380" s="25">
        <v>3.7354599999999999E-4</v>
      </c>
      <c r="H1380" s="19">
        <v>459</v>
      </c>
      <c r="I1380" s="32">
        <v>1377</v>
      </c>
      <c r="J1380" s="24">
        <v>1.4972630000000001E-6</v>
      </c>
      <c r="K1380" s="24">
        <v>0.99991859999999999</v>
      </c>
      <c r="L1380" s="24">
        <v>8.2691599999999999E-7</v>
      </c>
      <c r="M1380" s="25">
        <v>7.90419E-5</v>
      </c>
      <c r="O1380" s="19">
        <v>459</v>
      </c>
      <c r="P1380" s="32">
        <v>1377</v>
      </c>
      <c r="Q1380" s="24">
        <v>4.5162530000000001E-8</v>
      </c>
      <c r="R1380" s="24">
        <v>0.99999700000000002</v>
      </c>
      <c r="S1380" s="24">
        <v>2.5043969999999999E-8</v>
      </c>
      <c r="T1380" s="25">
        <v>2.9299679999999999E-6</v>
      </c>
      <c r="V1380" s="153">
        <f t="shared" si="64"/>
        <v>0.99961580000000005</v>
      </c>
      <c r="W1380" s="44">
        <f t="shared" si="65"/>
        <v>0.99991859999999999</v>
      </c>
      <c r="X1380" s="154">
        <f t="shared" si="66"/>
        <v>0.99999700000000002</v>
      </c>
    </row>
    <row r="1381" spans="1:24" x14ac:dyDescent="0.25">
      <c r="A1381" s="19">
        <v>460</v>
      </c>
      <c r="B1381" s="32">
        <v>1378</v>
      </c>
      <c r="C1381" s="24">
        <v>2.5165949999999999E-5</v>
      </c>
      <c r="D1381" s="24">
        <v>0.99964520000000001</v>
      </c>
      <c r="E1381" s="24">
        <v>1.4987829999999999E-5</v>
      </c>
      <c r="F1381" s="25">
        <v>3.146739E-4</v>
      </c>
      <c r="H1381" s="19">
        <v>460</v>
      </c>
      <c r="I1381" s="32">
        <v>1378</v>
      </c>
      <c r="J1381" s="24">
        <v>4.4590279999999999E-6</v>
      </c>
      <c r="K1381" s="24">
        <v>0.99997879999999995</v>
      </c>
      <c r="L1381" s="24">
        <v>2.8522540000000002E-6</v>
      </c>
      <c r="M1381" s="25">
        <v>1.393941E-5</v>
      </c>
      <c r="O1381" s="19">
        <v>460</v>
      </c>
      <c r="P1381" s="32">
        <v>1378</v>
      </c>
      <c r="Q1381" s="24">
        <v>1.5359469999999999E-7</v>
      </c>
      <c r="R1381" s="24">
        <v>0.99999930000000004</v>
      </c>
      <c r="S1381" s="24">
        <v>1.00193E-7</v>
      </c>
      <c r="T1381" s="25">
        <v>4.8152240000000001E-7</v>
      </c>
      <c r="V1381" s="153">
        <f t="shared" si="64"/>
        <v>0.99964520000000001</v>
      </c>
      <c r="W1381" s="44">
        <f t="shared" si="65"/>
        <v>0.99997879999999995</v>
      </c>
      <c r="X1381" s="154">
        <f t="shared" si="66"/>
        <v>0.99999930000000004</v>
      </c>
    </row>
    <row r="1382" spans="1:24" x14ac:dyDescent="0.25">
      <c r="A1382" s="19">
        <v>460</v>
      </c>
      <c r="B1382" s="32">
        <v>1379</v>
      </c>
      <c r="C1382" s="24">
        <v>5.3548839999999997E-6</v>
      </c>
      <c r="D1382" s="24">
        <v>0.99997480000000005</v>
      </c>
      <c r="E1382" s="24">
        <v>3.4502520000000002E-6</v>
      </c>
      <c r="F1382" s="25">
        <v>1.635493E-5</v>
      </c>
      <c r="H1382" s="19">
        <v>460</v>
      </c>
      <c r="I1382" s="32">
        <v>1379</v>
      </c>
      <c r="J1382" s="24">
        <v>1.263804E-6</v>
      </c>
      <c r="K1382" s="24">
        <v>0.99999400000000005</v>
      </c>
      <c r="L1382" s="24">
        <v>8.4622720000000004E-7</v>
      </c>
      <c r="M1382" s="25">
        <v>3.8796169999999999E-6</v>
      </c>
      <c r="O1382" s="19">
        <v>460</v>
      </c>
      <c r="P1382" s="32">
        <v>1379</v>
      </c>
      <c r="Q1382" s="24">
        <v>4.9534320000000001E-8</v>
      </c>
      <c r="R1382" s="24">
        <v>0.99999970000000005</v>
      </c>
      <c r="S1382" s="24">
        <v>1.3407470000000001E-7</v>
      </c>
      <c r="T1382" s="25">
        <v>1.4558850000000001E-7</v>
      </c>
      <c r="V1382" s="153">
        <f t="shared" si="64"/>
        <v>0.99997480000000005</v>
      </c>
      <c r="W1382" s="44">
        <f t="shared" si="65"/>
        <v>0.99999400000000005</v>
      </c>
      <c r="X1382" s="154">
        <f t="shared" si="66"/>
        <v>0.99999970000000005</v>
      </c>
    </row>
    <row r="1383" spans="1:24" x14ac:dyDescent="0.25">
      <c r="A1383" s="19">
        <v>460</v>
      </c>
      <c r="B1383" s="32">
        <v>1380</v>
      </c>
      <c r="C1383" s="24">
        <v>1.3524110000000001E-2</v>
      </c>
      <c r="D1383" s="24">
        <v>2.6574440000000001E-2</v>
      </c>
      <c r="E1383" s="24">
        <v>1.7579109999999998E-2</v>
      </c>
      <c r="F1383" s="25">
        <v>0.94232229999999995</v>
      </c>
      <c r="H1383" s="19">
        <v>460</v>
      </c>
      <c r="I1383" s="32">
        <v>1380</v>
      </c>
      <c r="J1383" s="24">
        <v>5.3112709999999998E-5</v>
      </c>
      <c r="K1383" s="24">
        <v>7.1139939999999996E-4</v>
      </c>
      <c r="L1383" s="24">
        <v>3.9170679999999999E-5</v>
      </c>
      <c r="M1383" s="25">
        <v>0.99919630000000004</v>
      </c>
      <c r="O1383" s="19">
        <v>460</v>
      </c>
      <c r="P1383" s="32">
        <v>1380</v>
      </c>
      <c r="Q1383" s="24">
        <v>6.991237E-7</v>
      </c>
      <c r="R1383" s="24">
        <v>2.3367249999999999E-5</v>
      </c>
      <c r="S1383" s="24">
        <v>3.784128E-7</v>
      </c>
      <c r="T1383" s="25">
        <v>0.99997559999999996</v>
      </c>
      <c r="V1383" s="153">
        <f t="shared" si="64"/>
        <v>0.94232229999999995</v>
      </c>
      <c r="W1383" s="44">
        <f t="shared" si="65"/>
        <v>0.99919630000000004</v>
      </c>
      <c r="X1383" s="154">
        <f t="shared" si="66"/>
        <v>0.99997559999999996</v>
      </c>
    </row>
    <row r="1384" spans="1:24" x14ac:dyDescent="0.25">
      <c r="A1384" s="19">
        <v>461</v>
      </c>
      <c r="B1384" s="32">
        <v>1381</v>
      </c>
      <c r="C1384" s="24">
        <v>1.2241240000000001E-6</v>
      </c>
      <c r="D1384" s="24">
        <v>0.99999420000000006</v>
      </c>
      <c r="E1384" s="24">
        <v>7.9087720000000001E-7</v>
      </c>
      <c r="F1384" s="25">
        <v>3.7786039999999998E-6</v>
      </c>
      <c r="H1384" s="19">
        <v>461</v>
      </c>
      <c r="I1384" s="32">
        <v>1381</v>
      </c>
      <c r="J1384" s="24">
        <v>2.956057E-7</v>
      </c>
      <c r="K1384" s="24">
        <v>0.99999859999999996</v>
      </c>
      <c r="L1384" s="24">
        <v>1.899886E-7</v>
      </c>
      <c r="M1384" s="25">
        <v>9.1885030000000003E-7</v>
      </c>
      <c r="O1384" s="19">
        <v>461</v>
      </c>
      <c r="P1384" s="32">
        <v>1381</v>
      </c>
      <c r="Q1384" s="24">
        <v>1.078627E-8</v>
      </c>
      <c r="R1384" s="24">
        <v>1</v>
      </c>
      <c r="S1384" s="24">
        <v>7.030514E-9</v>
      </c>
      <c r="T1384" s="25">
        <v>3.4039760000000002E-8</v>
      </c>
      <c r="V1384" s="153">
        <f t="shared" si="64"/>
        <v>0.99999420000000006</v>
      </c>
      <c r="W1384" s="44">
        <f t="shared" si="65"/>
        <v>0.99999859999999996</v>
      </c>
      <c r="X1384" s="154">
        <f t="shared" si="66"/>
        <v>1</v>
      </c>
    </row>
    <row r="1385" spans="1:24" x14ac:dyDescent="0.25">
      <c r="A1385" s="19">
        <v>461</v>
      </c>
      <c r="B1385" s="32">
        <v>1382</v>
      </c>
      <c r="C1385" s="24">
        <v>0.99997130000000001</v>
      </c>
      <c r="D1385" s="24">
        <v>5.0249E-6</v>
      </c>
      <c r="E1385" s="24">
        <v>2.1646220000000001E-5</v>
      </c>
      <c r="F1385" s="25">
        <v>2.036336E-6</v>
      </c>
      <c r="H1385" s="19">
        <v>461</v>
      </c>
      <c r="I1385" s="32">
        <v>1382</v>
      </c>
      <c r="J1385" s="24">
        <v>0.99999320000000003</v>
      </c>
      <c r="K1385" s="24">
        <v>1.195147E-6</v>
      </c>
      <c r="L1385" s="24">
        <v>5.0800859999999999E-6</v>
      </c>
      <c r="M1385" s="25">
        <v>4.8412749999999997E-7</v>
      </c>
      <c r="O1385" s="19">
        <v>461</v>
      </c>
      <c r="P1385" s="32">
        <v>1382</v>
      </c>
      <c r="Q1385" s="24">
        <v>0.99999979999999999</v>
      </c>
      <c r="R1385" s="24">
        <v>4.7098819999999999E-8</v>
      </c>
      <c r="S1385" s="24">
        <v>2.007783E-7</v>
      </c>
      <c r="T1385" s="25">
        <v>1.7538320000000001E-8</v>
      </c>
      <c r="V1385" s="153">
        <f t="shared" si="64"/>
        <v>0.99997130000000001</v>
      </c>
      <c r="W1385" s="44">
        <f t="shared" si="65"/>
        <v>0.99999320000000003</v>
      </c>
      <c r="X1385" s="154">
        <f t="shared" si="66"/>
        <v>0.99999979999999999</v>
      </c>
    </row>
    <row r="1386" spans="1:24" x14ac:dyDescent="0.25">
      <c r="A1386" s="19">
        <v>461</v>
      </c>
      <c r="B1386" s="32">
        <v>1383</v>
      </c>
      <c r="C1386" s="24">
        <v>2.1005009999999999E-4</v>
      </c>
      <c r="D1386" s="24">
        <v>0.79369120000000004</v>
      </c>
      <c r="E1386" s="24">
        <v>1.157415E-4</v>
      </c>
      <c r="F1386" s="25">
        <v>0.205983</v>
      </c>
      <c r="H1386" s="19">
        <v>461</v>
      </c>
      <c r="I1386" s="32">
        <v>1383</v>
      </c>
      <c r="J1386" s="24">
        <v>4.621339E-5</v>
      </c>
      <c r="K1386" s="24">
        <v>4.7270910000000001E-3</v>
      </c>
      <c r="L1386" s="24">
        <v>2.5232810000000001E-5</v>
      </c>
      <c r="M1386" s="25">
        <v>0.99520149999999996</v>
      </c>
      <c r="O1386" s="19">
        <v>461</v>
      </c>
      <c r="P1386" s="32">
        <v>1383</v>
      </c>
      <c r="Q1386" s="24">
        <v>7.2266720000000001E-7</v>
      </c>
      <c r="R1386" s="24">
        <v>2.4413639999999999E-5</v>
      </c>
      <c r="S1386" s="24">
        <v>3.9101180000000002E-7</v>
      </c>
      <c r="T1386" s="25">
        <v>0.99997449999999999</v>
      </c>
      <c r="V1386" s="153">
        <f t="shared" si="64"/>
        <v>0.79369120000000004</v>
      </c>
      <c r="W1386" s="44">
        <f t="shared" si="65"/>
        <v>0.99520149999999996</v>
      </c>
      <c r="X1386" s="154">
        <f t="shared" si="66"/>
        <v>0.99997449999999999</v>
      </c>
    </row>
    <row r="1387" spans="1:24" x14ac:dyDescent="0.25">
      <c r="A1387" s="19">
        <v>462</v>
      </c>
      <c r="B1387" s="32">
        <v>1384</v>
      </c>
      <c r="C1387" s="24">
        <v>5.6558950000000002E-5</v>
      </c>
      <c r="D1387" s="24">
        <v>0.99980380000000002</v>
      </c>
      <c r="E1387" s="24">
        <v>2.5493000000000001E-5</v>
      </c>
      <c r="F1387" s="25">
        <v>1.141434E-4</v>
      </c>
      <c r="H1387" s="19">
        <v>462</v>
      </c>
      <c r="I1387" s="32">
        <v>1384</v>
      </c>
      <c r="J1387" s="24">
        <v>8.5505720000000008E-6</v>
      </c>
      <c r="K1387" s="24">
        <v>0.99995409999999996</v>
      </c>
      <c r="L1387" s="24">
        <v>5.4571879999999997E-6</v>
      </c>
      <c r="M1387" s="25">
        <v>3.1924100000000002E-5</v>
      </c>
      <c r="O1387" s="19">
        <v>462</v>
      </c>
      <c r="P1387" s="32">
        <v>1384</v>
      </c>
      <c r="Q1387" s="24">
        <v>2.879782E-7</v>
      </c>
      <c r="R1387" s="24">
        <v>0.99999859999999996</v>
      </c>
      <c r="S1387" s="24">
        <v>1.8798919999999999E-7</v>
      </c>
      <c r="T1387" s="25">
        <v>9.039506E-7</v>
      </c>
      <c r="V1387" s="153">
        <f t="shared" si="64"/>
        <v>0.99980380000000002</v>
      </c>
      <c r="W1387" s="44">
        <f t="shared" si="65"/>
        <v>0.99995409999999996</v>
      </c>
      <c r="X1387" s="154">
        <f t="shared" si="66"/>
        <v>0.99999859999999996</v>
      </c>
    </row>
    <row r="1388" spans="1:24" x14ac:dyDescent="0.25">
      <c r="A1388" s="19">
        <v>462</v>
      </c>
      <c r="B1388" s="32">
        <v>1385</v>
      </c>
      <c r="C1388" s="24">
        <v>9.4132899999999995E-6</v>
      </c>
      <c r="D1388" s="24">
        <v>1.441051E-6</v>
      </c>
      <c r="E1388" s="24">
        <v>0.99998889999999996</v>
      </c>
      <c r="F1388" s="25">
        <v>2.0366310000000001E-7</v>
      </c>
      <c r="H1388" s="19">
        <v>462</v>
      </c>
      <c r="I1388" s="32">
        <v>1385</v>
      </c>
      <c r="J1388" s="24">
        <v>2.2881959999999999E-6</v>
      </c>
      <c r="K1388" s="24">
        <v>3.4799129999999999E-7</v>
      </c>
      <c r="L1388" s="24">
        <v>0.99999729999999998</v>
      </c>
      <c r="M1388" s="25">
        <v>4.756472E-8</v>
      </c>
      <c r="O1388" s="19">
        <v>462</v>
      </c>
      <c r="P1388" s="32">
        <v>1385</v>
      </c>
      <c r="Q1388" s="24">
        <v>8.8158910000000007E-8</v>
      </c>
      <c r="R1388" s="24">
        <v>1.351248E-8</v>
      </c>
      <c r="S1388" s="24">
        <v>0.99999990000000005</v>
      </c>
      <c r="T1388" s="25">
        <v>1.512444E-9</v>
      </c>
      <c r="V1388" s="153">
        <f t="shared" si="64"/>
        <v>0.99998889999999996</v>
      </c>
      <c r="W1388" s="44">
        <f t="shared" si="65"/>
        <v>0.99999729999999998</v>
      </c>
      <c r="X1388" s="154">
        <f t="shared" si="66"/>
        <v>0.99999990000000005</v>
      </c>
    </row>
    <row r="1389" spans="1:24" x14ac:dyDescent="0.25">
      <c r="A1389" s="19">
        <v>462</v>
      </c>
      <c r="B1389" s="32">
        <v>1386</v>
      </c>
      <c r="C1389" s="24">
        <v>0.99976909999999997</v>
      </c>
      <c r="D1389" s="24">
        <v>5.4069660000000004E-6</v>
      </c>
      <c r="E1389" s="24">
        <v>2.1499409999999999E-4</v>
      </c>
      <c r="F1389" s="25">
        <v>1.0447590000000001E-5</v>
      </c>
      <c r="H1389" s="19">
        <v>462</v>
      </c>
      <c r="I1389" s="32">
        <v>1386</v>
      </c>
      <c r="J1389" s="24">
        <v>0.99994850000000002</v>
      </c>
      <c r="K1389" s="24">
        <v>1.2485720000000001E-6</v>
      </c>
      <c r="L1389" s="24">
        <v>4.7867539999999998E-5</v>
      </c>
      <c r="M1389" s="25">
        <v>2.4313849999999999E-6</v>
      </c>
      <c r="O1389" s="19">
        <v>462</v>
      </c>
      <c r="P1389" s="32">
        <v>1386</v>
      </c>
      <c r="Q1389" s="24">
        <v>0.99999780000000005</v>
      </c>
      <c r="R1389" s="24">
        <v>4.479733E-8</v>
      </c>
      <c r="S1389" s="24">
        <v>2.026661E-6</v>
      </c>
      <c r="T1389" s="25">
        <v>8.7775730000000005E-8</v>
      </c>
      <c r="V1389" s="153">
        <f t="shared" si="64"/>
        <v>0.99976909999999997</v>
      </c>
      <c r="W1389" s="44">
        <f t="shared" si="65"/>
        <v>0.99994850000000002</v>
      </c>
      <c r="X1389" s="154">
        <f t="shared" si="66"/>
        <v>0.99999780000000005</v>
      </c>
    </row>
    <row r="1390" spans="1:24" x14ac:dyDescent="0.25">
      <c r="A1390" s="19">
        <v>463</v>
      </c>
      <c r="B1390" s="32">
        <v>1387</v>
      </c>
      <c r="C1390" s="24">
        <v>9.4132899999999995E-6</v>
      </c>
      <c r="D1390" s="24">
        <v>1.441051E-6</v>
      </c>
      <c r="E1390" s="24">
        <v>0.99998889999999996</v>
      </c>
      <c r="F1390" s="25">
        <v>2.0366310000000001E-7</v>
      </c>
      <c r="H1390" s="19">
        <v>463</v>
      </c>
      <c r="I1390" s="32">
        <v>1387</v>
      </c>
      <c r="J1390" s="24">
        <v>2.2881959999999999E-6</v>
      </c>
      <c r="K1390" s="24">
        <v>3.4799129999999999E-7</v>
      </c>
      <c r="L1390" s="24">
        <v>0.99999729999999998</v>
      </c>
      <c r="M1390" s="25">
        <v>4.756472E-8</v>
      </c>
      <c r="O1390" s="19">
        <v>463</v>
      </c>
      <c r="P1390" s="32">
        <v>1387</v>
      </c>
      <c r="Q1390" s="24">
        <v>8.8158910000000007E-8</v>
      </c>
      <c r="R1390" s="24">
        <v>1.351248E-8</v>
      </c>
      <c r="S1390" s="24">
        <v>0.99999990000000005</v>
      </c>
      <c r="T1390" s="25">
        <v>1.512444E-9</v>
      </c>
      <c r="V1390" s="153">
        <f t="shared" si="64"/>
        <v>0.99998889999999996</v>
      </c>
      <c r="W1390" s="44">
        <f t="shared" si="65"/>
        <v>0.99999729999999998</v>
      </c>
      <c r="X1390" s="154">
        <f t="shared" si="66"/>
        <v>0.99999990000000005</v>
      </c>
    </row>
    <row r="1391" spans="1:24" x14ac:dyDescent="0.25">
      <c r="A1391" s="19">
        <v>463</v>
      </c>
      <c r="B1391" s="32">
        <v>1388</v>
      </c>
      <c r="C1391" s="24">
        <v>3.2456129999999998E-5</v>
      </c>
      <c r="D1391" s="24">
        <v>0.99851259999999997</v>
      </c>
      <c r="E1391" s="24">
        <v>1.7644750000000001E-5</v>
      </c>
      <c r="F1391" s="25">
        <v>1.437336E-3</v>
      </c>
      <c r="H1391" s="19">
        <v>463</v>
      </c>
      <c r="I1391" s="32">
        <v>1388</v>
      </c>
      <c r="J1391" s="24">
        <v>3.8965330000000002E-6</v>
      </c>
      <c r="K1391" s="24">
        <v>0.99997480000000005</v>
      </c>
      <c r="L1391" s="24">
        <v>2.470872E-6</v>
      </c>
      <c r="M1391" s="25">
        <v>1.8876980000000001E-5</v>
      </c>
      <c r="O1391" s="19">
        <v>463</v>
      </c>
      <c r="P1391" s="32">
        <v>1388</v>
      </c>
      <c r="Q1391" s="24">
        <v>1.307697E-7</v>
      </c>
      <c r="R1391" s="24">
        <v>0.99999939999999998</v>
      </c>
      <c r="S1391" s="24">
        <v>8.5291810000000006E-8</v>
      </c>
      <c r="T1391" s="25">
        <v>4.110976E-7</v>
      </c>
      <c r="V1391" s="153">
        <f t="shared" si="64"/>
        <v>0.99851259999999997</v>
      </c>
      <c r="W1391" s="44">
        <f t="shared" si="65"/>
        <v>0.99997480000000005</v>
      </c>
      <c r="X1391" s="154">
        <f t="shared" si="66"/>
        <v>0.99999939999999998</v>
      </c>
    </row>
    <row r="1392" spans="1:24" x14ac:dyDescent="0.25">
      <c r="A1392" s="19">
        <v>463</v>
      </c>
      <c r="B1392" s="32">
        <v>1389</v>
      </c>
      <c r="C1392" s="24">
        <v>1.378905E-4</v>
      </c>
      <c r="D1392" s="24">
        <v>2.133577E-2</v>
      </c>
      <c r="E1392" s="24">
        <v>7.5961640000000004E-5</v>
      </c>
      <c r="F1392" s="25">
        <v>0.97845040000000005</v>
      </c>
      <c r="H1392" s="19">
        <v>463</v>
      </c>
      <c r="I1392" s="32">
        <v>1389</v>
      </c>
      <c r="J1392" s="24">
        <v>1.6543509999999999E-5</v>
      </c>
      <c r="K1392" s="24">
        <v>5.213517E-4</v>
      </c>
      <c r="L1392" s="24">
        <v>9.0184350000000007E-6</v>
      </c>
      <c r="M1392" s="25">
        <v>0.99945309999999998</v>
      </c>
      <c r="O1392" s="19">
        <v>463</v>
      </c>
      <c r="P1392" s="32">
        <v>1389</v>
      </c>
      <c r="Q1392" s="24">
        <v>5.3545789999999996E-7</v>
      </c>
      <c r="R1392" s="24">
        <v>1.7901740000000001E-5</v>
      </c>
      <c r="S1392" s="24">
        <v>2.897285E-7</v>
      </c>
      <c r="T1392" s="25">
        <v>0.99998129999999996</v>
      </c>
      <c r="V1392" s="153">
        <f t="shared" si="64"/>
        <v>0.97845040000000005</v>
      </c>
      <c r="W1392" s="44">
        <f t="shared" si="65"/>
        <v>0.99945309999999998</v>
      </c>
      <c r="X1392" s="154">
        <f t="shared" si="66"/>
        <v>0.99998129999999996</v>
      </c>
    </row>
    <row r="1393" spans="1:24" x14ac:dyDescent="0.25">
      <c r="A1393" s="19">
        <v>464</v>
      </c>
      <c r="B1393" s="32">
        <v>1390</v>
      </c>
      <c r="C1393" s="24">
        <v>9.4132899999999995E-6</v>
      </c>
      <c r="D1393" s="24">
        <v>1.441051E-6</v>
      </c>
      <c r="E1393" s="24">
        <v>0.99998889999999996</v>
      </c>
      <c r="F1393" s="25">
        <v>2.0366310000000001E-7</v>
      </c>
      <c r="H1393" s="19">
        <v>464</v>
      </c>
      <c r="I1393" s="32">
        <v>1390</v>
      </c>
      <c r="J1393" s="24">
        <v>2.2881959999999999E-6</v>
      </c>
      <c r="K1393" s="24">
        <v>3.4799129999999999E-7</v>
      </c>
      <c r="L1393" s="24">
        <v>0.99999729999999998</v>
      </c>
      <c r="M1393" s="25">
        <v>4.756472E-8</v>
      </c>
      <c r="O1393" s="19">
        <v>464</v>
      </c>
      <c r="P1393" s="32">
        <v>1390</v>
      </c>
      <c r="Q1393" s="24">
        <v>8.8158910000000007E-8</v>
      </c>
      <c r="R1393" s="24">
        <v>1.351248E-8</v>
      </c>
      <c r="S1393" s="24">
        <v>0.99999990000000005</v>
      </c>
      <c r="T1393" s="25">
        <v>1.512444E-9</v>
      </c>
      <c r="V1393" s="153">
        <f t="shared" si="64"/>
        <v>0.99998889999999996</v>
      </c>
      <c r="W1393" s="44">
        <f t="shared" si="65"/>
        <v>0.99999729999999998</v>
      </c>
      <c r="X1393" s="154">
        <f t="shared" si="66"/>
        <v>0.99999990000000005</v>
      </c>
    </row>
    <row r="1394" spans="1:24" x14ac:dyDescent="0.25">
      <c r="A1394" s="19">
        <v>464</v>
      </c>
      <c r="B1394" s="32">
        <v>1391</v>
      </c>
      <c r="C1394" s="24">
        <v>9.4132899999999995E-6</v>
      </c>
      <c r="D1394" s="24">
        <v>1.441051E-6</v>
      </c>
      <c r="E1394" s="24">
        <v>0.99998889999999996</v>
      </c>
      <c r="F1394" s="25">
        <v>2.0366310000000001E-7</v>
      </c>
      <c r="H1394" s="19">
        <v>464</v>
      </c>
      <c r="I1394" s="32">
        <v>1391</v>
      </c>
      <c r="J1394" s="24">
        <v>2.2881959999999999E-6</v>
      </c>
      <c r="K1394" s="24">
        <v>3.4799129999999999E-7</v>
      </c>
      <c r="L1394" s="24">
        <v>0.99999729999999998</v>
      </c>
      <c r="M1394" s="25">
        <v>4.756472E-8</v>
      </c>
      <c r="O1394" s="19">
        <v>464</v>
      </c>
      <c r="P1394" s="32">
        <v>1391</v>
      </c>
      <c r="Q1394" s="24">
        <v>8.8158910000000007E-8</v>
      </c>
      <c r="R1394" s="24">
        <v>1.351248E-8</v>
      </c>
      <c r="S1394" s="24">
        <v>0.99999990000000005</v>
      </c>
      <c r="T1394" s="25">
        <v>1.512444E-9</v>
      </c>
      <c r="V1394" s="153">
        <f t="shared" si="64"/>
        <v>0.99998889999999996</v>
      </c>
      <c r="W1394" s="44">
        <f t="shared" si="65"/>
        <v>0.99999729999999998</v>
      </c>
      <c r="X1394" s="154">
        <f t="shared" si="66"/>
        <v>0.99999990000000005</v>
      </c>
    </row>
    <row r="1395" spans="1:24" x14ac:dyDescent="0.25">
      <c r="A1395" s="19">
        <v>464</v>
      </c>
      <c r="B1395" s="32">
        <v>1392</v>
      </c>
      <c r="C1395" s="24">
        <v>0.99957580000000001</v>
      </c>
      <c r="D1395" s="24">
        <v>1.020106E-5</v>
      </c>
      <c r="E1395" s="24">
        <v>3.9375869999999999E-4</v>
      </c>
      <c r="F1395" s="25">
        <v>2.026103E-5</v>
      </c>
      <c r="H1395" s="19">
        <v>464</v>
      </c>
      <c r="I1395" s="32">
        <v>1392</v>
      </c>
      <c r="J1395" s="24">
        <v>0.99990860000000004</v>
      </c>
      <c r="K1395" s="24">
        <v>2.2753009999999999E-6</v>
      </c>
      <c r="L1395" s="24">
        <v>8.4730559999999995E-5</v>
      </c>
      <c r="M1395" s="25">
        <v>4.4277690000000004E-6</v>
      </c>
      <c r="O1395" s="19">
        <v>464</v>
      </c>
      <c r="P1395" s="32">
        <v>1392</v>
      </c>
      <c r="Q1395" s="24">
        <v>0.9999962</v>
      </c>
      <c r="R1395" s="24">
        <v>7.9309490000000003E-8</v>
      </c>
      <c r="S1395" s="24">
        <v>3.5762479999999998E-6</v>
      </c>
      <c r="T1395" s="25">
        <v>1.553983E-7</v>
      </c>
      <c r="V1395" s="153">
        <f t="shared" si="64"/>
        <v>0.99957580000000001</v>
      </c>
      <c r="W1395" s="44">
        <f t="shared" si="65"/>
        <v>0.99990860000000004</v>
      </c>
      <c r="X1395" s="154">
        <f t="shared" si="66"/>
        <v>0.9999962</v>
      </c>
    </row>
    <row r="1396" spans="1:24" x14ac:dyDescent="0.25">
      <c r="A1396" s="19">
        <v>465</v>
      </c>
      <c r="B1396" s="32">
        <v>1393</v>
      </c>
      <c r="C1396" s="24">
        <v>0.7167424</v>
      </c>
      <c r="D1396" s="24">
        <v>1.176836E-2</v>
      </c>
      <c r="E1396" s="24">
        <v>3.2310279999999997E-2</v>
      </c>
      <c r="F1396" s="25">
        <v>0.239179</v>
      </c>
      <c r="H1396" s="19">
        <v>465</v>
      </c>
      <c r="I1396" s="32">
        <v>1393</v>
      </c>
      <c r="J1396" s="24">
        <v>0.99928139999999999</v>
      </c>
      <c r="K1396" s="24">
        <v>1.3148859999999999E-4</v>
      </c>
      <c r="L1396" s="24">
        <v>2.7386309999999998E-4</v>
      </c>
      <c r="M1396" s="25">
        <v>3.132775E-4</v>
      </c>
      <c r="O1396" s="19">
        <v>465</v>
      </c>
      <c r="P1396" s="32">
        <v>1393</v>
      </c>
      <c r="Q1396" s="24">
        <v>0.99999490000000002</v>
      </c>
      <c r="R1396" s="24">
        <v>9.1521459999999996E-7</v>
      </c>
      <c r="S1396" s="24">
        <v>3.8928999999999996E-6</v>
      </c>
      <c r="T1396" s="25">
        <v>3.4615159999999999E-7</v>
      </c>
      <c r="V1396" s="153">
        <f t="shared" si="64"/>
        <v>0.7167424</v>
      </c>
      <c r="W1396" s="44">
        <f t="shared" si="65"/>
        <v>0.99928139999999999</v>
      </c>
      <c r="X1396" s="154">
        <f t="shared" si="66"/>
        <v>0.99999490000000002</v>
      </c>
    </row>
    <row r="1397" spans="1:24" x14ac:dyDescent="0.25">
      <c r="A1397" s="19">
        <v>465</v>
      </c>
      <c r="B1397" s="32">
        <v>1394</v>
      </c>
      <c r="C1397" s="24">
        <v>5.7034329999999999E-3</v>
      </c>
      <c r="D1397" s="24">
        <v>1.030836E-3</v>
      </c>
      <c r="E1397" s="24">
        <v>1.556835E-4</v>
      </c>
      <c r="F1397" s="25">
        <v>0.9931101</v>
      </c>
      <c r="H1397" s="19">
        <v>465</v>
      </c>
      <c r="I1397" s="32">
        <v>1394</v>
      </c>
      <c r="J1397" s="24">
        <v>6.0552239999999999E-6</v>
      </c>
      <c r="K1397" s="24">
        <v>1.8417229999999999E-5</v>
      </c>
      <c r="L1397" s="24">
        <v>7.6362039999999997E-7</v>
      </c>
      <c r="M1397" s="25">
        <v>0.99997480000000005</v>
      </c>
      <c r="O1397" s="19">
        <v>465</v>
      </c>
      <c r="P1397" s="32">
        <v>1394</v>
      </c>
      <c r="Q1397" s="24">
        <v>7.5018430000000002E-8</v>
      </c>
      <c r="R1397" s="24">
        <v>6.2068149999999996E-7</v>
      </c>
      <c r="S1397" s="24">
        <v>1.5201590000000001E-8</v>
      </c>
      <c r="T1397" s="25">
        <v>0.99999930000000004</v>
      </c>
      <c r="V1397" s="153">
        <f t="shared" si="64"/>
        <v>0.9931101</v>
      </c>
      <c r="W1397" s="44">
        <f t="shared" si="65"/>
        <v>0.99997480000000005</v>
      </c>
      <c r="X1397" s="154">
        <f t="shared" si="66"/>
        <v>0.99999930000000004</v>
      </c>
    </row>
    <row r="1398" spans="1:24" x14ac:dyDescent="0.25">
      <c r="A1398" s="19">
        <v>465</v>
      </c>
      <c r="B1398" s="32">
        <v>1395</v>
      </c>
      <c r="C1398" s="24">
        <v>5.029134E-5</v>
      </c>
      <c r="D1398" s="24">
        <v>0.96996230000000006</v>
      </c>
      <c r="E1398" s="24">
        <v>2.769987E-5</v>
      </c>
      <c r="F1398" s="25">
        <v>2.9959670000000001E-2</v>
      </c>
      <c r="H1398" s="19">
        <v>465</v>
      </c>
      <c r="I1398" s="32">
        <v>1395</v>
      </c>
      <c r="J1398" s="24">
        <v>3.9126770000000002E-6</v>
      </c>
      <c r="K1398" s="24">
        <v>0.99973489999999998</v>
      </c>
      <c r="L1398" s="24">
        <v>2.104212E-6</v>
      </c>
      <c r="M1398" s="25">
        <v>2.5909179999999998E-4</v>
      </c>
      <c r="O1398" s="19">
        <v>465</v>
      </c>
      <c r="P1398" s="32">
        <v>1395</v>
      </c>
      <c r="Q1398" s="24">
        <v>5.5987090000000003E-2</v>
      </c>
      <c r="R1398" s="24">
        <v>0.9437181</v>
      </c>
      <c r="S1398" s="24">
        <v>5.0832579999999997E-5</v>
      </c>
      <c r="T1398" s="25">
        <v>2.439796E-4</v>
      </c>
      <c r="V1398" s="153">
        <f t="shared" si="64"/>
        <v>0.96996230000000006</v>
      </c>
      <c r="W1398" s="44">
        <f t="shared" si="65"/>
        <v>0.99973489999999998</v>
      </c>
      <c r="X1398" s="154">
        <f t="shared" si="66"/>
        <v>0.9437181</v>
      </c>
    </row>
    <row r="1399" spans="1:24" x14ac:dyDescent="0.25">
      <c r="A1399" s="19">
        <v>466</v>
      </c>
      <c r="B1399" s="32">
        <v>1396</v>
      </c>
      <c r="C1399" s="24">
        <v>0.97811870000000001</v>
      </c>
      <c r="D1399" s="24">
        <v>1.8651040000000001E-2</v>
      </c>
      <c r="E1399" s="24">
        <v>2.3824279999999998E-3</v>
      </c>
      <c r="F1399" s="25">
        <v>8.4786200000000001E-4</v>
      </c>
      <c r="H1399" s="19">
        <v>466</v>
      </c>
      <c r="I1399" s="32">
        <v>1396</v>
      </c>
      <c r="J1399" s="24">
        <v>0.99923189999999995</v>
      </c>
      <c r="K1399" s="24">
        <v>1.37961E-4</v>
      </c>
      <c r="L1399" s="24">
        <v>1.2130039999999999E-4</v>
      </c>
      <c r="M1399" s="25">
        <v>5.0888829999999998E-4</v>
      </c>
      <c r="O1399" s="19">
        <v>466</v>
      </c>
      <c r="P1399" s="32">
        <v>1396</v>
      </c>
      <c r="Q1399" s="24">
        <v>0.99999610000000005</v>
      </c>
      <c r="R1399" s="24">
        <v>6.8589789999999997E-7</v>
      </c>
      <c r="S1399" s="24">
        <v>2.9272239999999999E-6</v>
      </c>
      <c r="T1399" s="25">
        <v>2.606269E-7</v>
      </c>
      <c r="V1399" s="153">
        <f t="shared" si="64"/>
        <v>0.97811870000000001</v>
      </c>
      <c r="W1399" s="44">
        <f t="shared" si="65"/>
        <v>0.99923189999999995</v>
      </c>
      <c r="X1399" s="154">
        <f t="shared" si="66"/>
        <v>0.99999610000000005</v>
      </c>
    </row>
    <row r="1400" spans="1:24" x14ac:dyDescent="0.25">
      <c r="A1400" s="19">
        <v>466</v>
      </c>
      <c r="B1400" s="32">
        <v>1397</v>
      </c>
      <c r="C1400" s="24">
        <v>1.9806460000000001E-5</v>
      </c>
      <c r="D1400" s="24">
        <v>1.43478E-4</v>
      </c>
      <c r="E1400" s="24">
        <v>4.6421220000000002E-6</v>
      </c>
      <c r="F1400" s="25">
        <v>0.9998321</v>
      </c>
      <c r="H1400" s="19">
        <v>466</v>
      </c>
      <c r="I1400" s="32">
        <v>1397</v>
      </c>
      <c r="J1400" s="24">
        <v>4.7541989999999999E-6</v>
      </c>
      <c r="K1400" s="24">
        <v>3.4491720000000002E-5</v>
      </c>
      <c r="L1400" s="24">
        <v>1.0822110000000001E-6</v>
      </c>
      <c r="M1400" s="25">
        <v>0.99995970000000001</v>
      </c>
      <c r="O1400" s="19">
        <v>466</v>
      </c>
      <c r="P1400" s="32">
        <v>1397</v>
      </c>
      <c r="Q1400" s="24">
        <v>1.7702159999999999E-7</v>
      </c>
      <c r="R1400" s="24">
        <v>1.4541810000000001E-6</v>
      </c>
      <c r="S1400" s="24">
        <v>3.5517440000000001E-8</v>
      </c>
      <c r="T1400" s="25">
        <v>0.99999830000000001</v>
      </c>
      <c r="V1400" s="153">
        <f t="shared" si="64"/>
        <v>0.9998321</v>
      </c>
      <c r="W1400" s="44">
        <f t="shared" si="65"/>
        <v>0.99995970000000001</v>
      </c>
      <c r="X1400" s="154">
        <f t="shared" si="66"/>
        <v>0.99999830000000001</v>
      </c>
    </row>
    <row r="1401" spans="1:24" x14ac:dyDescent="0.25">
      <c r="A1401" s="19">
        <v>466</v>
      </c>
      <c r="B1401" s="32">
        <v>1398</v>
      </c>
      <c r="C1401" s="24">
        <v>1.5008250000000001E-2</v>
      </c>
      <c r="D1401" s="24">
        <v>5.1693799999999998E-2</v>
      </c>
      <c r="E1401" s="24">
        <v>0.82187180000000004</v>
      </c>
      <c r="F1401" s="25">
        <v>0.1114261</v>
      </c>
      <c r="H1401" s="19">
        <v>466</v>
      </c>
      <c r="I1401" s="32">
        <v>1398</v>
      </c>
      <c r="J1401" s="24">
        <v>3.6037850000000002E-4</v>
      </c>
      <c r="K1401" s="24">
        <v>4.595408E-5</v>
      </c>
      <c r="L1401" s="24">
        <v>0.99949960000000004</v>
      </c>
      <c r="M1401" s="25">
        <v>9.4087480000000002E-5</v>
      </c>
      <c r="O1401" s="19">
        <v>466</v>
      </c>
      <c r="P1401" s="32">
        <v>1398</v>
      </c>
      <c r="Q1401" s="24">
        <v>6.8278159999999997E-6</v>
      </c>
      <c r="R1401" s="24">
        <v>8.5702459999999996E-8</v>
      </c>
      <c r="S1401" s="24">
        <v>0.99999289999999996</v>
      </c>
      <c r="T1401" s="25">
        <v>1.641513E-7</v>
      </c>
      <c r="V1401" s="153">
        <f t="shared" si="64"/>
        <v>0.82187180000000004</v>
      </c>
      <c r="W1401" s="44">
        <f t="shared" si="65"/>
        <v>0.99949960000000004</v>
      </c>
      <c r="X1401" s="154">
        <f t="shared" si="66"/>
        <v>0.99999289999999996</v>
      </c>
    </row>
    <row r="1402" spans="1:24" x14ac:dyDescent="0.25">
      <c r="A1402" s="19">
        <v>467</v>
      </c>
      <c r="B1402" s="32">
        <v>1399</v>
      </c>
      <c r="C1402" s="24">
        <v>2.2702089999999999E-6</v>
      </c>
      <c r="D1402" s="24">
        <v>1.6951680000000001E-5</v>
      </c>
      <c r="E1402" s="24">
        <v>5.2010170000000003E-7</v>
      </c>
      <c r="F1402" s="25">
        <v>0.99998030000000004</v>
      </c>
      <c r="H1402" s="19">
        <v>467</v>
      </c>
      <c r="I1402" s="32">
        <v>1399</v>
      </c>
      <c r="J1402" s="24">
        <v>5.5310140000000005E-7</v>
      </c>
      <c r="K1402" s="24">
        <v>4.1322400000000003E-6</v>
      </c>
      <c r="L1402" s="24">
        <v>1.2349970000000001E-7</v>
      </c>
      <c r="M1402" s="25">
        <v>0.99999519999999997</v>
      </c>
      <c r="O1402" s="19">
        <v>467</v>
      </c>
      <c r="P1402" s="32">
        <v>1399</v>
      </c>
      <c r="Q1402" s="24">
        <v>2.0864480000000002E-8</v>
      </c>
      <c r="R1402" s="24">
        <v>1.731221E-7</v>
      </c>
      <c r="S1402" s="24">
        <v>4.1578539999999997E-9</v>
      </c>
      <c r="T1402" s="25">
        <v>0.99999979999999999</v>
      </c>
      <c r="V1402" s="153">
        <f t="shared" si="64"/>
        <v>0.99998030000000004</v>
      </c>
      <c r="W1402" s="44">
        <f t="shared" si="65"/>
        <v>0.99999519999999997</v>
      </c>
      <c r="X1402" s="154">
        <f t="shared" si="66"/>
        <v>0.99999979999999999</v>
      </c>
    </row>
    <row r="1403" spans="1:24" x14ac:dyDescent="0.25">
      <c r="A1403" s="19">
        <v>467</v>
      </c>
      <c r="B1403" s="32">
        <v>1400</v>
      </c>
      <c r="C1403" s="24">
        <v>0.99987550000000003</v>
      </c>
      <c r="D1403" s="24">
        <v>2.1849440000000001E-5</v>
      </c>
      <c r="E1403" s="24">
        <v>9.3393609999999994E-5</v>
      </c>
      <c r="F1403" s="25">
        <v>9.2235140000000007E-6</v>
      </c>
      <c r="H1403" s="19">
        <v>467</v>
      </c>
      <c r="I1403" s="32">
        <v>1400</v>
      </c>
      <c r="J1403" s="24">
        <v>0.99997150000000001</v>
      </c>
      <c r="K1403" s="24">
        <v>5.0574439999999996E-6</v>
      </c>
      <c r="L1403" s="24">
        <v>2.1377900000000001E-5</v>
      </c>
      <c r="M1403" s="25">
        <v>2.075674E-6</v>
      </c>
      <c r="O1403" s="19">
        <v>467</v>
      </c>
      <c r="P1403" s="32">
        <v>1400</v>
      </c>
      <c r="Q1403" s="24">
        <v>0.99999890000000002</v>
      </c>
      <c r="R1403" s="24">
        <v>1.9811509999999999E-7</v>
      </c>
      <c r="S1403" s="24">
        <v>8.4371029999999995E-7</v>
      </c>
      <c r="T1403" s="25">
        <v>7.4059679999999993E-8</v>
      </c>
      <c r="V1403" s="153">
        <f t="shared" si="64"/>
        <v>0.99987550000000003</v>
      </c>
      <c r="W1403" s="44">
        <f t="shared" si="65"/>
        <v>0.99997150000000001</v>
      </c>
      <c r="X1403" s="154">
        <f t="shared" si="66"/>
        <v>0.99999890000000002</v>
      </c>
    </row>
    <row r="1404" spans="1:24" x14ac:dyDescent="0.25">
      <c r="A1404" s="19">
        <v>467</v>
      </c>
      <c r="B1404" s="32">
        <v>1401</v>
      </c>
      <c r="C1404" s="24">
        <v>4.4450460000000001E-5</v>
      </c>
      <c r="D1404" s="24">
        <v>0.99078299999999997</v>
      </c>
      <c r="E1404" s="24">
        <v>2.451493E-5</v>
      </c>
      <c r="F1404" s="25">
        <v>9.1479879999999993E-3</v>
      </c>
      <c r="H1404" s="19">
        <v>467</v>
      </c>
      <c r="I1404" s="32">
        <v>1401</v>
      </c>
      <c r="J1404" s="24">
        <v>1.8583680000000002E-5</v>
      </c>
      <c r="K1404" s="24">
        <v>3.917004E-3</v>
      </c>
      <c r="L1404" s="24">
        <v>1.013478E-5</v>
      </c>
      <c r="M1404" s="25">
        <v>0.99605429999999995</v>
      </c>
      <c r="O1404" s="19">
        <v>467</v>
      </c>
      <c r="P1404" s="32">
        <v>1401</v>
      </c>
      <c r="Q1404" s="24">
        <v>2.230247E-7</v>
      </c>
      <c r="R1404" s="24">
        <v>6.570197E-5</v>
      </c>
      <c r="S1404" s="24">
        <v>1.2067769999999999E-7</v>
      </c>
      <c r="T1404" s="25">
        <v>0.99993399999999999</v>
      </c>
      <c r="V1404" s="153">
        <f t="shared" si="64"/>
        <v>0.99078299999999997</v>
      </c>
      <c r="W1404" s="44">
        <f t="shared" si="65"/>
        <v>0.99605429999999995</v>
      </c>
      <c r="X1404" s="154">
        <f t="shared" si="66"/>
        <v>0.99993399999999999</v>
      </c>
    </row>
    <row r="1405" spans="1:24" x14ac:dyDescent="0.25">
      <c r="A1405" s="19">
        <v>468</v>
      </c>
      <c r="B1405" s="32">
        <v>1402</v>
      </c>
      <c r="C1405" s="24">
        <v>0.990649</v>
      </c>
      <c r="D1405" s="24">
        <v>2.500445E-4</v>
      </c>
      <c r="E1405" s="24">
        <v>9.0204150000000004E-3</v>
      </c>
      <c r="F1405" s="25">
        <v>8.0563900000000003E-5</v>
      </c>
      <c r="H1405" s="19">
        <v>468</v>
      </c>
      <c r="I1405" s="32">
        <v>1402</v>
      </c>
      <c r="J1405" s="24">
        <v>1.3629289999999999E-3</v>
      </c>
      <c r="K1405" s="24">
        <v>3.634221E-5</v>
      </c>
      <c r="L1405" s="24">
        <v>0.99859379999999998</v>
      </c>
      <c r="M1405" s="25">
        <v>6.8978789999999997E-6</v>
      </c>
      <c r="O1405" s="19">
        <v>468</v>
      </c>
      <c r="P1405" s="32">
        <v>1402</v>
      </c>
      <c r="Q1405" s="24">
        <v>1.228646E-6</v>
      </c>
      <c r="R1405" s="24">
        <v>1.896007E-7</v>
      </c>
      <c r="S1405" s="24">
        <v>0.99999859999999996</v>
      </c>
      <c r="T1405" s="25">
        <v>2.204472E-8</v>
      </c>
      <c r="V1405" s="153">
        <f t="shared" si="64"/>
        <v>0.990649</v>
      </c>
      <c r="W1405" s="44">
        <f t="shared" si="65"/>
        <v>0.99859379999999998</v>
      </c>
      <c r="X1405" s="154">
        <f t="shared" si="66"/>
        <v>0.99999859999999996</v>
      </c>
    </row>
    <row r="1406" spans="1:24" x14ac:dyDescent="0.25">
      <c r="A1406" s="19">
        <v>468</v>
      </c>
      <c r="B1406" s="32">
        <v>1403</v>
      </c>
      <c r="C1406" s="24">
        <v>0.99987519999999996</v>
      </c>
      <c r="D1406" s="24">
        <v>2.3647819999999999E-5</v>
      </c>
      <c r="E1406" s="24">
        <v>9.2240749999999996E-5</v>
      </c>
      <c r="F1406" s="25">
        <v>8.8953949999999992E-6</v>
      </c>
      <c r="H1406" s="19">
        <v>468</v>
      </c>
      <c r="I1406" s="32">
        <v>1403</v>
      </c>
      <c r="J1406" s="24">
        <v>0.99997219999999998</v>
      </c>
      <c r="K1406" s="24">
        <v>4.9218559999999999E-6</v>
      </c>
      <c r="L1406" s="24">
        <v>2.084063E-5</v>
      </c>
      <c r="M1406" s="25">
        <v>2.0283870000000002E-6</v>
      </c>
      <c r="O1406" s="19">
        <v>468</v>
      </c>
      <c r="P1406" s="32">
        <v>1403</v>
      </c>
      <c r="Q1406" s="24">
        <v>0.99999890000000002</v>
      </c>
      <c r="R1406" s="24">
        <v>1.925819E-7</v>
      </c>
      <c r="S1406" s="24">
        <v>8.2203369999999998E-7</v>
      </c>
      <c r="T1406" s="25">
        <v>7.2374010000000007E-8</v>
      </c>
      <c r="V1406" s="153">
        <f t="shared" si="64"/>
        <v>0.99987519999999996</v>
      </c>
      <c r="W1406" s="44">
        <f t="shared" si="65"/>
        <v>0.99997219999999998</v>
      </c>
      <c r="X1406" s="154">
        <f t="shared" si="66"/>
        <v>0.99999890000000002</v>
      </c>
    </row>
    <row r="1407" spans="1:24" x14ac:dyDescent="0.25">
      <c r="A1407" s="19">
        <v>468</v>
      </c>
      <c r="B1407" s="32">
        <v>1404</v>
      </c>
      <c r="C1407" s="24">
        <v>0.99956330000000004</v>
      </c>
      <c r="D1407" s="24">
        <v>9.7567139999999992E-6</v>
      </c>
      <c r="E1407" s="24">
        <v>4.0803829999999999E-4</v>
      </c>
      <c r="F1407" s="25">
        <v>1.8869489999999999E-5</v>
      </c>
      <c r="H1407" s="19">
        <v>468</v>
      </c>
      <c r="I1407" s="32">
        <v>1404</v>
      </c>
      <c r="J1407" s="24">
        <v>0.99795160000000005</v>
      </c>
      <c r="K1407" s="24">
        <v>3.7373339999999999E-6</v>
      </c>
      <c r="L1407" s="24">
        <v>2.0374479999999999E-3</v>
      </c>
      <c r="M1407" s="25">
        <v>7.2650760000000003E-6</v>
      </c>
      <c r="O1407" s="19">
        <v>468</v>
      </c>
      <c r="P1407" s="32">
        <v>1404</v>
      </c>
      <c r="Q1407" s="24">
        <v>0.99999629999999995</v>
      </c>
      <c r="R1407" s="24">
        <v>7.7017660000000006E-8</v>
      </c>
      <c r="S1407" s="24">
        <v>3.5066410000000001E-6</v>
      </c>
      <c r="T1407" s="25">
        <v>1.5094330000000001E-7</v>
      </c>
      <c r="V1407" s="153">
        <f t="shared" si="64"/>
        <v>0.99956330000000004</v>
      </c>
      <c r="W1407" s="44">
        <f t="shared" si="65"/>
        <v>0.99795160000000005</v>
      </c>
      <c r="X1407" s="154">
        <f t="shared" si="66"/>
        <v>0.99999629999999995</v>
      </c>
    </row>
    <row r="1408" spans="1:24" x14ac:dyDescent="0.25">
      <c r="A1408" s="19">
        <v>469</v>
      </c>
      <c r="B1408" s="32">
        <v>1405</v>
      </c>
      <c r="C1408" s="24">
        <v>0.99392219999999998</v>
      </c>
      <c r="D1408" s="24">
        <v>3.2998530000000002E-3</v>
      </c>
      <c r="E1408" s="24">
        <v>1.5345160000000001E-3</v>
      </c>
      <c r="F1408" s="25">
        <v>1.2434659999999999E-3</v>
      </c>
      <c r="H1408" s="19">
        <v>469</v>
      </c>
      <c r="I1408" s="32">
        <v>1405</v>
      </c>
      <c r="J1408" s="24">
        <v>0.47421439999999998</v>
      </c>
      <c r="K1408" s="24">
        <v>0.34464889999999998</v>
      </c>
      <c r="L1408" s="24">
        <v>6.0464789999999996E-3</v>
      </c>
      <c r="M1408" s="25">
        <v>0.1750902</v>
      </c>
      <c r="O1408" s="19">
        <v>469</v>
      </c>
      <c r="P1408" s="32">
        <v>1405</v>
      </c>
      <c r="Q1408" s="24">
        <v>1.7249640000000001E-4</v>
      </c>
      <c r="R1408" s="24">
        <v>0.99970999999999999</v>
      </c>
      <c r="S1408" s="24">
        <v>9.4858419999999994E-5</v>
      </c>
      <c r="T1408" s="25">
        <v>2.265201E-5</v>
      </c>
      <c r="V1408" s="153">
        <f t="shared" si="64"/>
        <v>0.99392219999999998</v>
      </c>
      <c r="W1408" s="44">
        <f t="shared" si="65"/>
        <v>0.47421439999999998</v>
      </c>
      <c r="X1408" s="154">
        <f t="shared" si="66"/>
        <v>0.99970999999999999</v>
      </c>
    </row>
    <row r="1409" spans="1:24" x14ac:dyDescent="0.25">
      <c r="A1409" s="19">
        <v>469</v>
      </c>
      <c r="B1409" s="32">
        <v>1406</v>
      </c>
      <c r="C1409" s="24">
        <v>2.2702089999999999E-6</v>
      </c>
      <c r="D1409" s="24">
        <v>1.6951680000000001E-5</v>
      </c>
      <c r="E1409" s="24">
        <v>5.2010170000000003E-7</v>
      </c>
      <c r="F1409" s="25">
        <v>0.99998030000000004</v>
      </c>
      <c r="H1409" s="19">
        <v>469</v>
      </c>
      <c r="I1409" s="32">
        <v>1406</v>
      </c>
      <c r="J1409" s="24">
        <v>5.5310140000000005E-7</v>
      </c>
      <c r="K1409" s="24">
        <v>4.1322400000000003E-6</v>
      </c>
      <c r="L1409" s="24">
        <v>1.2349970000000001E-7</v>
      </c>
      <c r="M1409" s="25">
        <v>0.99999519999999997</v>
      </c>
      <c r="O1409" s="19">
        <v>469</v>
      </c>
      <c r="P1409" s="32">
        <v>1406</v>
      </c>
      <c r="Q1409" s="24">
        <v>2.0864480000000002E-8</v>
      </c>
      <c r="R1409" s="24">
        <v>1.731221E-7</v>
      </c>
      <c r="S1409" s="24">
        <v>4.1578539999999997E-9</v>
      </c>
      <c r="T1409" s="25">
        <v>0.99999979999999999</v>
      </c>
      <c r="V1409" s="153">
        <f t="shared" si="64"/>
        <v>0.99998030000000004</v>
      </c>
      <c r="W1409" s="44">
        <f t="shared" si="65"/>
        <v>0.99999519999999997</v>
      </c>
      <c r="X1409" s="154">
        <f t="shared" si="66"/>
        <v>0.99999979999999999</v>
      </c>
    </row>
    <row r="1410" spans="1:24" x14ac:dyDescent="0.25">
      <c r="A1410" s="19">
        <v>469</v>
      </c>
      <c r="B1410" s="32">
        <v>1407</v>
      </c>
      <c r="C1410" s="24">
        <v>2.5983499999999998E-4</v>
      </c>
      <c r="D1410" s="24">
        <v>1.6039559999999999E-3</v>
      </c>
      <c r="E1410" s="24">
        <v>6.2448219999999998E-5</v>
      </c>
      <c r="F1410" s="25">
        <v>0.99807380000000001</v>
      </c>
      <c r="H1410" s="19">
        <v>469</v>
      </c>
      <c r="I1410" s="32">
        <v>1407</v>
      </c>
      <c r="J1410" s="24">
        <v>3.4373720000000003E-2</v>
      </c>
      <c r="K1410" s="24">
        <v>3.6378920000000002E-3</v>
      </c>
      <c r="L1410" s="24">
        <v>9.5422230000000001E-4</v>
      </c>
      <c r="M1410" s="25">
        <v>0.96103419999999995</v>
      </c>
      <c r="O1410" s="19">
        <v>469</v>
      </c>
      <c r="P1410" s="32">
        <v>1407</v>
      </c>
      <c r="Q1410" s="24">
        <v>3.8446219999999998E-7</v>
      </c>
      <c r="R1410" s="24">
        <v>1.24867E-5</v>
      </c>
      <c r="S1410" s="24">
        <v>1.9915910000000001E-7</v>
      </c>
      <c r="T1410" s="25">
        <v>0.99998690000000001</v>
      </c>
      <c r="V1410" s="153">
        <f t="shared" si="64"/>
        <v>0.99807380000000001</v>
      </c>
      <c r="W1410" s="44">
        <f t="shared" si="65"/>
        <v>0.96103419999999995</v>
      </c>
      <c r="X1410" s="154">
        <f t="shared" si="66"/>
        <v>0.99998690000000001</v>
      </c>
    </row>
    <row r="1411" spans="1:24" x14ac:dyDescent="0.25">
      <c r="A1411" s="19">
        <v>470</v>
      </c>
      <c r="B1411" s="32">
        <v>1408</v>
      </c>
      <c r="C1411" s="24">
        <v>1.9759190000000001E-4</v>
      </c>
      <c r="D1411" s="24">
        <v>1.5659320000000001E-2</v>
      </c>
      <c r="E1411" s="24">
        <v>6.2550289999999996E-5</v>
      </c>
      <c r="F1411" s="25">
        <v>0.98408050000000002</v>
      </c>
      <c r="H1411" s="19">
        <v>470</v>
      </c>
      <c r="I1411" s="32">
        <v>1408</v>
      </c>
      <c r="J1411" s="24">
        <v>5.264241E-6</v>
      </c>
      <c r="K1411" s="24">
        <v>6.4323559999999999E-5</v>
      </c>
      <c r="L1411" s="24">
        <v>1.2528840000000001E-6</v>
      </c>
      <c r="M1411" s="25">
        <v>0.99992919999999996</v>
      </c>
      <c r="O1411" s="19">
        <v>470</v>
      </c>
      <c r="P1411" s="32">
        <v>1408</v>
      </c>
      <c r="Q1411" s="24">
        <v>1.6228239999999999E-7</v>
      </c>
      <c r="R1411" s="24">
        <v>1.329388E-6</v>
      </c>
      <c r="S1411" s="24">
        <v>3.2539619999999997E-8</v>
      </c>
      <c r="T1411" s="25">
        <v>0.99999850000000001</v>
      </c>
      <c r="V1411" s="153">
        <f t="shared" si="64"/>
        <v>0.98408050000000002</v>
      </c>
      <c r="W1411" s="44">
        <f t="shared" si="65"/>
        <v>0.99992919999999996</v>
      </c>
      <c r="X1411" s="154">
        <f t="shared" si="66"/>
        <v>0.99999850000000001</v>
      </c>
    </row>
    <row r="1412" spans="1:24" x14ac:dyDescent="0.25">
      <c r="A1412" s="19">
        <v>470</v>
      </c>
      <c r="B1412" s="32">
        <v>1409</v>
      </c>
      <c r="C1412" s="24">
        <v>7.5782059999999997E-4</v>
      </c>
      <c r="D1412" s="24">
        <v>1.693092E-3</v>
      </c>
      <c r="E1412" s="24">
        <v>1.8517200000000001E-3</v>
      </c>
      <c r="F1412" s="25">
        <v>0.99569739999999995</v>
      </c>
      <c r="H1412" s="19">
        <v>470</v>
      </c>
      <c r="I1412" s="32">
        <v>1409</v>
      </c>
      <c r="J1412" s="24">
        <v>3.7493820000000002E-4</v>
      </c>
      <c r="K1412" s="24">
        <v>1.850957E-4</v>
      </c>
      <c r="L1412" s="24">
        <v>0.99909519999999996</v>
      </c>
      <c r="M1412" s="25">
        <v>3.4476029999999999E-4</v>
      </c>
      <c r="O1412" s="19">
        <v>470</v>
      </c>
      <c r="P1412" s="32">
        <v>1409</v>
      </c>
      <c r="Q1412" s="24">
        <v>1.459692E-6</v>
      </c>
      <c r="R1412" s="24">
        <v>2.2608490000000001E-7</v>
      </c>
      <c r="S1412" s="24">
        <v>0.99999830000000001</v>
      </c>
      <c r="T1412" s="25">
        <v>2.5857050000000001E-8</v>
      </c>
      <c r="V1412" s="153">
        <f t="shared" si="64"/>
        <v>0.99569739999999995</v>
      </c>
      <c r="W1412" s="44">
        <f t="shared" si="65"/>
        <v>0.99909519999999996</v>
      </c>
      <c r="X1412" s="154">
        <f t="shared" si="66"/>
        <v>0.99999830000000001</v>
      </c>
    </row>
    <row r="1413" spans="1:24" x14ac:dyDescent="0.25">
      <c r="A1413" s="19">
        <v>470</v>
      </c>
      <c r="B1413" s="32">
        <v>1410</v>
      </c>
      <c r="C1413" s="24">
        <v>2.6346870000000001E-2</v>
      </c>
      <c r="D1413" s="24">
        <v>3.0974280000000002E-3</v>
      </c>
      <c r="E1413" s="24">
        <v>0.96754269999999998</v>
      </c>
      <c r="F1413" s="25">
        <v>3.0130220000000002E-3</v>
      </c>
      <c r="H1413" s="19">
        <v>470</v>
      </c>
      <c r="I1413" s="32">
        <v>1410</v>
      </c>
      <c r="J1413" s="24">
        <v>3.8998819999999998E-4</v>
      </c>
      <c r="K1413" s="24">
        <v>7.7376720000000005E-6</v>
      </c>
      <c r="L1413" s="24">
        <v>0.99958880000000006</v>
      </c>
      <c r="M1413" s="25">
        <v>1.3465849999999999E-5</v>
      </c>
      <c r="O1413" s="19">
        <v>470</v>
      </c>
      <c r="P1413" s="32">
        <v>1410</v>
      </c>
      <c r="Q1413" s="24">
        <v>1.113886E-5</v>
      </c>
      <c r="R1413" s="24">
        <v>1.342196E-7</v>
      </c>
      <c r="S1413" s="24">
        <v>0.99998849999999995</v>
      </c>
      <c r="T1413" s="25">
        <v>2.5702050000000002E-7</v>
      </c>
      <c r="V1413" s="153">
        <f t="shared" ref="V1413:V1476" si="67">MAX(C1413:F1413)</f>
        <v>0.96754269999999998</v>
      </c>
      <c r="W1413" s="44">
        <f t="shared" ref="W1413:W1476" si="68">MAX(J1413:M1413)</f>
        <v>0.99958880000000006</v>
      </c>
      <c r="X1413" s="154">
        <f t="shared" ref="X1413:X1476" si="69">MAX(Q1413:T1413)</f>
        <v>0.99998849999999995</v>
      </c>
    </row>
    <row r="1414" spans="1:24" x14ac:dyDescent="0.25">
      <c r="A1414" s="19">
        <v>471</v>
      </c>
      <c r="B1414" s="32">
        <v>1411</v>
      </c>
      <c r="C1414" s="24">
        <v>2.2702089999999999E-6</v>
      </c>
      <c r="D1414" s="24">
        <v>1.6951680000000001E-5</v>
      </c>
      <c r="E1414" s="24">
        <v>5.2010170000000003E-7</v>
      </c>
      <c r="F1414" s="25">
        <v>0.99998030000000004</v>
      </c>
      <c r="H1414" s="19">
        <v>471</v>
      </c>
      <c r="I1414" s="32">
        <v>1411</v>
      </c>
      <c r="J1414" s="24">
        <v>5.5310140000000005E-7</v>
      </c>
      <c r="K1414" s="24">
        <v>4.1322400000000003E-6</v>
      </c>
      <c r="L1414" s="24">
        <v>1.2349970000000001E-7</v>
      </c>
      <c r="M1414" s="25">
        <v>0.99999519999999997</v>
      </c>
      <c r="O1414" s="19">
        <v>471</v>
      </c>
      <c r="P1414" s="32">
        <v>1411</v>
      </c>
      <c r="Q1414" s="24">
        <v>2.0864480000000002E-8</v>
      </c>
      <c r="R1414" s="24">
        <v>1.731221E-7</v>
      </c>
      <c r="S1414" s="24">
        <v>4.1578539999999997E-9</v>
      </c>
      <c r="T1414" s="25">
        <v>0.99999979999999999</v>
      </c>
      <c r="V1414" s="153">
        <f t="shared" si="67"/>
        <v>0.99998030000000004</v>
      </c>
      <c r="W1414" s="44">
        <f t="shared" si="68"/>
        <v>0.99999519999999997</v>
      </c>
      <c r="X1414" s="154">
        <f t="shared" si="69"/>
        <v>0.99999979999999999</v>
      </c>
    </row>
    <row r="1415" spans="1:24" x14ac:dyDescent="0.25">
      <c r="A1415" s="19">
        <v>471</v>
      </c>
      <c r="B1415" s="32">
        <v>1412</v>
      </c>
      <c r="C1415" s="24">
        <v>0.99997130000000001</v>
      </c>
      <c r="D1415" s="24">
        <v>5.0249E-6</v>
      </c>
      <c r="E1415" s="24">
        <v>2.1646220000000001E-5</v>
      </c>
      <c r="F1415" s="25">
        <v>2.036336E-6</v>
      </c>
      <c r="H1415" s="19">
        <v>471</v>
      </c>
      <c r="I1415" s="32">
        <v>1412</v>
      </c>
      <c r="J1415" s="24">
        <v>0.99999320000000003</v>
      </c>
      <c r="K1415" s="24">
        <v>1.195147E-6</v>
      </c>
      <c r="L1415" s="24">
        <v>5.0800859999999999E-6</v>
      </c>
      <c r="M1415" s="25">
        <v>4.8412749999999997E-7</v>
      </c>
      <c r="O1415" s="19">
        <v>471</v>
      </c>
      <c r="P1415" s="32">
        <v>1412</v>
      </c>
      <c r="Q1415" s="24">
        <v>0.99999979999999999</v>
      </c>
      <c r="R1415" s="24">
        <v>4.7098819999999999E-8</v>
      </c>
      <c r="S1415" s="24">
        <v>2.007783E-7</v>
      </c>
      <c r="T1415" s="25">
        <v>1.7538320000000001E-8</v>
      </c>
      <c r="V1415" s="153">
        <f t="shared" si="67"/>
        <v>0.99997130000000001</v>
      </c>
      <c r="W1415" s="44">
        <f t="shared" si="68"/>
        <v>0.99999320000000003</v>
      </c>
      <c r="X1415" s="154">
        <f t="shared" si="69"/>
        <v>0.99999979999999999</v>
      </c>
    </row>
    <row r="1416" spans="1:24" x14ac:dyDescent="0.25">
      <c r="A1416" s="19">
        <v>471</v>
      </c>
      <c r="B1416" s="32">
        <v>1413</v>
      </c>
      <c r="C1416" s="24">
        <v>8.3306609999999997E-6</v>
      </c>
      <c r="D1416" s="24">
        <v>0.99875329999999996</v>
      </c>
      <c r="E1416" s="24">
        <v>4.6019739999999999E-6</v>
      </c>
      <c r="F1416" s="25">
        <v>1.2337310000000001E-3</v>
      </c>
      <c r="H1416" s="19">
        <v>471</v>
      </c>
      <c r="I1416" s="32">
        <v>1413</v>
      </c>
      <c r="J1416" s="24">
        <v>1.56927E-6</v>
      </c>
      <c r="K1416" s="24">
        <v>0.99991300000000005</v>
      </c>
      <c r="L1416" s="24">
        <v>8.6732980000000004E-7</v>
      </c>
      <c r="M1416" s="25">
        <v>8.4525130000000004E-5</v>
      </c>
      <c r="O1416" s="19">
        <v>471</v>
      </c>
      <c r="P1416" s="32">
        <v>1413</v>
      </c>
      <c r="Q1416" s="24">
        <v>4.6691030000000001E-8</v>
      </c>
      <c r="R1416" s="24">
        <v>0.99999689999999997</v>
      </c>
      <c r="S1416" s="24">
        <v>2.589317E-8</v>
      </c>
      <c r="T1416" s="25">
        <v>3.0282870000000001E-6</v>
      </c>
      <c r="V1416" s="153">
        <f t="shared" si="67"/>
        <v>0.99875329999999996</v>
      </c>
      <c r="W1416" s="44">
        <f t="shared" si="68"/>
        <v>0.99991300000000005</v>
      </c>
      <c r="X1416" s="154">
        <f t="shared" si="69"/>
        <v>0.99999689999999997</v>
      </c>
    </row>
    <row r="1417" spans="1:24" x14ac:dyDescent="0.25">
      <c r="A1417" s="19">
        <v>472</v>
      </c>
      <c r="B1417" s="32">
        <v>1414</v>
      </c>
      <c r="C1417" s="24">
        <v>4.4622289999999998E-3</v>
      </c>
      <c r="D1417" s="24">
        <v>2.3139940000000002E-3</v>
      </c>
      <c r="E1417" s="24">
        <v>3.2010529999999999E-4</v>
      </c>
      <c r="F1417" s="25">
        <v>0.99290369999999994</v>
      </c>
      <c r="H1417" s="19">
        <v>472</v>
      </c>
      <c r="I1417" s="32">
        <v>1414</v>
      </c>
      <c r="J1417" s="24">
        <v>0.99175789999999997</v>
      </c>
      <c r="K1417" s="24">
        <v>4.9409020000000005E-4</v>
      </c>
      <c r="L1417" s="24">
        <v>6.2615290000000001E-3</v>
      </c>
      <c r="M1417" s="25">
        <v>1.4864360000000001E-3</v>
      </c>
      <c r="O1417" s="19">
        <v>472</v>
      </c>
      <c r="P1417" s="32">
        <v>1414</v>
      </c>
      <c r="Q1417" s="24">
        <v>0.9906682</v>
      </c>
      <c r="R1417" s="24">
        <v>9.1213899999999998E-6</v>
      </c>
      <c r="S1417" s="24">
        <v>9.3204489999999997E-3</v>
      </c>
      <c r="T1417" s="25">
        <v>2.2527340000000001E-6</v>
      </c>
      <c r="V1417" s="153">
        <f t="shared" si="67"/>
        <v>0.99290369999999994</v>
      </c>
      <c r="W1417" s="44">
        <f t="shared" si="68"/>
        <v>0.99175789999999997</v>
      </c>
      <c r="X1417" s="154">
        <f t="shared" si="69"/>
        <v>0.9906682</v>
      </c>
    </row>
    <row r="1418" spans="1:24" x14ac:dyDescent="0.25">
      <c r="A1418" s="19">
        <v>472</v>
      </c>
      <c r="B1418" s="32">
        <v>1415</v>
      </c>
      <c r="C1418" s="24">
        <v>2.4305429999999999E-2</v>
      </c>
      <c r="D1418" s="24">
        <v>1.091193E-2</v>
      </c>
      <c r="E1418" s="24">
        <v>5.1648889999999998E-3</v>
      </c>
      <c r="F1418" s="25">
        <v>0.95961779999999997</v>
      </c>
      <c r="H1418" s="19">
        <v>472</v>
      </c>
      <c r="I1418" s="32">
        <v>1415</v>
      </c>
      <c r="J1418" s="24">
        <v>2.1449380000000001E-4</v>
      </c>
      <c r="K1418" s="24">
        <v>2.3980689999999999E-2</v>
      </c>
      <c r="L1418" s="24">
        <v>5.4005000000000002E-5</v>
      </c>
      <c r="M1418" s="25">
        <v>0.97575080000000003</v>
      </c>
      <c r="O1418" s="19">
        <v>472</v>
      </c>
      <c r="P1418" s="32">
        <v>1415</v>
      </c>
      <c r="Q1418" s="24">
        <v>7.6273039999999997E-7</v>
      </c>
      <c r="R1418" s="24">
        <v>0.99995840000000003</v>
      </c>
      <c r="S1418" s="24">
        <v>4.6675709999999999E-7</v>
      </c>
      <c r="T1418" s="25">
        <v>4.036814E-5</v>
      </c>
      <c r="V1418" s="153">
        <f t="shared" si="67"/>
        <v>0.95961779999999997</v>
      </c>
      <c r="W1418" s="44">
        <f t="shared" si="68"/>
        <v>0.97575080000000003</v>
      </c>
      <c r="X1418" s="154">
        <f t="shared" si="69"/>
        <v>0.99995840000000003</v>
      </c>
    </row>
    <row r="1419" spans="1:24" x14ac:dyDescent="0.25">
      <c r="A1419" s="19">
        <v>472</v>
      </c>
      <c r="B1419" s="32">
        <v>1416</v>
      </c>
      <c r="C1419" s="24">
        <v>0.1100677</v>
      </c>
      <c r="D1419" s="24">
        <v>6.445358E-3</v>
      </c>
      <c r="E1419" s="24">
        <v>0.8370689</v>
      </c>
      <c r="F1419" s="25">
        <v>4.6418050000000002E-2</v>
      </c>
      <c r="H1419" s="19">
        <v>472</v>
      </c>
      <c r="I1419" s="32">
        <v>1416</v>
      </c>
      <c r="J1419" s="24">
        <v>0.99553239999999998</v>
      </c>
      <c r="K1419" s="24">
        <v>4.4985589999999998E-5</v>
      </c>
      <c r="L1419" s="24">
        <v>4.3055910000000001E-3</v>
      </c>
      <c r="M1419" s="25">
        <v>1.170473E-4</v>
      </c>
      <c r="O1419" s="19">
        <v>472</v>
      </c>
      <c r="P1419" s="32">
        <v>1416</v>
      </c>
      <c r="Q1419" s="24">
        <v>0.93462210000000001</v>
      </c>
      <c r="R1419" s="24">
        <v>1.765103E-4</v>
      </c>
      <c r="S1419" s="24">
        <v>3.3100559999999998E-4</v>
      </c>
      <c r="T1419" s="25">
        <v>6.4870410000000003E-2</v>
      </c>
      <c r="V1419" s="153">
        <f t="shared" si="67"/>
        <v>0.8370689</v>
      </c>
      <c r="W1419" s="44">
        <f t="shared" si="68"/>
        <v>0.99553239999999998</v>
      </c>
      <c r="X1419" s="154">
        <f t="shared" si="69"/>
        <v>0.93462210000000001</v>
      </c>
    </row>
    <row r="1420" spans="1:24" x14ac:dyDescent="0.25">
      <c r="A1420" s="19">
        <v>473</v>
      </c>
      <c r="B1420" s="32">
        <v>1417</v>
      </c>
      <c r="C1420" s="24">
        <v>4.887873E-3</v>
      </c>
      <c r="D1420" s="24">
        <v>5.0714610000000002E-3</v>
      </c>
      <c r="E1420" s="24">
        <v>0.1222481</v>
      </c>
      <c r="F1420" s="25">
        <v>0.86779249999999997</v>
      </c>
      <c r="H1420" s="19">
        <v>473</v>
      </c>
      <c r="I1420" s="32">
        <v>1417</v>
      </c>
      <c r="J1420" s="24">
        <v>4.4336860000000001E-3</v>
      </c>
      <c r="K1420" s="24">
        <v>7.36383E-3</v>
      </c>
      <c r="L1420" s="24">
        <v>0.23247780000000001</v>
      </c>
      <c r="M1420" s="25">
        <v>0.75572470000000003</v>
      </c>
      <c r="O1420" s="19">
        <v>473</v>
      </c>
      <c r="P1420" s="32">
        <v>1417</v>
      </c>
      <c r="Q1420" s="24">
        <v>2.5379479999999999E-6</v>
      </c>
      <c r="R1420" s="24">
        <v>3.9814629999999997E-7</v>
      </c>
      <c r="S1420" s="24">
        <v>0.99999700000000002</v>
      </c>
      <c r="T1420" s="25">
        <v>5.8940649999999999E-8</v>
      </c>
      <c r="V1420" s="153">
        <f t="shared" si="67"/>
        <v>0.86779249999999997</v>
      </c>
      <c r="W1420" s="44">
        <f t="shared" si="68"/>
        <v>0.75572470000000003</v>
      </c>
      <c r="X1420" s="154">
        <f t="shared" si="69"/>
        <v>0.99999700000000002</v>
      </c>
    </row>
    <row r="1421" spans="1:24" x14ac:dyDescent="0.25">
      <c r="A1421" s="19">
        <v>473</v>
      </c>
      <c r="B1421" s="32">
        <v>1418</v>
      </c>
      <c r="C1421" s="24">
        <v>1.8341009999999999E-4</v>
      </c>
      <c r="D1421" s="24">
        <v>0.99493299999999996</v>
      </c>
      <c r="E1421" s="24">
        <v>2.9265900000000002E-4</v>
      </c>
      <c r="F1421" s="25">
        <v>4.5909389999999996E-3</v>
      </c>
      <c r="H1421" s="19">
        <v>473</v>
      </c>
      <c r="I1421" s="32">
        <v>1418</v>
      </c>
      <c r="J1421" s="24">
        <v>7.7781349999999998E-4</v>
      </c>
      <c r="K1421" s="24">
        <v>0.97634750000000003</v>
      </c>
      <c r="L1421" s="24">
        <v>2.233065E-2</v>
      </c>
      <c r="M1421" s="25">
        <v>5.4407049999999997E-4</v>
      </c>
      <c r="O1421" s="19">
        <v>473</v>
      </c>
      <c r="P1421" s="32">
        <v>1418</v>
      </c>
      <c r="Q1421" s="24">
        <v>2.5349339999999997E-7</v>
      </c>
      <c r="R1421" s="24">
        <v>0.99999879999999997</v>
      </c>
      <c r="S1421" s="24">
        <v>1.694706E-7</v>
      </c>
      <c r="T1421" s="25">
        <v>7.9085359999999995E-7</v>
      </c>
      <c r="V1421" s="153">
        <f t="shared" si="67"/>
        <v>0.99493299999999996</v>
      </c>
      <c r="W1421" s="44">
        <f t="shared" si="68"/>
        <v>0.97634750000000003</v>
      </c>
      <c r="X1421" s="154">
        <f t="shared" si="69"/>
        <v>0.99999879999999997</v>
      </c>
    </row>
    <row r="1422" spans="1:24" x14ac:dyDescent="0.25">
      <c r="A1422" s="19">
        <v>473</v>
      </c>
      <c r="B1422" s="32">
        <v>1419</v>
      </c>
      <c r="C1422" s="24">
        <v>2.0386579999999999E-4</v>
      </c>
      <c r="D1422" s="24">
        <v>5.1052409999999999E-2</v>
      </c>
      <c r="E1422" s="24">
        <v>1.121573E-4</v>
      </c>
      <c r="F1422" s="25">
        <v>0.94863160000000002</v>
      </c>
      <c r="H1422" s="19">
        <v>473</v>
      </c>
      <c r="I1422" s="32">
        <v>1419</v>
      </c>
      <c r="J1422" s="24">
        <v>1.3631299999999999E-5</v>
      </c>
      <c r="K1422" s="24">
        <v>5.5879119999999996E-4</v>
      </c>
      <c r="L1422" s="24">
        <v>7.4307230000000003E-6</v>
      </c>
      <c r="M1422" s="25">
        <v>0.99942010000000003</v>
      </c>
      <c r="O1422" s="19">
        <v>473</v>
      </c>
      <c r="P1422" s="32">
        <v>1419</v>
      </c>
      <c r="Q1422" s="24">
        <v>4.2906660000000002E-7</v>
      </c>
      <c r="R1422" s="24">
        <v>1.4338729999999999E-5</v>
      </c>
      <c r="S1422" s="24">
        <v>2.3199060000000001E-7</v>
      </c>
      <c r="T1422" s="25">
        <v>0.99998500000000001</v>
      </c>
      <c r="V1422" s="153">
        <f t="shared" si="67"/>
        <v>0.94863160000000002</v>
      </c>
      <c r="W1422" s="44">
        <f t="shared" si="68"/>
        <v>0.99942010000000003</v>
      </c>
      <c r="X1422" s="154">
        <f t="shared" si="69"/>
        <v>0.99998500000000001</v>
      </c>
    </row>
    <row r="1423" spans="1:24" x14ac:dyDescent="0.25">
      <c r="A1423" s="19">
        <v>474</v>
      </c>
      <c r="B1423" s="32">
        <v>1420</v>
      </c>
      <c r="C1423" s="24">
        <v>4.0749180000000003E-2</v>
      </c>
      <c r="D1423" s="24">
        <v>0.8992734</v>
      </c>
      <c r="E1423" s="24">
        <v>5.6873739999999999E-2</v>
      </c>
      <c r="F1423" s="25">
        <v>3.1037109999999999E-3</v>
      </c>
      <c r="H1423" s="19">
        <v>474</v>
      </c>
      <c r="I1423" s="32">
        <v>1420</v>
      </c>
      <c r="J1423" s="24">
        <v>0.9767401</v>
      </c>
      <c r="K1423" s="24">
        <v>7.8254450000000003E-3</v>
      </c>
      <c r="L1423" s="24">
        <v>1.2400460000000001E-3</v>
      </c>
      <c r="M1423" s="25">
        <v>1.4194399999999999E-2</v>
      </c>
      <c r="O1423" s="19">
        <v>474</v>
      </c>
      <c r="P1423" s="32">
        <v>1420</v>
      </c>
      <c r="Q1423" s="24">
        <v>0.98761980000000005</v>
      </c>
      <c r="R1423" s="24">
        <v>2.6172339999999997E-4</v>
      </c>
      <c r="S1423" s="24">
        <v>1.6111399999999999E-4</v>
      </c>
      <c r="T1423" s="25">
        <v>1.19574E-2</v>
      </c>
      <c r="V1423" s="153">
        <f t="shared" si="67"/>
        <v>0.8992734</v>
      </c>
      <c r="W1423" s="44">
        <f t="shared" si="68"/>
        <v>0.9767401</v>
      </c>
      <c r="X1423" s="154">
        <f t="shared" si="69"/>
        <v>0.98761980000000005</v>
      </c>
    </row>
    <row r="1424" spans="1:24" x14ac:dyDescent="0.25">
      <c r="A1424" s="19">
        <v>474</v>
      </c>
      <c r="B1424" s="32">
        <v>1421</v>
      </c>
      <c r="C1424" s="24">
        <v>0.95633939999999995</v>
      </c>
      <c r="D1424" s="24">
        <v>3.4308730000000003E-2</v>
      </c>
      <c r="E1424" s="24">
        <v>8.6347500000000001E-3</v>
      </c>
      <c r="F1424" s="25">
        <v>7.1706600000000004E-4</v>
      </c>
      <c r="H1424" s="19">
        <v>474</v>
      </c>
      <c r="I1424" s="32">
        <v>1421</v>
      </c>
      <c r="J1424" s="24">
        <v>6.5872009999999995E-2</v>
      </c>
      <c r="K1424" s="24">
        <v>0.59296780000000004</v>
      </c>
      <c r="L1424" s="24">
        <v>0.33870840000000002</v>
      </c>
      <c r="M1424" s="25">
        <v>2.4517430000000002E-3</v>
      </c>
      <c r="O1424" s="19">
        <v>474</v>
      </c>
      <c r="P1424" s="32">
        <v>1421</v>
      </c>
      <c r="Q1424" s="24">
        <v>5.9439540000000002E-7</v>
      </c>
      <c r="R1424" s="24">
        <v>0.99999720000000003</v>
      </c>
      <c r="S1424" s="24">
        <v>4.5237820000000001E-7</v>
      </c>
      <c r="T1424" s="25">
        <v>1.7955429999999999E-6</v>
      </c>
      <c r="V1424" s="153">
        <f t="shared" si="67"/>
        <v>0.95633939999999995</v>
      </c>
      <c r="W1424" s="44">
        <f t="shared" si="68"/>
        <v>0.59296780000000004</v>
      </c>
      <c r="X1424" s="154">
        <f t="shared" si="69"/>
        <v>0.99999720000000003</v>
      </c>
    </row>
    <row r="1425" spans="1:24" x14ac:dyDescent="0.25">
      <c r="A1425" s="19">
        <v>474</v>
      </c>
      <c r="B1425" s="32">
        <v>1422</v>
      </c>
      <c r="C1425" s="24">
        <v>0.9341874</v>
      </c>
      <c r="D1425" s="24">
        <v>6.0001289999999999E-3</v>
      </c>
      <c r="E1425" s="24">
        <v>5.6688549999999997E-2</v>
      </c>
      <c r="F1425" s="25">
        <v>3.1239060000000001E-3</v>
      </c>
      <c r="H1425" s="19">
        <v>474</v>
      </c>
      <c r="I1425" s="32">
        <v>1422</v>
      </c>
      <c r="J1425" s="24">
        <v>5.0163979999999997E-2</v>
      </c>
      <c r="K1425" s="24">
        <v>0.94404999999999994</v>
      </c>
      <c r="L1425" s="24">
        <v>1.3029739999999999E-3</v>
      </c>
      <c r="M1425" s="25">
        <v>4.4830599999999996E-3</v>
      </c>
      <c r="O1425" s="19">
        <v>474</v>
      </c>
      <c r="P1425" s="32">
        <v>1422</v>
      </c>
      <c r="Q1425" s="24">
        <v>7.3101620000000001E-6</v>
      </c>
      <c r="R1425" s="24">
        <v>0.99997060000000004</v>
      </c>
      <c r="S1425" s="24">
        <v>2.8795510000000001E-7</v>
      </c>
      <c r="T1425" s="25">
        <v>2.1775839999999999E-5</v>
      </c>
      <c r="V1425" s="153">
        <f t="shared" si="67"/>
        <v>0.9341874</v>
      </c>
      <c r="W1425" s="44">
        <f t="shared" si="68"/>
        <v>0.94404999999999994</v>
      </c>
      <c r="X1425" s="154">
        <f t="shared" si="69"/>
        <v>0.99997060000000004</v>
      </c>
    </row>
    <row r="1426" spans="1:24" x14ac:dyDescent="0.25">
      <c r="A1426" s="19">
        <v>475</v>
      </c>
      <c r="B1426" s="32">
        <v>1423</v>
      </c>
      <c r="C1426" s="24">
        <v>8.8474669999999993E-6</v>
      </c>
      <c r="D1426" s="24">
        <v>6.4803540000000007E-5</v>
      </c>
      <c r="E1426" s="24">
        <v>2.0597770000000002E-6</v>
      </c>
      <c r="F1426" s="25">
        <v>0.99992429999999999</v>
      </c>
      <c r="H1426" s="19">
        <v>475</v>
      </c>
      <c r="I1426" s="32">
        <v>1423</v>
      </c>
      <c r="J1426" s="24">
        <v>2.133217E-6</v>
      </c>
      <c r="K1426" s="24">
        <v>1.563614E-5</v>
      </c>
      <c r="L1426" s="24">
        <v>4.826973E-7</v>
      </c>
      <c r="M1426" s="25">
        <v>0.99998180000000003</v>
      </c>
      <c r="O1426" s="19">
        <v>475</v>
      </c>
      <c r="P1426" s="32">
        <v>1423</v>
      </c>
      <c r="Q1426" s="24">
        <v>9.4204840000000004E-8</v>
      </c>
      <c r="R1426" s="24">
        <v>5.690663E-6</v>
      </c>
      <c r="S1426" s="24">
        <v>1.995988E-8</v>
      </c>
      <c r="T1426" s="25">
        <v>0.99999420000000006</v>
      </c>
      <c r="V1426" s="153">
        <f t="shared" si="67"/>
        <v>0.99992429999999999</v>
      </c>
      <c r="W1426" s="44">
        <f t="shared" si="68"/>
        <v>0.99998180000000003</v>
      </c>
      <c r="X1426" s="154">
        <f t="shared" si="69"/>
        <v>0.99999420000000006</v>
      </c>
    </row>
    <row r="1427" spans="1:24" x14ac:dyDescent="0.25">
      <c r="A1427" s="19">
        <v>475</v>
      </c>
      <c r="B1427" s="32">
        <v>1424</v>
      </c>
      <c r="C1427" s="24">
        <v>1.0753249999999999E-4</v>
      </c>
      <c r="D1427" s="24">
        <v>1.6552650000000002E-5</v>
      </c>
      <c r="E1427" s="24">
        <v>0.99987340000000002</v>
      </c>
      <c r="F1427" s="25">
        <v>2.5207740000000002E-6</v>
      </c>
      <c r="H1427" s="19">
        <v>475</v>
      </c>
      <c r="I1427" s="32">
        <v>1424</v>
      </c>
      <c r="J1427" s="24">
        <v>2.6374879999999999E-5</v>
      </c>
      <c r="K1427" s="24">
        <v>3.8984099999999997E-6</v>
      </c>
      <c r="L1427" s="24">
        <v>0.9999692</v>
      </c>
      <c r="M1427" s="25">
        <v>5.677613E-7</v>
      </c>
      <c r="O1427" s="19">
        <v>475</v>
      </c>
      <c r="P1427" s="32">
        <v>1424</v>
      </c>
      <c r="Q1427" s="24">
        <v>2.8267669999999999E-6</v>
      </c>
      <c r="R1427" s="24">
        <v>2.033521E-7</v>
      </c>
      <c r="S1427" s="24">
        <v>0.99999669999999996</v>
      </c>
      <c r="T1427" s="25">
        <v>3.0605060000000002E-7</v>
      </c>
      <c r="V1427" s="153">
        <f t="shared" si="67"/>
        <v>0.99987340000000002</v>
      </c>
      <c r="W1427" s="44">
        <f t="shared" si="68"/>
        <v>0.9999692</v>
      </c>
      <c r="X1427" s="154">
        <f t="shared" si="69"/>
        <v>0.99999669999999996</v>
      </c>
    </row>
    <row r="1428" spans="1:24" x14ac:dyDescent="0.25">
      <c r="A1428" s="19">
        <v>475</v>
      </c>
      <c r="B1428" s="32">
        <v>1425</v>
      </c>
      <c r="C1428" s="24">
        <v>8.6858590000000001E-5</v>
      </c>
      <c r="D1428" s="24">
        <v>1.250495E-6</v>
      </c>
      <c r="E1428" s="24">
        <v>0.99990950000000001</v>
      </c>
      <c r="F1428" s="25">
        <v>2.4075330000000001E-6</v>
      </c>
      <c r="H1428" s="19">
        <v>475</v>
      </c>
      <c r="I1428" s="32">
        <v>1425</v>
      </c>
      <c r="J1428" s="24">
        <v>2.0161080000000001E-5</v>
      </c>
      <c r="K1428" s="24">
        <v>2.8862320000000001E-7</v>
      </c>
      <c r="L1428" s="24">
        <v>0.99997899999999995</v>
      </c>
      <c r="M1428" s="25">
        <v>5.5239590000000005E-7</v>
      </c>
      <c r="O1428" s="19">
        <v>475</v>
      </c>
      <c r="P1428" s="32">
        <v>1425</v>
      </c>
      <c r="Q1428" s="24">
        <v>7.8398570000000004E-7</v>
      </c>
      <c r="R1428" s="24">
        <v>9.6511050000000002E-9</v>
      </c>
      <c r="S1428" s="24">
        <v>0.99999919999999998</v>
      </c>
      <c r="T1428" s="25">
        <v>1.846007E-8</v>
      </c>
      <c r="V1428" s="153">
        <f t="shared" si="67"/>
        <v>0.99990950000000001</v>
      </c>
      <c r="W1428" s="44">
        <f t="shared" si="68"/>
        <v>0.99997899999999995</v>
      </c>
      <c r="X1428" s="154">
        <f t="shared" si="69"/>
        <v>0.99999919999999998</v>
      </c>
    </row>
    <row r="1429" spans="1:24" x14ac:dyDescent="0.25">
      <c r="A1429" s="19">
        <v>476</v>
      </c>
      <c r="B1429" s="32">
        <v>1426</v>
      </c>
      <c r="C1429" s="24">
        <v>3.4005290000000001E-2</v>
      </c>
      <c r="D1429" s="24">
        <v>1.1760390000000001E-2</v>
      </c>
      <c r="E1429" s="24">
        <v>0.94575390000000004</v>
      </c>
      <c r="F1429" s="25">
        <v>8.4803959999999994E-3</v>
      </c>
      <c r="H1429" s="19">
        <v>476</v>
      </c>
      <c r="I1429" s="32">
        <v>1426</v>
      </c>
      <c r="J1429" s="24">
        <v>7.9448959999999999E-2</v>
      </c>
      <c r="K1429" s="24">
        <v>2.8083730000000001E-2</v>
      </c>
      <c r="L1429" s="24">
        <v>0.86990400000000001</v>
      </c>
      <c r="M1429" s="25">
        <v>2.256331E-2</v>
      </c>
      <c r="O1429" s="19">
        <v>476</v>
      </c>
      <c r="P1429" s="32">
        <v>1426</v>
      </c>
      <c r="Q1429" s="24">
        <v>8.7431700000000001E-2</v>
      </c>
      <c r="R1429" s="24">
        <v>3.1268669999999998E-2</v>
      </c>
      <c r="S1429" s="24">
        <v>0.85591669999999997</v>
      </c>
      <c r="T1429" s="25">
        <v>2.538292E-2</v>
      </c>
      <c r="V1429" s="153">
        <f t="shared" si="67"/>
        <v>0.94575390000000004</v>
      </c>
      <c r="W1429" s="44">
        <f t="shared" si="68"/>
        <v>0.86990400000000001</v>
      </c>
      <c r="X1429" s="154">
        <f t="shared" si="69"/>
        <v>0.85591669999999997</v>
      </c>
    </row>
    <row r="1430" spans="1:24" x14ac:dyDescent="0.25">
      <c r="A1430" s="19">
        <v>476</v>
      </c>
      <c r="B1430" s="32">
        <v>1427</v>
      </c>
      <c r="C1430" s="24">
        <v>0.74684309999999998</v>
      </c>
      <c r="D1430" s="24">
        <v>3.31013E-2</v>
      </c>
      <c r="E1430" s="24">
        <v>4.276638E-2</v>
      </c>
      <c r="F1430" s="25">
        <v>0.17728920000000001</v>
      </c>
      <c r="H1430" s="19">
        <v>476</v>
      </c>
      <c r="I1430" s="32">
        <v>1427</v>
      </c>
      <c r="J1430" s="24">
        <v>0.65993740000000001</v>
      </c>
      <c r="K1430" s="24">
        <v>6.3627489999999995E-2</v>
      </c>
      <c r="L1430" s="24">
        <v>8.8237969999999999E-2</v>
      </c>
      <c r="M1430" s="25">
        <v>0.18819720000000001</v>
      </c>
      <c r="O1430" s="19">
        <v>476</v>
      </c>
      <c r="P1430" s="32">
        <v>1427</v>
      </c>
      <c r="Q1430" s="24">
        <v>0.64935180000000003</v>
      </c>
      <c r="R1430" s="24">
        <v>6.8823659999999995E-2</v>
      </c>
      <c r="S1430" s="24">
        <v>9.5946950000000003E-2</v>
      </c>
      <c r="T1430" s="25">
        <v>0.1858776</v>
      </c>
      <c r="V1430" s="153">
        <f t="shared" si="67"/>
        <v>0.74684309999999998</v>
      </c>
      <c r="W1430" s="44">
        <f t="shared" si="68"/>
        <v>0.65993740000000001</v>
      </c>
      <c r="X1430" s="154">
        <f t="shared" si="69"/>
        <v>0.64935180000000003</v>
      </c>
    </row>
    <row r="1431" spans="1:24" x14ac:dyDescent="0.25">
      <c r="A1431" s="19">
        <v>476</v>
      </c>
      <c r="B1431" s="32">
        <v>1428</v>
      </c>
      <c r="C1431" s="24">
        <v>0.2243985</v>
      </c>
      <c r="D1431" s="24">
        <v>0.32103350000000003</v>
      </c>
      <c r="E1431" s="24">
        <v>4.7060789999999998E-2</v>
      </c>
      <c r="F1431" s="25">
        <v>0.40750730000000002</v>
      </c>
      <c r="H1431" s="19">
        <v>476</v>
      </c>
      <c r="I1431" s="32">
        <v>1428</v>
      </c>
      <c r="J1431" s="24">
        <v>0.2329222</v>
      </c>
      <c r="K1431" s="24">
        <v>0.2684822</v>
      </c>
      <c r="L1431" s="24">
        <v>8.5238679999999997E-2</v>
      </c>
      <c r="M1431" s="25">
        <v>0.41335690000000003</v>
      </c>
      <c r="O1431" s="19">
        <v>476</v>
      </c>
      <c r="P1431" s="32">
        <v>1428</v>
      </c>
      <c r="Q1431" s="24">
        <v>0.23518259999999999</v>
      </c>
      <c r="R1431" s="24">
        <v>0.26198660000000001</v>
      </c>
      <c r="S1431" s="24">
        <v>9.1097800000000007E-2</v>
      </c>
      <c r="T1431" s="25">
        <v>0.41173300000000002</v>
      </c>
      <c r="V1431" s="153">
        <f t="shared" si="67"/>
        <v>0.40750730000000002</v>
      </c>
      <c r="W1431" s="44">
        <f t="shared" si="68"/>
        <v>0.41335690000000003</v>
      </c>
      <c r="X1431" s="154">
        <f t="shared" si="69"/>
        <v>0.41173300000000002</v>
      </c>
    </row>
    <row r="1432" spans="1:24" x14ac:dyDescent="0.25">
      <c r="A1432" s="19">
        <v>477</v>
      </c>
      <c r="B1432" s="32">
        <v>1429</v>
      </c>
      <c r="C1432" s="24">
        <v>5.0629020000000001E-5</v>
      </c>
      <c r="D1432" s="24">
        <v>4.3704590000000001E-5</v>
      </c>
      <c r="E1432" s="24">
        <v>0.99990389999999996</v>
      </c>
      <c r="F1432" s="25">
        <v>1.718519E-6</v>
      </c>
      <c r="H1432" s="19">
        <v>477</v>
      </c>
      <c r="I1432" s="32">
        <v>1429</v>
      </c>
      <c r="J1432" s="24">
        <v>9.3306289999999994E-6</v>
      </c>
      <c r="K1432" s="24">
        <v>1.452529E-6</v>
      </c>
      <c r="L1432" s="24">
        <v>0.99998900000000002</v>
      </c>
      <c r="M1432" s="25">
        <v>2.0408370000000001E-7</v>
      </c>
      <c r="O1432" s="19">
        <v>477</v>
      </c>
      <c r="P1432" s="32">
        <v>1429</v>
      </c>
      <c r="Q1432" s="24">
        <v>3.5489810000000002E-7</v>
      </c>
      <c r="R1432" s="24">
        <v>5.435278E-8</v>
      </c>
      <c r="S1432" s="24">
        <v>0.99999959999999999</v>
      </c>
      <c r="T1432" s="25">
        <v>6.1938820000000003E-9</v>
      </c>
      <c r="V1432" s="153">
        <f t="shared" si="67"/>
        <v>0.99990389999999996</v>
      </c>
      <c r="W1432" s="44">
        <f t="shared" si="68"/>
        <v>0.99998900000000002</v>
      </c>
      <c r="X1432" s="154">
        <f t="shared" si="69"/>
        <v>0.99999959999999999</v>
      </c>
    </row>
    <row r="1433" spans="1:24" x14ac:dyDescent="0.25">
      <c r="A1433" s="19">
        <v>477</v>
      </c>
      <c r="B1433" s="32">
        <v>1430</v>
      </c>
      <c r="C1433" s="24">
        <v>0.99997130000000001</v>
      </c>
      <c r="D1433" s="24">
        <v>5.0249E-6</v>
      </c>
      <c r="E1433" s="24">
        <v>2.1646220000000001E-5</v>
      </c>
      <c r="F1433" s="25">
        <v>2.036336E-6</v>
      </c>
      <c r="H1433" s="19">
        <v>477</v>
      </c>
      <c r="I1433" s="32">
        <v>1430</v>
      </c>
      <c r="J1433" s="24">
        <v>0.99999320000000003</v>
      </c>
      <c r="K1433" s="24">
        <v>1.195147E-6</v>
      </c>
      <c r="L1433" s="24">
        <v>5.0800859999999999E-6</v>
      </c>
      <c r="M1433" s="25">
        <v>4.8412749999999997E-7</v>
      </c>
      <c r="O1433" s="19">
        <v>477</v>
      </c>
      <c r="P1433" s="32">
        <v>1430</v>
      </c>
      <c r="Q1433" s="24">
        <v>0.99999979999999999</v>
      </c>
      <c r="R1433" s="24">
        <v>4.7098819999999999E-8</v>
      </c>
      <c r="S1433" s="24">
        <v>2.007783E-7</v>
      </c>
      <c r="T1433" s="25">
        <v>1.7538320000000001E-8</v>
      </c>
      <c r="V1433" s="153">
        <f t="shared" si="67"/>
        <v>0.99997130000000001</v>
      </c>
      <c r="W1433" s="44">
        <f t="shared" si="68"/>
        <v>0.99999320000000003</v>
      </c>
      <c r="X1433" s="154">
        <f t="shared" si="69"/>
        <v>0.99999979999999999</v>
      </c>
    </row>
    <row r="1434" spans="1:24" x14ac:dyDescent="0.25">
      <c r="A1434" s="19">
        <v>477</v>
      </c>
      <c r="B1434" s="32">
        <v>1431</v>
      </c>
      <c r="C1434" s="24">
        <v>0.1022093</v>
      </c>
      <c r="D1434" s="24">
        <v>1.00368E-4</v>
      </c>
      <c r="E1434" s="24">
        <v>0.89749630000000002</v>
      </c>
      <c r="F1434" s="25">
        <v>1.9397650000000001E-4</v>
      </c>
      <c r="H1434" s="19">
        <v>477</v>
      </c>
      <c r="I1434" s="32">
        <v>1431</v>
      </c>
      <c r="J1434" s="24">
        <v>4.8709440000000001E-4</v>
      </c>
      <c r="K1434" s="24">
        <v>4.0754430000000001E-6</v>
      </c>
      <c r="L1434" s="24">
        <v>0.99950099999999997</v>
      </c>
      <c r="M1434" s="25">
        <v>7.8379300000000004E-6</v>
      </c>
      <c r="O1434" s="19">
        <v>477</v>
      </c>
      <c r="P1434" s="32">
        <v>1431</v>
      </c>
      <c r="Q1434" s="24">
        <v>1.4474340000000001E-5</v>
      </c>
      <c r="R1434" s="24">
        <v>8.2322939999999996E-8</v>
      </c>
      <c r="S1434" s="24">
        <v>0.99998529999999997</v>
      </c>
      <c r="T1434" s="25">
        <v>1.5756350000000001E-7</v>
      </c>
      <c r="V1434" s="153">
        <f t="shared" si="67"/>
        <v>0.89749630000000002</v>
      </c>
      <c r="W1434" s="44">
        <f t="shared" si="68"/>
        <v>0.99950099999999997</v>
      </c>
      <c r="X1434" s="154">
        <f t="shared" si="69"/>
        <v>0.99998529999999997</v>
      </c>
    </row>
    <row r="1435" spans="1:24" x14ac:dyDescent="0.25">
      <c r="A1435" s="19">
        <v>478</v>
      </c>
      <c r="B1435" s="32">
        <v>1432</v>
      </c>
      <c r="C1435" s="24">
        <v>0.98454870000000005</v>
      </c>
      <c r="D1435" s="24">
        <v>4.6363520000000002E-4</v>
      </c>
      <c r="E1435" s="24">
        <v>1.4882279999999999E-2</v>
      </c>
      <c r="F1435" s="25">
        <v>1.054039E-4</v>
      </c>
      <c r="H1435" s="19">
        <v>478</v>
      </c>
      <c r="I1435" s="32">
        <v>1432</v>
      </c>
      <c r="J1435" s="24">
        <v>0.99986450000000004</v>
      </c>
      <c r="K1435" s="24">
        <v>1.78254E-5</v>
      </c>
      <c r="L1435" s="24">
        <v>1.1053550000000001E-4</v>
      </c>
      <c r="M1435" s="25">
        <v>7.1179769999999999E-6</v>
      </c>
      <c r="O1435" s="19">
        <v>478</v>
      </c>
      <c r="P1435" s="32">
        <v>1432</v>
      </c>
      <c r="Q1435" s="24">
        <v>0.99999649999999995</v>
      </c>
      <c r="R1435" s="24">
        <v>6.2672109999999996E-7</v>
      </c>
      <c r="S1435" s="24">
        <v>2.6679720000000002E-6</v>
      </c>
      <c r="T1435" s="25">
        <v>2.3804799999999999E-7</v>
      </c>
      <c r="V1435" s="153">
        <f t="shared" si="67"/>
        <v>0.98454870000000005</v>
      </c>
      <c r="W1435" s="44">
        <f t="shared" si="68"/>
        <v>0.99986450000000004</v>
      </c>
      <c r="X1435" s="154">
        <f t="shared" si="69"/>
        <v>0.99999649999999995</v>
      </c>
    </row>
    <row r="1436" spans="1:24" x14ac:dyDescent="0.25">
      <c r="A1436" s="19">
        <v>478</v>
      </c>
      <c r="B1436" s="32">
        <v>1433</v>
      </c>
      <c r="C1436" s="24">
        <v>0.99889419999999995</v>
      </c>
      <c r="D1436" s="24">
        <v>4.1488459999999998E-5</v>
      </c>
      <c r="E1436" s="24">
        <v>1.049828E-3</v>
      </c>
      <c r="F1436" s="25">
        <v>1.444677E-5</v>
      </c>
      <c r="H1436" s="19">
        <v>478</v>
      </c>
      <c r="I1436" s="32">
        <v>1433</v>
      </c>
      <c r="J1436" s="24">
        <v>0.99996560000000001</v>
      </c>
      <c r="K1436" s="24">
        <v>5.6884069999999996E-6</v>
      </c>
      <c r="L1436" s="24">
        <v>2.6413410000000001E-5</v>
      </c>
      <c r="M1436" s="25">
        <v>2.3271219999999999E-6</v>
      </c>
      <c r="O1436" s="19">
        <v>478</v>
      </c>
      <c r="P1436" s="32">
        <v>1433</v>
      </c>
      <c r="Q1436" s="24">
        <v>0.99999879999999997</v>
      </c>
      <c r="R1436" s="24">
        <v>2.1752519999999999E-7</v>
      </c>
      <c r="S1436" s="24">
        <v>9.2675740000000001E-7</v>
      </c>
      <c r="T1436" s="25">
        <v>8.1655159999999997E-8</v>
      </c>
      <c r="V1436" s="153">
        <f t="shared" si="67"/>
        <v>0.99889419999999995</v>
      </c>
      <c r="W1436" s="44">
        <f t="shared" si="68"/>
        <v>0.99996560000000001</v>
      </c>
      <c r="X1436" s="154">
        <f t="shared" si="69"/>
        <v>0.99999879999999997</v>
      </c>
    </row>
    <row r="1437" spans="1:24" x14ac:dyDescent="0.25">
      <c r="A1437" s="19">
        <v>478</v>
      </c>
      <c r="B1437" s="32">
        <v>1434</v>
      </c>
      <c r="C1437" s="24">
        <v>0.97994840000000005</v>
      </c>
      <c r="D1437" s="24">
        <v>8.2104610000000001E-5</v>
      </c>
      <c r="E1437" s="24">
        <v>1.9805929999999999E-2</v>
      </c>
      <c r="F1437" s="25">
        <v>1.6357970000000001E-4</v>
      </c>
      <c r="H1437" s="19">
        <v>478</v>
      </c>
      <c r="I1437" s="32">
        <v>1434</v>
      </c>
      <c r="J1437" s="24">
        <v>2.447098E-3</v>
      </c>
      <c r="K1437" s="24">
        <v>1.0346199999999999E-5</v>
      </c>
      <c r="L1437" s="24">
        <v>0.99752260000000004</v>
      </c>
      <c r="M1437" s="25">
        <v>1.9948120000000001E-5</v>
      </c>
      <c r="O1437" s="19">
        <v>478</v>
      </c>
      <c r="P1437" s="32">
        <v>1434</v>
      </c>
      <c r="Q1437" s="24">
        <v>4.9092420000000003E-6</v>
      </c>
      <c r="R1437" s="24">
        <v>6.1383190000000002E-8</v>
      </c>
      <c r="S1437" s="24">
        <v>0.99999490000000002</v>
      </c>
      <c r="T1437" s="25">
        <v>1.174543E-7</v>
      </c>
      <c r="V1437" s="153">
        <f t="shared" si="67"/>
        <v>0.97994840000000005</v>
      </c>
      <c r="W1437" s="44">
        <f t="shared" si="68"/>
        <v>0.99752260000000004</v>
      </c>
      <c r="X1437" s="154">
        <f t="shared" si="69"/>
        <v>0.99999490000000002</v>
      </c>
    </row>
    <row r="1438" spans="1:24" x14ac:dyDescent="0.25">
      <c r="A1438" s="19">
        <v>479</v>
      </c>
      <c r="B1438" s="32">
        <v>1435</v>
      </c>
      <c r="C1438" s="24">
        <v>2.2288130000000001E-3</v>
      </c>
      <c r="D1438" s="24">
        <v>8.309795E-3</v>
      </c>
      <c r="E1438" s="24">
        <v>0.98924690000000004</v>
      </c>
      <c r="F1438" s="25">
        <v>2.1450700000000001E-4</v>
      </c>
      <c r="H1438" s="19">
        <v>479</v>
      </c>
      <c r="I1438" s="32">
        <v>1435</v>
      </c>
      <c r="J1438" s="24">
        <v>2.2276730000000001E-4</v>
      </c>
      <c r="K1438" s="24">
        <v>0.99861909999999998</v>
      </c>
      <c r="L1438" s="24">
        <v>1.000503E-3</v>
      </c>
      <c r="M1438" s="25">
        <v>1.576677E-4</v>
      </c>
      <c r="O1438" s="19">
        <v>479</v>
      </c>
      <c r="P1438" s="32">
        <v>1435</v>
      </c>
      <c r="Q1438" s="24">
        <v>4.7950689999999996E-7</v>
      </c>
      <c r="R1438" s="24">
        <v>0.99999769999999999</v>
      </c>
      <c r="S1438" s="24">
        <v>3.27418E-7</v>
      </c>
      <c r="T1438" s="25">
        <v>1.4857419999999999E-6</v>
      </c>
      <c r="V1438" s="153">
        <f t="shared" si="67"/>
        <v>0.98924690000000004</v>
      </c>
      <c r="W1438" s="44">
        <f t="shared" si="68"/>
        <v>0.99861909999999998</v>
      </c>
      <c r="X1438" s="154">
        <f t="shared" si="69"/>
        <v>0.99999769999999999</v>
      </c>
    </row>
    <row r="1439" spans="1:24" x14ac:dyDescent="0.25">
      <c r="A1439" s="19">
        <v>479</v>
      </c>
      <c r="B1439" s="32">
        <v>1436</v>
      </c>
      <c r="C1439" s="24">
        <v>0.99985919999999995</v>
      </c>
      <c r="D1439" s="24">
        <v>3.4094909999999998E-5</v>
      </c>
      <c r="E1439" s="24">
        <v>9.6993670000000004E-5</v>
      </c>
      <c r="F1439" s="25">
        <v>9.6758199999999995E-6</v>
      </c>
      <c r="H1439" s="19">
        <v>479</v>
      </c>
      <c r="I1439" s="32">
        <v>1436</v>
      </c>
      <c r="J1439" s="24">
        <v>0.99997159999999996</v>
      </c>
      <c r="K1439" s="24">
        <v>5.0535610000000002E-6</v>
      </c>
      <c r="L1439" s="24">
        <v>2.131139E-5</v>
      </c>
      <c r="M1439" s="25">
        <v>2.074414E-6</v>
      </c>
      <c r="O1439" s="19">
        <v>479</v>
      </c>
      <c r="P1439" s="32">
        <v>1436</v>
      </c>
      <c r="Q1439" s="24">
        <v>0.99999890000000002</v>
      </c>
      <c r="R1439" s="24">
        <v>1.9707079999999999E-7</v>
      </c>
      <c r="S1439" s="24">
        <v>8.4022289999999997E-7</v>
      </c>
      <c r="T1439" s="25">
        <v>7.3963739999999996E-8</v>
      </c>
      <c r="V1439" s="153">
        <f t="shared" si="67"/>
        <v>0.99985919999999995</v>
      </c>
      <c r="W1439" s="44">
        <f t="shared" si="68"/>
        <v>0.99997159999999996</v>
      </c>
      <c r="X1439" s="154">
        <f t="shared" si="69"/>
        <v>0.99999890000000002</v>
      </c>
    </row>
    <row r="1440" spans="1:24" x14ac:dyDescent="0.25">
      <c r="A1440" s="19">
        <v>479</v>
      </c>
      <c r="B1440" s="32">
        <v>1437</v>
      </c>
      <c r="C1440" s="24">
        <v>0.99926839999999995</v>
      </c>
      <c r="D1440" s="24">
        <v>2.0104510000000001E-5</v>
      </c>
      <c r="E1440" s="24">
        <v>6.7505129999999997E-4</v>
      </c>
      <c r="F1440" s="25">
        <v>3.648983E-5</v>
      </c>
      <c r="H1440" s="19">
        <v>479</v>
      </c>
      <c r="I1440" s="32">
        <v>1437</v>
      </c>
      <c r="J1440" s="24">
        <v>0.99912599999999996</v>
      </c>
      <c r="K1440" s="24">
        <v>5.5548320000000002E-4</v>
      </c>
      <c r="L1440" s="24">
        <v>2.571998E-4</v>
      </c>
      <c r="M1440" s="25">
        <v>6.1280429999999999E-5</v>
      </c>
      <c r="O1440" s="19">
        <v>479</v>
      </c>
      <c r="P1440" s="32">
        <v>1437</v>
      </c>
      <c r="Q1440" s="24">
        <v>0.99999369999999999</v>
      </c>
      <c r="R1440" s="24">
        <v>1.3231530000000001E-7</v>
      </c>
      <c r="S1440" s="24">
        <v>5.9475159999999998E-6</v>
      </c>
      <c r="T1440" s="25">
        <v>2.5903870000000002E-7</v>
      </c>
      <c r="V1440" s="153">
        <f t="shared" si="67"/>
        <v>0.99926839999999995</v>
      </c>
      <c r="W1440" s="44">
        <f t="shared" si="68"/>
        <v>0.99912599999999996</v>
      </c>
      <c r="X1440" s="154">
        <f t="shared" si="69"/>
        <v>0.99999369999999999</v>
      </c>
    </row>
    <row r="1441" spans="1:24" x14ac:dyDescent="0.25">
      <c r="A1441" s="19">
        <v>480</v>
      </c>
      <c r="B1441" s="32">
        <v>1438</v>
      </c>
      <c r="C1441" s="24">
        <v>6.5012029999999996E-5</v>
      </c>
      <c r="D1441" s="24">
        <v>7.6415930000000007E-6</v>
      </c>
      <c r="E1441" s="24">
        <v>0.99992619999999999</v>
      </c>
      <c r="F1441" s="25">
        <v>1.1560119999999999E-6</v>
      </c>
      <c r="H1441" s="19">
        <v>480</v>
      </c>
      <c r="I1441" s="32">
        <v>1438</v>
      </c>
      <c r="J1441" s="24">
        <v>1.124314E-5</v>
      </c>
      <c r="K1441" s="24">
        <v>1.7144000000000001E-6</v>
      </c>
      <c r="L1441" s="24">
        <v>0.99998679999999995</v>
      </c>
      <c r="M1441" s="25">
        <v>2.4540660000000003E-7</v>
      </c>
      <c r="O1441" s="19">
        <v>480</v>
      </c>
      <c r="P1441" s="32">
        <v>1438</v>
      </c>
      <c r="Q1441" s="24">
        <v>4.2793819999999999E-7</v>
      </c>
      <c r="R1441" s="24">
        <v>6.5762409999999995E-8</v>
      </c>
      <c r="S1441" s="24">
        <v>0.99999950000000004</v>
      </c>
      <c r="T1441" s="25">
        <v>7.4609250000000007E-9</v>
      </c>
      <c r="V1441" s="153">
        <f t="shared" si="67"/>
        <v>0.99992619999999999</v>
      </c>
      <c r="W1441" s="44">
        <f t="shared" si="68"/>
        <v>0.99998679999999995</v>
      </c>
      <c r="X1441" s="154">
        <f t="shared" si="69"/>
        <v>0.99999950000000004</v>
      </c>
    </row>
    <row r="1442" spans="1:24" x14ac:dyDescent="0.25">
      <c r="A1442" s="19">
        <v>480</v>
      </c>
      <c r="B1442" s="32">
        <v>1439</v>
      </c>
      <c r="C1442" s="24">
        <v>0.84034880000000001</v>
      </c>
      <c r="D1442" s="24">
        <v>6.4446770000000004E-4</v>
      </c>
      <c r="E1442" s="24">
        <v>0.15883820000000001</v>
      </c>
      <c r="F1442" s="25">
        <v>1.6848589999999999E-4</v>
      </c>
      <c r="H1442" s="19">
        <v>480</v>
      </c>
      <c r="I1442" s="32">
        <v>1439</v>
      </c>
      <c r="J1442" s="24">
        <v>0.9994016</v>
      </c>
      <c r="K1442" s="24">
        <v>3.312318E-5</v>
      </c>
      <c r="L1442" s="24">
        <v>5.5338890000000002E-4</v>
      </c>
      <c r="M1442" s="25">
        <v>1.1846719999999999E-5</v>
      </c>
      <c r="O1442" s="19">
        <v>480</v>
      </c>
      <c r="P1442" s="32">
        <v>1439</v>
      </c>
      <c r="Q1442" s="24">
        <v>0.99999579999999999</v>
      </c>
      <c r="R1442" s="24">
        <v>7.4978180000000005E-7</v>
      </c>
      <c r="S1442" s="24">
        <v>3.1891000000000001E-6</v>
      </c>
      <c r="T1442" s="25">
        <v>2.8383259999999998E-7</v>
      </c>
      <c r="V1442" s="153">
        <f t="shared" si="67"/>
        <v>0.84034880000000001</v>
      </c>
      <c r="W1442" s="44">
        <f t="shared" si="68"/>
        <v>0.9994016</v>
      </c>
      <c r="X1442" s="154">
        <f t="shared" si="69"/>
        <v>0.99999579999999999</v>
      </c>
    </row>
    <row r="1443" spans="1:24" x14ac:dyDescent="0.25">
      <c r="A1443" s="19">
        <v>480</v>
      </c>
      <c r="B1443" s="32">
        <v>1440</v>
      </c>
      <c r="C1443" s="24">
        <v>0.99821780000000004</v>
      </c>
      <c r="D1443" s="24">
        <v>2.9711970000000001E-5</v>
      </c>
      <c r="E1443" s="24">
        <v>1.66125E-3</v>
      </c>
      <c r="F1443" s="25">
        <v>9.1275939999999994E-5</v>
      </c>
      <c r="H1443" s="19">
        <v>480</v>
      </c>
      <c r="I1443" s="32">
        <v>1440</v>
      </c>
      <c r="J1443" s="24">
        <v>0.99983739999999999</v>
      </c>
      <c r="K1443" s="24">
        <v>4.0704400000000003E-6</v>
      </c>
      <c r="L1443" s="24">
        <v>1.506151E-4</v>
      </c>
      <c r="M1443" s="25">
        <v>7.9442950000000008E-6</v>
      </c>
      <c r="O1443" s="19">
        <v>480</v>
      </c>
      <c r="P1443" s="32">
        <v>1440</v>
      </c>
      <c r="Q1443" s="24">
        <v>0.99999340000000003</v>
      </c>
      <c r="R1443" s="24">
        <v>1.369289E-7</v>
      </c>
      <c r="S1443" s="24">
        <v>6.1560470000000003E-6</v>
      </c>
      <c r="T1443" s="25">
        <v>2.684899E-7</v>
      </c>
      <c r="V1443" s="153">
        <f t="shared" si="67"/>
        <v>0.99821780000000004</v>
      </c>
      <c r="W1443" s="44">
        <f t="shared" si="68"/>
        <v>0.99983739999999999</v>
      </c>
      <c r="X1443" s="154">
        <f t="shared" si="69"/>
        <v>0.99999340000000003</v>
      </c>
    </row>
    <row r="1444" spans="1:24" x14ac:dyDescent="0.25">
      <c r="A1444" s="19">
        <v>481</v>
      </c>
      <c r="B1444" s="32">
        <v>1441</v>
      </c>
      <c r="C1444" s="24">
        <v>9.4132899999999995E-6</v>
      </c>
      <c r="D1444" s="24">
        <v>1.441051E-6</v>
      </c>
      <c r="E1444" s="24">
        <v>0.99998889999999996</v>
      </c>
      <c r="F1444" s="25">
        <v>2.0366310000000001E-7</v>
      </c>
      <c r="H1444" s="19">
        <v>481</v>
      </c>
      <c r="I1444" s="32">
        <v>1441</v>
      </c>
      <c r="J1444" s="24">
        <v>2.2881959999999999E-6</v>
      </c>
      <c r="K1444" s="24">
        <v>3.4799129999999999E-7</v>
      </c>
      <c r="L1444" s="24">
        <v>0.99999729999999998</v>
      </c>
      <c r="M1444" s="25">
        <v>4.756472E-8</v>
      </c>
      <c r="O1444" s="19">
        <v>481</v>
      </c>
      <c r="P1444" s="32">
        <v>1441</v>
      </c>
      <c r="Q1444" s="24">
        <v>8.8158910000000007E-8</v>
      </c>
      <c r="R1444" s="24">
        <v>1.351248E-8</v>
      </c>
      <c r="S1444" s="24">
        <v>0.99999990000000005</v>
      </c>
      <c r="T1444" s="25">
        <v>1.512444E-9</v>
      </c>
      <c r="V1444" s="153">
        <f t="shared" si="67"/>
        <v>0.99998889999999996</v>
      </c>
      <c r="W1444" s="44">
        <f t="shared" si="68"/>
        <v>0.99999729999999998</v>
      </c>
      <c r="X1444" s="154">
        <f t="shared" si="69"/>
        <v>0.99999990000000005</v>
      </c>
    </row>
    <row r="1445" spans="1:24" x14ac:dyDescent="0.25">
      <c r="A1445" s="19">
        <v>481</v>
      </c>
      <c r="B1445" s="32">
        <v>1442</v>
      </c>
      <c r="C1445" s="24">
        <v>0.99997130000000001</v>
      </c>
      <c r="D1445" s="24">
        <v>5.0249E-6</v>
      </c>
      <c r="E1445" s="24">
        <v>2.1646220000000001E-5</v>
      </c>
      <c r="F1445" s="25">
        <v>2.036336E-6</v>
      </c>
      <c r="H1445" s="19">
        <v>481</v>
      </c>
      <c r="I1445" s="32">
        <v>1442</v>
      </c>
      <c r="J1445" s="24">
        <v>0.99999320000000003</v>
      </c>
      <c r="K1445" s="24">
        <v>1.195147E-6</v>
      </c>
      <c r="L1445" s="24">
        <v>5.0800859999999999E-6</v>
      </c>
      <c r="M1445" s="25">
        <v>4.8412749999999997E-7</v>
      </c>
      <c r="O1445" s="19">
        <v>481</v>
      </c>
      <c r="P1445" s="32">
        <v>1442</v>
      </c>
      <c r="Q1445" s="24">
        <v>0.99999979999999999</v>
      </c>
      <c r="R1445" s="24">
        <v>4.7098819999999999E-8</v>
      </c>
      <c r="S1445" s="24">
        <v>2.007783E-7</v>
      </c>
      <c r="T1445" s="25">
        <v>1.7538320000000001E-8</v>
      </c>
      <c r="V1445" s="153">
        <f t="shared" si="67"/>
        <v>0.99997130000000001</v>
      </c>
      <c r="W1445" s="44">
        <f t="shared" si="68"/>
        <v>0.99999320000000003</v>
      </c>
      <c r="X1445" s="154">
        <f t="shared" si="69"/>
        <v>0.99999979999999999</v>
      </c>
    </row>
    <row r="1446" spans="1:24" x14ac:dyDescent="0.25">
      <c r="A1446" s="19">
        <v>481</v>
      </c>
      <c r="B1446" s="32">
        <v>1443</v>
      </c>
      <c r="C1446" s="24">
        <v>0.44363279999999999</v>
      </c>
      <c r="D1446" s="24">
        <v>2.8606340000000001E-2</v>
      </c>
      <c r="E1446" s="24">
        <v>1.1435300000000001E-2</v>
      </c>
      <c r="F1446" s="25">
        <v>0.51632560000000005</v>
      </c>
      <c r="H1446" s="19">
        <v>481</v>
      </c>
      <c r="I1446" s="32">
        <v>1443</v>
      </c>
      <c r="J1446" s="24">
        <v>7.5777530000000002E-4</v>
      </c>
      <c r="K1446" s="24">
        <v>1.2502139999999999E-3</v>
      </c>
      <c r="L1446" s="24">
        <v>1.5573360000000001E-4</v>
      </c>
      <c r="M1446" s="25">
        <v>0.99783630000000001</v>
      </c>
      <c r="O1446" s="19">
        <v>481</v>
      </c>
      <c r="P1446" s="32">
        <v>1443</v>
      </c>
      <c r="Q1446" s="24">
        <v>8.2632980000000003E-7</v>
      </c>
      <c r="R1446" s="24">
        <v>2.7607969999999999E-5</v>
      </c>
      <c r="S1446" s="24">
        <v>4.4670899999999998E-7</v>
      </c>
      <c r="T1446" s="25">
        <v>0.9999711</v>
      </c>
      <c r="V1446" s="153">
        <f t="shared" si="67"/>
        <v>0.51632560000000005</v>
      </c>
      <c r="W1446" s="44">
        <f t="shared" si="68"/>
        <v>0.99783630000000001</v>
      </c>
      <c r="X1446" s="154">
        <f t="shared" si="69"/>
        <v>0.9999711</v>
      </c>
    </row>
    <row r="1447" spans="1:24" x14ac:dyDescent="0.25">
      <c r="A1447" s="19">
        <v>482</v>
      </c>
      <c r="B1447" s="32">
        <v>1444</v>
      </c>
      <c r="C1447" s="24">
        <v>0.81593890000000002</v>
      </c>
      <c r="D1447" s="24">
        <v>4.745568E-2</v>
      </c>
      <c r="E1447" s="24">
        <v>8.2458470000000006E-2</v>
      </c>
      <c r="F1447" s="25">
        <v>5.4146979999999997E-2</v>
      </c>
      <c r="H1447" s="19">
        <v>482</v>
      </c>
      <c r="I1447" s="32">
        <v>1444</v>
      </c>
      <c r="J1447" s="24">
        <v>0.75343130000000003</v>
      </c>
      <c r="K1447" s="24">
        <v>6.342428E-2</v>
      </c>
      <c r="L1447" s="24">
        <v>0.10704809999999999</v>
      </c>
      <c r="M1447" s="25">
        <v>7.609631E-2</v>
      </c>
      <c r="O1447" s="19">
        <v>482</v>
      </c>
      <c r="P1447" s="32">
        <v>1444</v>
      </c>
      <c r="Q1447" s="24">
        <v>0.74217500000000003</v>
      </c>
      <c r="R1447" s="24">
        <v>6.652864E-2</v>
      </c>
      <c r="S1447" s="24">
        <v>0.110915</v>
      </c>
      <c r="T1447" s="25">
        <v>8.0381359999999999E-2</v>
      </c>
      <c r="V1447" s="153">
        <f t="shared" si="67"/>
        <v>0.81593890000000002</v>
      </c>
      <c r="W1447" s="44">
        <f t="shared" si="68"/>
        <v>0.75343130000000003</v>
      </c>
      <c r="X1447" s="154">
        <f t="shared" si="69"/>
        <v>0.74217500000000003</v>
      </c>
    </row>
    <row r="1448" spans="1:24" x14ac:dyDescent="0.25">
      <c r="A1448" s="19">
        <v>482</v>
      </c>
      <c r="B1448" s="32">
        <v>1445</v>
      </c>
      <c r="C1448" s="24">
        <v>6.235885E-2</v>
      </c>
      <c r="D1448" s="24">
        <v>6.7758940000000004E-2</v>
      </c>
      <c r="E1448" s="24">
        <v>3.036438E-2</v>
      </c>
      <c r="F1448" s="25">
        <v>0.83951779999999998</v>
      </c>
      <c r="H1448" s="19">
        <v>482</v>
      </c>
      <c r="I1448" s="32">
        <v>1445</v>
      </c>
      <c r="J1448" s="24">
        <v>8.7202630000000003E-2</v>
      </c>
      <c r="K1448" s="24">
        <v>8.7617719999999996E-2</v>
      </c>
      <c r="L1448" s="24">
        <v>4.4440920000000002E-2</v>
      </c>
      <c r="M1448" s="25">
        <v>0.78073870000000001</v>
      </c>
      <c r="O1448" s="19">
        <v>482</v>
      </c>
      <c r="P1448" s="32">
        <v>1445</v>
      </c>
      <c r="Q1448" s="24">
        <v>9.2099280000000006E-2</v>
      </c>
      <c r="R1448" s="24">
        <v>9.0956300000000004E-2</v>
      </c>
      <c r="S1448" s="24">
        <v>4.7107610000000001E-2</v>
      </c>
      <c r="T1448" s="25">
        <v>0.76983679999999999</v>
      </c>
      <c r="V1448" s="153">
        <f t="shared" si="67"/>
        <v>0.83951779999999998</v>
      </c>
      <c r="W1448" s="44">
        <f t="shared" si="68"/>
        <v>0.78073870000000001</v>
      </c>
      <c r="X1448" s="154">
        <f t="shared" si="69"/>
        <v>0.76983679999999999</v>
      </c>
    </row>
    <row r="1449" spans="1:24" x14ac:dyDescent="0.25">
      <c r="A1449" s="19">
        <v>482</v>
      </c>
      <c r="B1449" s="32">
        <v>1446</v>
      </c>
      <c r="C1449" s="24">
        <v>9.2868779999999998E-2</v>
      </c>
      <c r="D1449" s="24">
        <v>0.1574199</v>
      </c>
      <c r="E1449" s="24">
        <v>5.3143919999999997E-2</v>
      </c>
      <c r="F1449" s="25">
        <v>0.69656739999999995</v>
      </c>
      <c r="H1449" s="19">
        <v>482</v>
      </c>
      <c r="I1449" s="32">
        <v>1446</v>
      </c>
      <c r="J1449" s="24">
        <v>0.125887</v>
      </c>
      <c r="K1449" s="24">
        <v>0.18466109999999999</v>
      </c>
      <c r="L1449" s="24">
        <v>7.2238369999999996E-2</v>
      </c>
      <c r="M1449" s="25">
        <v>0.61721349999999997</v>
      </c>
      <c r="O1449" s="19">
        <v>482</v>
      </c>
      <c r="P1449" s="32">
        <v>1446</v>
      </c>
      <c r="Q1449" s="24">
        <v>0.13264690000000001</v>
      </c>
      <c r="R1449" s="24">
        <v>0.18890280000000001</v>
      </c>
      <c r="S1449" s="24">
        <v>7.5669459999999994E-2</v>
      </c>
      <c r="T1449" s="25">
        <v>0.60278080000000001</v>
      </c>
      <c r="V1449" s="153">
        <f t="shared" si="67"/>
        <v>0.69656739999999995</v>
      </c>
      <c r="W1449" s="44">
        <f t="shared" si="68"/>
        <v>0.61721349999999997</v>
      </c>
      <c r="X1449" s="154">
        <f t="shared" si="69"/>
        <v>0.60278080000000001</v>
      </c>
    </row>
    <row r="1450" spans="1:24" x14ac:dyDescent="0.25">
      <c r="A1450" s="19">
        <v>483</v>
      </c>
      <c r="B1450" s="32">
        <v>1447</v>
      </c>
      <c r="C1450" s="24">
        <v>0.4496386</v>
      </c>
      <c r="D1450" s="24">
        <v>6.7093579999999995E-4</v>
      </c>
      <c r="E1450" s="24">
        <v>0.54954879999999995</v>
      </c>
      <c r="F1450" s="25">
        <v>1.4165019999999999E-4</v>
      </c>
      <c r="H1450" s="19">
        <v>483</v>
      </c>
      <c r="I1450" s="32">
        <v>1447</v>
      </c>
      <c r="J1450" s="24">
        <v>0.99842799999999998</v>
      </c>
      <c r="K1450" s="24">
        <v>5.5922470000000003E-5</v>
      </c>
      <c r="L1450" s="24">
        <v>1.498054E-3</v>
      </c>
      <c r="M1450" s="25">
        <v>1.8049759999999998E-5</v>
      </c>
      <c r="O1450" s="19">
        <v>483</v>
      </c>
      <c r="P1450" s="32">
        <v>1447</v>
      </c>
      <c r="Q1450" s="24">
        <v>0.99999590000000005</v>
      </c>
      <c r="R1450" s="24">
        <v>7.2254769999999999E-7</v>
      </c>
      <c r="S1450" s="24">
        <v>3.0774739999999999E-6</v>
      </c>
      <c r="T1450" s="25">
        <v>2.7363300000000003E-7</v>
      </c>
      <c r="V1450" s="153">
        <f t="shared" si="67"/>
        <v>0.54954879999999995</v>
      </c>
      <c r="W1450" s="44">
        <f t="shared" si="68"/>
        <v>0.99842799999999998</v>
      </c>
      <c r="X1450" s="154">
        <f t="shared" si="69"/>
        <v>0.99999590000000005</v>
      </c>
    </row>
    <row r="1451" spans="1:24" x14ac:dyDescent="0.25">
      <c r="A1451" s="19">
        <v>483</v>
      </c>
      <c r="B1451" s="32">
        <v>1448</v>
      </c>
      <c r="C1451" s="24">
        <v>0.17503589999999999</v>
      </c>
      <c r="D1451" s="24">
        <v>2.8416609999999998E-2</v>
      </c>
      <c r="E1451" s="24">
        <v>0.79482699999999995</v>
      </c>
      <c r="F1451" s="25">
        <v>1.7205180000000001E-3</v>
      </c>
      <c r="H1451" s="19">
        <v>483</v>
      </c>
      <c r="I1451" s="32">
        <v>1448</v>
      </c>
      <c r="J1451" s="24">
        <v>0.99704740000000003</v>
      </c>
      <c r="K1451" s="24">
        <v>1.5503110000000001E-4</v>
      </c>
      <c r="L1451" s="24">
        <v>2.7590380000000001E-3</v>
      </c>
      <c r="M1451" s="25">
        <v>3.8544470000000001E-5</v>
      </c>
      <c r="O1451" s="19">
        <v>483</v>
      </c>
      <c r="P1451" s="32">
        <v>1448</v>
      </c>
      <c r="Q1451" s="24">
        <v>0.99999400000000005</v>
      </c>
      <c r="R1451" s="24">
        <v>1.065923E-6</v>
      </c>
      <c r="S1451" s="24">
        <v>4.5510299999999997E-6</v>
      </c>
      <c r="T1451" s="25">
        <v>4.0399489999999999E-7</v>
      </c>
      <c r="V1451" s="153">
        <f t="shared" si="67"/>
        <v>0.79482699999999995</v>
      </c>
      <c r="W1451" s="44">
        <f t="shared" si="68"/>
        <v>0.99704740000000003</v>
      </c>
      <c r="X1451" s="154">
        <f t="shared" si="69"/>
        <v>0.99999400000000005</v>
      </c>
    </row>
    <row r="1452" spans="1:24" x14ac:dyDescent="0.25">
      <c r="A1452" s="19">
        <v>483</v>
      </c>
      <c r="B1452" s="32">
        <v>1449</v>
      </c>
      <c r="C1452" s="24">
        <v>1.857723E-4</v>
      </c>
      <c r="D1452" s="24">
        <v>1.6232480000000001E-2</v>
      </c>
      <c r="E1452" s="24">
        <v>1.0229749999999999E-4</v>
      </c>
      <c r="F1452" s="25">
        <v>0.98347949999999995</v>
      </c>
      <c r="H1452" s="19">
        <v>483</v>
      </c>
      <c r="I1452" s="32">
        <v>1449</v>
      </c>
      <c r="J1452" s="24">
        <v>6.5180960000000003E-4</v>
      </c>
      <c r="K1452" s="24">
        <v>0.15186140000000001</v>
      </c>
      <c r="L1452" s="24">
        <v>3.3706110000000002E-4</v>
      </c>
      <c r="M1452" s="25">
        <v>0.84714979999999995</v>
      </c>
      <c r="O1452" s="19">
        <v>483</v>
      </c>
      <c r="P1452" s="32">
        <v>1449</v>
      </c>
      <c r="Q1452" s="24">
        <v>1.5555320000000001E-5</v>
      </c>
      <c r="R1452" s="24">
        <v>2.3086220000000001E-2</v>
      </c>
      <c r="S1452" s="24">
        <v>8.4441169999999992E-6</v>
      </c>
      <c r="T1452" s="25">
        <v>0.97688980000000003</v>
      </c>
      <c r="V1452" s="153">
        <f t="shared" si="67"/>
        <v>0.98347949999999995</v>
      </c>
      <c r="W1452" s="44">
        <f t="shared" si="68"/>
        <v>0.84714979999999995</v>
      </c>
      <c r="X1452" s="154">
        <f t="shared" si="69"/>
        <v>0.97688980000000003</v>
      </c>
    </row>
    <row r="1453" spans="1:24" x14ac:dyDescent="0.25">
      <c r="A1453" s="19">
        <v>484</v>
      </c>
      <c r="B1453" s="32">
        <v>1450</v>
      </c>
      <c r="C1453" s="24">
        <v>3.050793E-3</v>
      </c>
      <c r="D1453" s="24">
        <v>1.05513E-4</v>
      </c>
      <c r="E1453" s="24">
        <v>0.99682470000000001</v>
      </c>
      <c r="F1453" s="25">
        <v>1.89578E-5</v>
      </c>
      <c r="H1453" s="19">
        <v>484</v>
      </c>
      <c r="I1453" s="32">
        <v>1450</v>
      </c>
      <c r="J1453" s="24">
        <v>6.9707849999999994E-5</v>
      </c>
      <c r="K1453" s="24">
        <v>1.0641490000000001E-5</v>
      </c>
      <c r="L1453" s="24">
        <v>0.99991810000000003</v>
      </c>
      <c r="M1453" s="25">
        <v>1.4997959999999999E-6</v>
      </c>
      <c r="O1453" s="19">
        <v>484</v>
      </c>
      <c r="P1453" s="32">
        <v>1450</v>
      </c>
      <c r="Q1453" s="24">
        <v>2.62255E-6</v>
      </c>
      <c r="R1453" s="24">
        <v>1.623985E-6</v>
      </c>
      <c r="S1453" s="24">
        <v>0.99999570000000004</v>
      </c>
      <c r="T1453" s="25">
        <v>4.8707739999999998E-8</v>
      </c>
      <c r="V1453" s="153">
        <f t="shared" si="67"/>
        <v>0.99682470000000001</v>
      </c>
      <c r="W1453" s="44">
        <f t="shared" si="68"/>
        <v>0.99991810000000003</v>
      </c>
      <c r="X1453" s="154">
        <f t="shared" si="69"/>
        <v>0.99999570000000004</v>
      </c>
    </row>
    <row r="1454" spans="1:24" x14ac:dyDescent="0.25">
      <c r="A1454" s="19">
        <v>484</v>
      </c>
      <c r="B1454" s="32">
        <v>1451</v>
      </c>
      <c r="C1454" s="24">
        <v>0.97832759999999996</v>
      </c>
      <c r="D1454" s="24">
        <v>1.017973E-2</v>
      </c>
      <c r="E1454" s="24">
        <v>1.091365E-2</v>
      </c>
      <c r="F1454" s="25">
        <v>5.7905249999999999E-4</v>
      </c>
      <c r="H1454" s="19">
        <v>484</v>
      </c>
      <c r="I1454" s="32">
        <v>1451</v>
      </c>
      <c r="J1454" s="24">
        <v>0.99982329999999997</v>
      </c>
      <c r="K1454" s="24">
        <v>3.9836529999999999E-5</v>
      </c>
      <c r="L1454" s="24">
        <v>1.2579550000000001E-4</v>
      </c>
      <c r="M1454" s="25">
        <v>1.110173E-5</v>
      </c>
      <c r="O1454" s="19">
        <v>484</v>
      </c>
      <c r="P1454" s="32">
        <v>1451</v>
      </c>
      <c r="Q1454" s="24">
        <v>0.99999530000000003</v>
      </c>
      <c r="R1454" s="24">
        <v>8.2548810000000001E-7</v>
      </c>
      <c r="S1454" s="24">
        <v>3.5142390000000002E-6</v>
      </c>
      <c r="T1454" s="25">
        <v>3.1299E-7</v>
      </c>
      <c r="V1454" s="153">
        <f t="shared" si="67"/>
        <v>0.97832759999999996</v>
      </c>
      <c r="W1454" s="44">
        <f t="shared" si="68"/>
        <v>0.99982329999999997</v>
      </c>
      <c r="X1454" s="154">
        <f t="shared" si="69"/>
        <v>0.99999530000000003</v>
      </c>
    </row>
    <row r="1455" spans="1:24" x14ac:dyDescent="0.25">
      <c r="A1455" s="19">
        <v>484</v>
      </c>
      <c r="B1455" s="32">
        <v>1452</v>
      </c>
      <c r="C1455" s="24">
        <v>0.99907670000000004</v>
      </c>
      <c r="D1455" s="24">
        <v>3.8897650000000002E-5</v>
      </c>
      <c r="E1455" s="24">
        <v>7.0394809999999996E-4</v>
      </c>
      <c r="F1455" s="25">
        <v>1.8047669999999999E-4</v>
      </c>
      <c r="H1455" s="19">
        <v>484</v>
      </c>
      <c r="I1455" s="32">
        <v>1452</v>
      </c>
      <c r="J1455" s="24">
        <v>0.99989249999999996</v>
      </c>
      <c r="K1455" s="24">
        <v>2.7237510000000002E-6</v>
      </c>
      <c r="L1455" s="24">
        <v>9.9436499999999996E-5</v>
      </c>
      <c r="M1455" s="25">
        <v>5.3730110000000001E-6</v>
      </c>
      <c r="O1455" s="19">
        <v>484</v>
      </c>
      <c r="P1455" s="32">
        <v>1452</v>
      </c>
      <c r="Q1455" s="24">
        <v>0.99999559999999998</v>
      </c>
      <c r="R1455" s="24">
        <v>9.1961119999999997E-8</v>
      </c>
      <c r="S1455" s="24">
        <v>4.1433730000000003E-6</v>
      </c>
      <c r="T1455" s="25">
        <v>1.802701E-7</v>
      </c>
      <c r="V1455" s="153">
        <f t="shared" si="67"/>
        <v>0.99907670000000004</v>
      </c>
      <c r="W1455" s="44">
        <f t="shared" si="68"/>
        <v>0.99989249999999996</v>
      </c>
      <c r="X1455" s="154">
        <f t="shared" si="69"/>
        <v>0.99999559999999998</v>
      </c>
    </row>
    <row r="1456" spans="1:24" x14ac:dyDescent="0.25">
      <c r="A1456" s="19">
        <v>485</v>
      </c>
      <c r="B1456" s="32">
        <v>1453</v>
      </c>
      <c r="C1456" s="24">
        <v>0.73865999999999998</v>
      </c>
      <c r="D1456" s="24">
        <v>3.4068139999999997E-2</v>
      </c>
      <c r="E1456" s="24">
        <v>0.193443</v>
      </c>
      <c r="F1456" s="25">
        <v>3.3828820000000002E-2</v>
      </c>
      <c r="H1456" s="19">
        <v>485</v>
      </c>
      <c r="I1456" s="32">
        <v>1453</v>
      </c>
      <c r="J1456" s="24">
        <v>0.63331020000000005</v>
      </c>
      <c r="K1456" s="24">
        <v>7.3425840000000006E-2</v>
      </c>
      <c r="L1456" s="24">
        <v>0.2116043</v>
      </c>
      <c r="M1456" s="25">
        <v>8.1659640000000006E-2</v>
      </c>
      <c r="O1456" s="19">
        <v>485</v>
      </c>
      <c r="P1456" s="32">
        <v>1453</v>
      </c>
      <c r="Q1456" s="24">
        <v>0.61441020000000002</v>
      </c>
      <c r="R1456" s="24">
        <v>8.0418729999999994E-2</v>
      </c>
      <c r="S1456" s="24">
        <v>0.2142752</v>
      </c>
      <c r="T1456" s="25">
        <v>9.0895829999999997E-2</v>
      </c>
      <c r="V1456" s="153">
        <f t="shared" si="67"/>
        <v>0.73865999999999998</v>
      </c>
      <c r="W1456" s="44">
        <f t="shared" si="68"/>
        <v>0.63331020000000005</v>
      </c>
      <c r="X1456" s="154">
        <f t="shared" si="69"/>
        <v>0.61441020000000002</v>
      </c>
    </row>
    <row r="1457" spans="1:24" x14ac:dyDescent="0.25">
      <c r="A1457" s="19">
        <v>485</v>
      </c>
      <c r="B1457" s="32">
        <v>1454</v>
      </c>
      <c r="C1457" s="24">
        <v>0.85159379999999996</v>
      </c>
      <c r="D1457" s="24">
        <v>3.8911719999999997E-2</v>
      </c>
      <c r="E1457" s="24">
        <v>7.4390730000000002E-2</v>
      </c>
      <c r="F1457" s="25">
        <v>3.5103719999999998E-2</v>
      </c>
      <c r="H1457" s="19">
        <v>485</v>
      </c>
      <c r="I1457" s="32">
        <v>1454</v>
      </c>
      <c r="J1457" s="24">
        <v>0.70900719999999995</v>
      </c>
      <c r="K1457" s="24">
        <v>7.5351589999999996E-2</v>
      </c>
      <c r="L1457" s="24">
        <v>0.1325809</v>
      </c>
      <c r="M1457" s="25">
        <v>8.3060339999999996E-2</v>
      </c>
      <c r="O1457" s="19">
        <v>485</v>
      </c>
      <c r="P1457" s="32">
        <v>1454</v>
      </c>
      <c r="Q1457" s="24">
        <v>0.68476729999999997</v>
      </c>
      <c r="R1457" s="24">
        <v>8.1700060000000005E-2</v>
      </c>
      <c r="S1457" s="24">
        <v>0.1413642</v>
      </c>
      <c r="T1457" s="25">
        <v>9.2168440000000004E-2</v>
      </c>
      <c r="V1457" s="153">
        <f t="shared" si="67"/>
        <v>0.85159379999999996</v>
      </c>
      <c r="W1457" s="44">
        <f t="shared" si="68"/>
        <v>0.70900719999999995</v>
      </c>
      <c r="X1457" s="154">
        <f t="shared" si="69"/>
        <v>0.68476729999999997</v>
      </c>
    </row>
    <row r="1458" spans="1:24" x14ac:dyDescent="0.25">
      <c r="A1458" s="19">
        <v>485</v>
      </c>
      <c r="B1458" s="32">
        <v>1455</v>
      </c>
      <c r="C1458" s="24">
        <v>0.77496960000000004</v>
      </c>
      <c r="D1458" s="24">
        <v>4.9546840000000002E-2</v>
      </c>
      <c r="E1458" s="24">
        <v>9.0879349999999998E-2</v>
      </c>
      <c r="F1458" s="25">
        <v>8.4604260000000001E-2</v>
      </c>
      <c r="H1458" s="19">
        <v>485</v>
      </c>
      <c r="I1458" s="32">
        <v>1455</v>
      </c>
      <c r="J1458" s="24">
        <v>0.60188909999999995</v>
      </c>
      <c r="K1458" s="24">
        <v>8.3359069999999993E-2</v>
      </c>
      <c r="L1458" s="24">
        <v>0.15782160000000001</v>
      </c>
      <c r="M1458" s="25">
        <v>0.15693029999999999</v>
      </c>
      <c r="O1458" s="19">
        <v>485</v>
      </c>
      <c r="P1458" s="32">
        <v>1455</v>
      </c>
      <c r="Q1458" s="24">
        <v>0.57648699999999997</v>
      </c>
      <c r="R1458" s="24">
        <v>8.9233179999999995E-2</v>
      </c>
      <c r="S1458" s="24">
        <v>0.1654098</v>
      </c>
      <c r="T1458" s="25">
        <v>0.1688701</v>
      </c>
      <c r="V1458" s="153">
        <f t="shared" si="67"/>
        <v>0.77496960000000004</v>
      </c>
      <c r="W1458" s="44">
        <f t="shared" si="68"/>
        <v>0.60188909999999995</v>
      </c>
      <c r="X1458" s="154">
        <f t="shared" si="69"/>
        <v>0.57648699999999997</v>
      </c>
    </row>
    <row r="1459" spans="1:24" x14ac:dyDescent="0.25">
      <c r="A1459" s="19">
        <v>486</v>
      </c>
      <c r="B1459" s="32">
        <v>1456</v>
      </c>
      <c r="C1459" s="24">
        <v>3.7807750000000001E-2</v>
      </c>
      <c r="D1459" s="24">
        <v>1.306738E-2</v>
      </c>
      <c r="E1459" s="24">
        <v>0.9396504</v>
      </c>
      <c r="F1459" s="25">
        <v>9.4744649999999996E-3</v>
      </c>
      <c r="H1459" s="19">
        <v>486</v>
      </c>
      <c r="I1459" s="32">
        <v>1456</v>
      </c>
      <c r="J1459" s="24">
        <v>8.6789599999999995E-2</v>
      </c>
      <c r="K1459" s="24">
        <v>3.077119E-2</v>
      </c>
      <c r="L1459" s="24">
        <v>0.8573461</v>
      </c>
      <c r="M1459" s="25">
        <v>2.50931E-2</v>
      </c>
      <c r="O1459" s="19">
        <v>486</v>
      </c>
      <c r="P1459" s="32">
        <v>1456</v>
      </c>
      <c r="Q1459" s="24">
        <v>9.5248739999999998E-2</v>
      </c>
      <c r="R1459" s="24">
        <v>3.4186439999999998E-2</v>
      </c>
      <c r="S1459" s="24">
        <v>0.84235320000000002</v>
      </c>
      <c r="T1459" s="25">
        <v>2.821164E-2</v>
      </c>
      <c r="V1459" s="153">
        <f t="shared" si="67"/>
        <v>0.9396504</v>
      </c>
      <c r="W1459" s="44">
        <f t="shared" si="68"/>
        <v>0.8573461</v>
      </c>
      <c r="X1459" s="154">
        <f t="shared" si="69"/>
        <v>0.84235320000000002</v>
      </c>
    </row>
    <row r="1460" spans="1:24" x14ac:dyDescent="0.25">
      <c r="A1460" s="19">
        <v>486</v>
      </c>
      <c r="B1460" s="32">
        <v>1457</v>
      </c>
      <c r="C1460" s="24">
        <v>4.4382730000000002E-2</v>
      </c>
      <c r="D1460" s="24">
        <v>0.86961330000000003</v>
      </c>
      <c r="E1460" s="24">
        <v>2.8064100000000002E-2</v>
      </c>
      <c r="F1460" s="25">
        <v>5.7939839999999999E-2</v>
      </c>
      <c r="H1460" s="19">
        <v>486</v>
      </c>
      <c r="I1460" s="32">
        <v>1457</v>
      </c>
      <c r="J1460" s="24">
        <v>9.997781E-2</v>
      </c>
      <c r="K1460" s="24">
        <v>0.71151900000000001</v>
      </c>
      <c r="L1460" s="24">
        <v>6.3111760000000003E-2</v>
      </c>
      <c r="M1460" s="25">
        <v>0.12539139999999999</v>
      </c>
      <c r="O1460" s="19">
        <v>486</v>
      </c>
      <c r="P1460" s="32">
        <v>1457</v>
      </c>
      <c r="Q1460" s="24">
        <v>0.1100367</v>
      </c>
      <c r="R1460" s="24">
        <v>0.68431730000000002</v>
      </c>
      <c r="S1460" s="24">
        <v>6.9424200000000005E-2</v>
      </c>
      <c r="T1460" s="25">
        <v>0.1362218</v>
      </c>
      <c r="V1460" s="153">
        <f t="shared" si="67"/>
        <v>0.86961330000000003</v>
      </c>
      <c r="W1460" s="44">
        <f t="shared" si="68"/>
        <v>0.71151900000000001</v>
      </c>
      <c r="X1460" s="154">
        <f t="shared" si="69"/>
        <v>0.68431730000000002</v>
      </c>
    </row>
    <row r="1461" spans="1:24" x14ac:dyDescent="0.25">
      <c r="A1461" s="19">
        <v>486</v>
      </c>
      <c r="B1461" s="32">
        <v>1458</v>
      </c>
      <c r="C1461" s="24">
        <v>0.56641580000000002</v>
      </c>
      <c r="D1461" s="24">
        <v>0.21968589999999999</v>
      </c>
      <c r="E1461" s="24">
        <v>7.9590289999999994E-2</v>
      </c>
      <c r="F1461" s="25">
        <v>0.13430810000000001</v>
      </c>
      <c r="H1461" s="19">
        <v>486</v>
      </c>
      <c r="I1461" s="32">
        <v>1458</v>
      </c>
      <c r="J1461" s="24">
        <v>0.46032919999999999</v>
      </c>
      <c r="K1461" s="24">
        <v>0.18659709999999999</v>
      </c>
      <c r="L1461" s="24">
        <v>0.1350345</v>
      </c>
      <c r="M1461" s="25">
        <v>0.21803919999999999</v>
      </c>
      <c r="O1461" s="19">
        <v>486</v>
      </c>
      <c r="P1461" s="32">
        <v>1458</v>
      </c>
      <c r="Q1461" s="24">
        <v>0.4444303</v>
      </c>
      <c r="R1461" s="24">
        <v>0.18364620000000001</v>
      </c>
      <c r="S1461" s="24">
        <v>0.14151949999999999</v>
      </c>
      <c r="T1461" s="25">
        <v>0.2304041</v>
      </c>
      <c r="V1461" s="153">
        <f t="shared" si="67"/>
        <v>0.56641580000000002</v>
      </c>
      <c r="W1461" s="44">
        <f t="shared" si="68"/>
        <v>0.46032919999999999</v>
      </c>
      <c r="X1461" s="154">
        <f t="shared" si="69"/>
        <v>0.4444303</v>
      </c>
    </row>
    <row r="1462" spans="1:24" x14ac:dyDescent="0.25">
      <c r="A1462" s="19">
        <v>487</v>
      </c>
      <c r="B1462" s="32">
        <v>1459</v>
      </c>
      <c r="C1462" s="24">
        <v>3.9306550000000003E-2</v>
      </c>
      <c r="D1462" s="24">
        <v>1.35876E-2</v>
      </c>
      <c r="E1462" s="24">
        <v>0.93722899999999998</v>
      </c>
      <c r="F1462" s="25">
        <v>9.8768109999999992E-3</v>
      </c>
      <c r="H1462" s="19">
        <v>487</v>
      </c>
      <c r="I1462" s="32">
        <v>1459</v>
      </c>
      <c r="J1462" s="24">
        <v>8.9724129999999999E-2</v>
      </c>
      <c r="K1462" s="24">
        <v>3.1853090000000001E-2</v>
      </c>
      <c r="L1462" s="24">
        <v>0.85229790000000005</v>
      </c>
      <c r="M1462" s="25">
        <v>2.612486E-2</v>
      </c>
      <c r="O1462" s="19">
        <v>487</v>
      </c>
      <c r="P1462" s="32">
        <v>1459</v>
      </c>
      <c r="Q1462" s="24">
        <v>9.8370269999999996E-2</v>
      </c>
      <c r="R1462" s="24">
        <v>3.5359429999999997E-2</v>
      </c>
      <c r="S1462" s="24">
        <v>0.83690620000000004</v>
      </c>
      <c r="T1462" s="25">
        <v>2.9364129999999999E-2</v>
      </c>
      <c r="V1462" s="153">
        <f t="shared" si="67"/>
        <v>0.93722899999999998</v>
      </c>
      <c r="W1462" s="44">
        <f t="shared" si="68"/>
        <v>0.85229790000000005</v>
      </c>
      <c r="X1462" s="154">
        <f t="shared" si="69"/>
        <v>0.83690620000000004</v>
      </c>
    </row>
    <row r="1463" spans="1:24" x14ac:dyDescent="0.25">
      <c r="A1463" s="19">
        <v>487</v>
      </c>
      <c r="B1463" s="32">
        <v>1460</v>
      </c>
      <c r="C1463" s="24">
        <v>6.9205550000000005E-2</v>
      </c>
      <c r="D1463" s="24">
        <v>0.45225710000000002</v>
      </c>
      <c r="E1463" s="24">
        <v>7.7084730000000004E-2</v>
      </c>
      <c r="F1463" s="25">
        <v>0.40145259999999999</v>
      </c>
      <c r="H1463" s="19">
        <v>487</v>
      </c>
      <c r="I1463" s="32">
        <v>1460</v>
      </c>
      <c r="J1463" s="24">
        <v>0.13538269999999999</v>
      </c>
      <c r="K1463" s="24">
        <v>0.36251460000000002</v>
      </c>
      <c r="L1463" s="24">
        <v>0.1051204</v>
      </c>
      <c r="M1463" s="25">
        <v>0.39698230000000001</v>
      </c>
      <c r="O1463" s="19">
        <v>487</v>
      </c>
      <c r="P1463" s="32">
        <v>1460</v>
      </c>
      <c r="Q1463" s="24">
        <v>0.14721419999999999</v>
      </c>
      <c r="R1463" s="24">
        <v>0.346916</v>
      </c>
      <c r="S1463" s="24">
        <v>0.1105595</v>
      </c>
      <c r="T1463" s="25">
        <v>0.3953102</v>
      </c>
      <c r="V1463" s="153">
        <f t="shared" si="67"/>
        <v>0.45225710000000002</v>
      </c>
      <c r="W1463" s="44">
        <f t="shared" si="68"/>
        <v>0.39698230000000001</v>
      </c>
      <c r="X1463" s="154">
        <f t="shared" si="69"/>
        <v>0.3953102</v>
      </c>
    </row>
    <row r="1464" spans="1:24" x14ac:dyDescent="0.25">
      <c r="A1464" s="19">
        <v>487</v>
      </c>
      <c r="B1464" s="32">
        <v>1461</v>
      </c>
      <c r="C1464" s="24">
        <v>4.3480779999999997E-2</v>
      </c>
      <c r="D1464" s="24">
        <v>0.37393870000000001</v>
      </c>
      <c r="E1464" s="24">
        <v>2.4781399999999999E-2</v>
      </c>
      <c r="F1464" s="25">
        <v>0.55779909999999999</v>
      </c>
      <c r="H1464" s="19">
        <v>487</v>
      </c>
      <c r="I1464" s="32">
        <v>1461</v>
      </c>
      <c r="J1464" s="24">
        <v>9.7854640000000007E-2</v>
      </c>
      <c r="K1464" s="24">
        <v>0.31875500000000001</v>
      </c>
      <c r="L1464" s="24">
        <v>5.6020809999999997E-2</v>
      </c>
      <c r="M1464" s="25">
        <v>0.52736950000000005</v>
      </c>
      <c r="O1464" s="19">
        <v>487</v>
      </c>
      <c r="P1464" s="32">
        <v>1461</v>
      </c>
      <c r="Q1464" s="24">
        <v>0.1077655</v>
      </c>
      <c r="R1464" s="24">
        <v>0.31180590000000002</v>
      </c>
      <c r="S1464" s="24">
        <v>6.1425889999999997E-2</v>
      </c>
      <c r="T1464" s="25">
        <v>0.51900270000000004</v>
      </c>
      <c r="V1464" s="153">
        <f t="shared" si="67"/>
        <v>0.55779909999999999</v>
      </c>
      <c r="W1464" s="44">
        <f t="shared" si="68"/>
        <v>0.52736950000000005</v>
      </c>
      <c r="X1464" s="154">
        <f t="shared" si="69"/>
        <v>0.51900270000000004</v>
      </c>
    </row>
    <row r="1465" spans="1:24" x14ac:dyDescent="0.25">
      <c r="A1465" s="19">
        <v>488</v>
      </c>
      <c r="B1465" s="32">
        <v>1462</v>
      </c>
      <c r="C1465" s="24">
        <v>3.4005290000000001E-2</v>
      </c>
      <c r="D1465" s="24">
        <v>1.1760390000000001E-2</v>
      </c>
      <c r="E1465" s="24">
        <v>0.94575390000000004</v>
      </c>
      <c r="F1465" s="25">
        <v>8.4803959999999994E-3</v>
      </c>
      <c r="H1465" s="19">
        <v>488</v>
      </c>
      <c r="I1465" s="32">
        <v>1462</v>
      </c>
      <c r="J1465" s="24">
        <v>7.9448959999999999E-2</v>
      </c>
      <c r="K1465" s="24">
        <v>2.8083730000000001E-2</v>
      </c>
      <c r="L1465" s="24">
        <v>0.86990400000000001</v>
      </c>
      <c r="M1465" s="25">
        <v>2.256331E-2</v>
      </c>
      <c r="O1465" s="19">
        <v>488</v>
      </c>
      <c r="P1465" s="32">
        <v>1462</v>
      </c>
      <c r="Q1465" s="24">
        <v>8.7431700000000001E-2</v>
      </c>
      <c r="R1465" s="24">
        <v>3.1268669999999998E-2</v>
      </c>
      <c r="S1465" s="24">
        <v>0.85591669999999997</v>
      </c>
      <c r="T1465" s="25">
        <v>2.538292E-2</v>
      </c>
      <c r="V1465" s="153">
        <f t="shared" si="67"/>
        <v>0.94575390000000004</v>
      </c>
      <c r="W1465" s="44">
        <f t="shared" si="68"/>
        <v>0.86990400000000001</v>
      </c>
      <c r="X1465" s="154">
        <f t="shared" si="69"/>
        <v>0.85591669999999997</v>
      </c>
    </row>
    <row r="1466" spans="1:24" x14ac:dyDescent="0.25">
      <c r="A1466" s="19">
        <v>488</v>
      </c>
      <c r="B1466" s="32">
        <v>1463</v>
      </c>
      <c r="C1466" s="24">
        <v>0.95121330000000004</v>
      </c>
      <c r="D1466" s="24">
        <v>1.2589390000000001E-2</v>
      </c>
      <c r="E1466" s="24">
        <v>2.3125670000000001E-2</v>
      </c>
      <c r="F1466" s="25">
        <v>1.3071610000000001E-2</v>
      </c>
      <c r="H1466" s="19">
        <v>488</v>
      </c>
      <c r="I1466" s="32">
        <v>1463</v>
      </c>
      <c r="J1466" s="24">
        <v>0.88374779999999997</v>
      </c>
      <c r="K1466" s="24">
        <v>2.9926439999999999E-2</v>
      </c>
      <c r="L1466" s="24">
        <v>5.3492789999999998E-2</v>
      </c>
      <c r="M1466" s="25">
        <v>3.2832989999999999E-2</v>
      </c>
      <c r="O1466" s="19">
        <v>488</v>
      </c>
      <c r="P1466" s="32">
        <v>1463</v>
      </c>
      <c r="Q1466" s="24">
        <v>0.87131009999999998</v>
      </c>
      <c r="R1466" s="24">
        <v>3.3249050000000002E-2</v>
      </c>
      <c r="S1466" s="24">
        <v>5.8687719999999999E-2</v>
      </c>
      <c r="T1466" s="25">
        <v>3.675316E-2</v>
      </c>
      <c r="V1466" s="153">
        <f t="shared" si="67"/>
        <v>0.95121330000000004</v>
      </c>
      <c r="W1466" s="44">
        <f t="shared" si="68"/>
        <v>0.88374779999999997</v>
      </c>
      <c r="X1466" s="154">
        <f t="shared" si="69"/>
        <v>0.87131009999999998</v>
      </c>
    </row>
    <row r="1467" spans="1:24" x14ac:dyDescent="0.25">
      <c r="A1467" s="19">
        <v>488</v>
      </c>
      <c r="B1467" s="32">
        <v>1464</v>
      </c>
      <c r="C1467" s="24">
        <v>0.65597539999999999</v>
      </c>
      <c r="D1467" s="24">
        <v>4.7274509999999999E-2</v>
      </c>
      <c r="E1467" s="24">
        <v>0.1032993</v>
      </c>
      <c r="F1467" s="25">
        <v>0.19345090000000001</v>
      </c>
      <c r="H1467" s="19">
        <v>488</v>
      </c>
      <c r="I1467" s="32">
        <v>1464</v>
      </c>
      <c r="J1467" s="24">
        <v>0.5417341</v>
      </c>
      <c r="K1467" s="24">
        <v>8.6293969999999998E-2</v>
      </c>
      <c r="L1467" s="24">
        <v>0.1489317</v>
      </c>
      <c r="M1467" s="25">
        <v>0.22304019999999999</v>
      </c>
      <c r="O1467" s="19">
        <v>488</v>
      </c>
      <c r="P1467" s="32">
        <v>1464</v>
      </c>
      <c r="Q1467" s="24">
        <v>0.52738090000000004</v>
      </c>
      <c r="R1467" s="24">
        <v>9.1856699999999999E-2</v>
      </c>
      <c r="S1467" s="24">
        <v>0.15546070000000001</v>
      </c>
      <c r="T1467" s="25">
        <v>0.22530159999999999</v>
      </c>
      <c r="V1467" s="153">
        <f t="shared" si="67"/>
        <v>0.65597539999999999</v>
      </c>
      <c r="W1467" s="44">
        <f t="shared" si="68"/>
        <v>0.5417341</v>
      </c>
      <c r="X1467" s="154">
        <f t="shared" si="69"/>
        <v>0.52738090000000004</v>
      </c>
    </row>
    <row r="1468" spans="1:24" x14ac:dyDescent="0.25">
      <c r="A1468" s="19">
        <v>489</v>
      </c>
      <c r="B1468" s="32">
        <v>1465</v>
      </c>
      <c r="C1468" s="24">
        <v>0.89615270000000002</v>
      </c>
      <c r="D1468" s="24">
        <v>2.6736630000000001E-2</v>
      </c>
      <c r="E1468" s="24">
        <v>4.8430790000000001E-2</v>
      </c>
      <c r="F1468" s="25">
        <v>2.8679909999999999E-2</v>
      </c>
      <c r="H1468" s="19">
        <v>489</v>
      </c>
      <c r="I1468" s="32">
        <v>1465</v>
      </c>
      <c r="J1468" s="24">
        <v>0.82016900000000004</v>
      </c>
      <c r="K1468" s="24">
        <v>4.6232059999999998E-2</v>
      </c>
      <c r="L1468" s="24">
        <v>8.0809720000000002E-2</v>
      </c>
      <c r="M1468" s="25">
        <v>5.2789200000000001E-2</v>
      </c>
      <c r="O1468" s="19">
        <v>489</v>
      </c>
      <c r="P1468" s="32">
        <v>1465</v>
      </c>
      <c r="Q1468" s="24">
        <v>0.8063205</v>
      </c>
      <c r="R1468" s="24">
        <v>4.9969850000000003E-2</v>
      </c>
      <c r="S1468" s="24">
        <v>8.6144659999999998E-2</v>
      </c>
      <c r="T1468" s="25">
        <v>5.7564990000000003E-2</v>
      </c>
      <c r="V1468" s="153">
        <f t="shared" si="67"/>
        <v>0.89615270000000002</v>
      </c>
      <c r="W1468" s="44">
        <f t="shared" si="68"/>
        <v>0.82016900000000004</v>
      </c>
      <c r="X1468" s="154">
        <f t="shared" si="69"/>
        <v>0.8063205</v>
      </c>
    </row>
    <row r="1469" spans="1:24" x14ac:dyDescent="0.25">
      <c r="A1469" s="19">
        <v>489</v>
      </c>
      <c r="B1469" s="32">
        <v>1466</v>
      </c>
      <c r="C1469" s="24">
        <v>3.3334660000000002E-2</v>
      </c>
      <c r="D1469" s="24">
        <v>4.0169040000000003E-2</v>
      </c>
      <c r="E1469" s="24">
        <v>1.533791E-2</v>
      </c>
      <c r="F1469" s="25">
        <v>0.91115840000000003</v>
      </c>
      <c r="H1469" s="19">
        <v>489</v>
      </c>
      <c r="I1469" s="32">
        <v>1466</v>
      </c>
      <c r="J1469" s="24">
        <v>6.1106489999999999E-2</v>
      </c>
      <c r="K1469" s="24">
        <v>6.6785839999999999E-2</v>
      </c>
      <c r="L1469" s="24">
        <v>2.9834840000000001E-2</v>
      </c>
      <c r="M1469" s="25">
        <v>0.84227280000000004</v>
      </c>
      <c r="O1469" s="19">
        <v>489</v>
      </c>
      <c r="P1469" s="32">
        <v>1466</v>
      </c>
      <c r="Q1469" s="24">
        <v>6.6627519999999996E-2</v>
      </c>
      <c r="R1469" s="24">
        <v>7.1335309999999999E-2</v>
      </c>
      <c r="S1469" s="24">
        <v>3.2700350000000003E-2</v>
      </c>
      <c r="T1469" s="25">
        <v>0.82933679999999999</v>
      </c>
      <c r="V1469" s="153">
        <f t="shared" si="67"/>
        <v>0.91115840000000003</v>
      </c>
      <c r="W1469" s="44">
        <f t="shared" si="68"/>
        <v>0.84227280000000004</v>
      </c>
      <c r="X1469" s="154">
        <f t="shared" si="69"/>
        <v>0.82933679999999999</v>
      </c>
    </row>
    <row r="1470" spans="1:24" x14ac:dyDescent="0.25">
      <c r="A1470" s="19">
        <v>489</v>
      </c>
      <c r="B1470" s="32">
        <v>1467</v>
      </c>
      <c r="C1470" s="24">
        <v>5.2877889999999997E-2</v>
      </c>
      <c r="D1470" s="24">
        <v>0.1092495</v>
      </c>
      <c r="E1470" s="24">
        <v>3.015195E-2</v>
      </c>
      <c r="F1470" s="25">
        <v>0.80772069999999996</v>
      </c>
      <c r="H1470" s="19">
        <v>489</v>
      </c>
      <c r="I1470" s="32">
        <v>1467</v>
      </c>
      <c r="J1470" s="24">
        <v>9.3203510000000003E-2</v>
      </c>
      <c r="K1470" s="24">
        <v>0.15929460000000001</v>
      </c>
      <c r="L1470" s="24">
        <v>5.3321309999999997E-2</v>
      </c>
      <c r="M1470" s="25">
        <v>0.69418060000000004</v>
      </c>
      <c r="O1470" s="19">
        <v>489</v>
      </c>
      <c r="P1470" s="32">
        <v>1467</v>
      </c>
      <c r="Q1470" s="24">
        <v>0.1012522</v>
      </c>
      <c r="R1470" s="24">
        <v>0.16685849999999999</v>
      </c>
      <c r="S1470" s="24">
        <v>5.7602340000000002E-2</v>
      </c>
      <c r="T1470" s="25">
        <v>0.67428699999999997</v>
      </c>
      <c r="V1470" s="153">
        <f t="shared" si="67"/>
        <v>0.80772069999999996</v>
      </c>
      <c r="W1470" s="44">
        <f t="shared" si="68"/>
        <v>0.69418060000000004</v>
      </c>
      <c r="X1470" s="154">
        <f t="shared" si="69"/>
        <v>0.67428699999999997</v>
      </c>
    </row>
    <row r="1471" spans="1:24" x14ac:dyDescent="0.25">
      <c r="A1471" s="19">
        <v>490</v>
      </c>
      <c r="B1471" s="32">
        <v>1468</v>
      </c>
      <c r="C1471" s="24">
        <v>0.85331270000000004</v>
      </c>
      <c r="D1471" s="24">
        <v>3.7835540000000001E-2</v>
      </c>
      <c r="E1471" s="24">
        <v>6.684118E-2</v>
      </c>
      <c r="F1471" s="25">
        <v>4.2010550000000001E-2</v>
      </c>
      <c r="H1471" s="19">
        <v>490</v>
      </c>
      <c r="I1471" s="32">
        <v>1468</v>
      </c>
      <c r="J1471" s="24">
        <v>0.78159179999999995</v>
      </c>
      <c r="K1471" s="24">
        <v>5.6185470000000001E-2</v>
      </c>
      <c r="L1471" s="24">
        <v>9.6237920000000005E-2</v>
      </c>
      <c r="M1471" s="25">
        <v>6.5984790000000001E-2</v>
      </c>
      <c r="O1471" s="19">
        <v>490</v>
      </c>
      <c r="P1471" s="32">
        <v>1468</v>
      </c>
      <c r="Q1471" s="24">
        <v>0.76871290000000003</v>
      </c>
      <c r="R1471" s="24">
        <v>5.9696989999999998E-2</v>
      </c>
      <c r="S1471" s="24">
        <v>0.10092710000000001</v>
      </c>
      <c r="T1471" s="25">
        <v>7.0663039999999996E-2</v>
      </c>
      <c r="V1471" s="153">
        <f t="shared" si="67"/>
        <v>0.85331270000000004</v>
      </c>
      <c r="W1471" s="44">
        <f t="shared" si="68"/>
        <v>0.78159179999999995</v>
      </c>
      <c r="X1471" s="154">
        <f t="shared" si="69"/>
        <v>0.76871290000000003</v>
      </c>
    </row>
    <row r="1472" spans="1:24" x14ac:dyDescent="0.25">
      <c r="A1472" s="19">
        <v>490</v>
      </c>
      <c r="B1472" s="32">
        <v>1469</v>
      </c>
      <c r="C1472" s="24">
        <v>4.8368019999999998E-2</v>
      </c>
      <c r="D1472" s="24">
        <v>5.5007720000000003E-2</v>
      </c>
      <c r="E1472" s="24">
        <v>2.2936769999999999E-2</v>
      </c>
      <c r="F1472" s="25">
        <v>0.87368749999999995</v>
      </c>
      <c r="H1472" s="19">
        <v>490</v>
      </c>
      <c r="I1472" s="32">
        <v>1469</v>
      </c>
      <c r="J1472" s="24">
        <v>7.5607049999999995E-2</v>
      </c>
      <c r="K1472" s="24">
        <v>7.8839039999999999E-2</v>
      </c>
      <c r="L1472" s="24">
        <v>3.7796679999999999E-2</v>
      </c>
      <c r="M1472" s="25">
        <v>0.80775719999999995</v>
      </c>
      <c r="O1472" s="19">
        <v>490</v>
      </c>
      <c r="P1472" s="32">
        <v>1469</v>
      </c>
      <c r="Q1472" s="24">
        <v>8.0962290000000006E-2</v>
      </c>
      <c r="R1472" s="24">
        <v>8.2844290000000001E-2</v>
      </c>
      <c r="S1472" s="24">
        <v>4.0657819999999997E-2</v>
      </c>
      <c r="T1472" s="25">
        <v>0.79553560000000001</v>
      </c>
      <c r="V1472" s="153">
        <f t="shared" si="67"/>
        <v>0.87368749999999995</v>
      </c>
      <c r="W1472" s="44">
        <f t="shared" si="68"/>
        <v>0.80775719999999995</v>
      </c>
      <c r="X1472" s="154">
        <f t="shared" si="69"/>
        <v>0.79553560000000001</v>
      </c>
    </row>
    <row r="1473" spans="1:24" x14ac:dyDescent="0.25">
      <c r="A1473" s="19">
        <v>490</v>
      </c>
      <c r="B1473" s="32">
        <v>1470</v>
      </c>
      <c r="C1473" s="24">
        <v>7.3161359999999995E-2</v>
      </c>
      <c r="D1473" s="24">
        <v>0.1349012</v>
      </c>
      <c r="E1473" s="24">
        <v>4.1798330000000002E-2</v>
      </c>
      <c r="F1473" s="25">
        <v>0.75013909999999995</v>
      </c>
      <c r="H1473" s="19">
        <v>490</v>
      </c>
      <c r="I1473" s="32">
        <v>1470</v>
      </c>
      <c r="J1473" s="24">
        <v>0.1106372</v>
      </c>
      <c r="K1473" s="24">
        <v>0.1736116</v>
      </c>
      <c r="L1473" s="24">
        <v>6.3403470000000003E-2</v>
      </c>
      <c r="M1473" s="25">
        <v>0.65234769999999997</v>
      </c>
      <c r="O1473" s="19">
        <v>490</v>
      </c>
      <c r="P1473" s="32">
        <v>1470</v>
      </c>
      <c r="Q1473" s="24">
        <v>0.1181229</v>
      </c>
      <c r="R1473" s="24">
        <v>0.17942350000000001</v>
      </c>
      <c r="S1473" s="24">
        <v>6.7305320000000002E-2</v>
      </c>
      <c r="T1473" s="25">
        <v>0.6351483</v>
      </c>
      <c r="V1473" s="153">
        <f t="shared" si="67"/>
        <v>0.75013909999999995</v>
      </c>
      <c r="W1473" s="44">
        <f t="shared" si="68"/>
        <v>0.65234769999999997</v>
      </c>
      <c r="X1473" s="154">
        <f t="shared" si="69"/>
        <v>0.6351483</v>
      </c>
    </row>
    <row r="1474" spans="1:24" x14ac:dyDescent="0.25">
      <c r="A1474" s="19">
        <v>491</v>
      </c>
      <c r="B1474" s="32">
        <v>1471</v>
      </c>
      <c r="C1474" s="24">
        <v>0.99987990000000004</v>
      </c>
      <c r="D1474" s="24">
        <v>2.0821070000000001E-5</v>
      </c>
      <c r="E1474" s="24">
        <v>9.0736989999999995E-5</v>
      </c>
      <c r="F1474" s="25">
        <v>8.5638560000000008E-6</v>
      </c>
      <c r="H1474" s="19">
        <v>491</v>
      </c>
      <c r="I1474" s="32">
        <v>1471</v>
      </c>
      <c r="J1474" s="24">
        <v>0.99997250000000004</v>
      </c>
      <c r="K1474" s="24">
        <v>4.8721089999999999E-6</v>
      </c>
      <c r="L1474" s="24">
        <v>2.0607889999999999E-5</v>
      </c>
      <c r="M1474" s="25">
        <v>2.0025809999999998E-6</v>
      </c>
      <c r="O1474" s="19">
        <v>491</v>
      </c>
      <c r="P1474" s="32">
        <v>1471</v>
      </c>
      <c r="Q1474" s="24">
        <v>0.99999890000000002</v>
      </c>
      <c r="R1474" s="24">
        <v>1.909405E-7</v>
      </c>
      <c r="S1474" s="24">
        <v>8.133711E-7</v>
      </c>
      <c r="T1474" s="25">
        <v>7.1513650000000002E-8</v>
      </c>
      <c r="V1474" s="153">
        <f t="shared" si="67"/>
        <v>0.99987990000000004</v>
      </c>
      <c r="W1474" s="44">
        <f t="shared" si="68"/>
        <v>0.99997250000000004</v>
      </c>
      <c r="X1474" s="154">
        <f t="shared" si="69"/>
        <v>0.99999890000000002</v>
      </c>
    </row>
    <row r="1475" spans="1:24" x14ac:dyDescent="0.25">
      <c r="A1475" s="19">
        <v>491</v>
      </c>
      <c r="B1475" s="32">
        <v>1472</v>
      </c>
      <c r="C1475" s="24">
        <v>1.737526E-2</v>
      </c>
      <c r="D1475" s="24">
        <v>1.6111169999999999E-4</v>
      </c>
      <c r="E1475" s="24">
        <v>0.98243290000000005</v>
      </c>
      <c r="F1475" s="25">
        <v>3.0704029999999998E-5</v>
      </c>
      <c r="H1475" s="19">
        <v>491</v>
      </c>
      <c r="I1475" s="32">
        <v>1472</v>
      </c>
      <c r="J1475" s="24">
        <v>0.99802939999999996</v>
      </c>
      <c r="K1475" s="24">
        <v>4.9910180000000001E-5</v>
      </c>
      <c r="L1475" s="24">
        <v>1.9055159999999999E-3</v>
      </c>
      <c r="M1475" s="25">
        <v>1.513532E-5</v>
      </c>
      <c r="O1475" s="19">
        <v>491</v>
      </c>
      <c r="P1475" s="32">
        <v>1472</v>
      </c>
      <c r="Q1475" s="24">
        <v>0.99999780000000005</v>
      </c>
      <c r="R1475" s="24">
        <v>3.9735380000000001E-7</v>
      </c>
      <c r="S1475" s="24">
        <v>1.6942940000000001E-6</v>
      </c>
      <c r="T1475" s="25">
        <v>1.5061789999999999E-7</v>
      </c>
      <c r="V1475" s="153">
        <f t="shared" si="67"/>
        <v>0.98243290000000005</v>
      </c>
      <c r="W1475" s="44">
        <f t="shared" si="68"/>
        <v>0.99802939999999996</v>
      </c>
      <c r="X1475" s="154">
        <f t="shared" si="69"/>
        <v>0.99999780000000005</v>
      </c>
    </row>
    <row r="1476" spans="1:24" x14ac:dyDescent="0.25">
      <c r="A1476" s="19">
        <v>491</v>
      </c>
      <c r="B1476" s="32">
        <v>1473</v>
      </c>
      <c r="C1476" s="24">
        <v>7.5127350000000004E-3</v>
      </c>
      <c r="D1476" s="24">
        <v>1.472485E-5</v>
      </c>
      <c r="E1476" s="24">
        <v>0.99244370000000004</v>
      </c>
      <c r="F1476" s="25">
        <v>2.887446E-5</v>
      </c>
      <c r="H1476" s="19">
        <v>491</v>
      </c>
      <c r="I1476" s="32">
        <v>1473</v>
      </c>
      <c r="J1476" s="24">
        <v>1.204085E-4</v>
      </c>
      <c r="K1476" s="24">
        <v>1.655499E-6</v>
      </c>
      <c r="L1476" s="24">
        <v>0.99987479999999995</v>
      </c>
      <c r="M1476" s="25">
        <v>3.1730860000000002E-6</v>
      </c>
      <c r="O1476" s="19">
        <v>491</v>
      </c>
      <c r="P1476" s="32">
        <v>1473</v>
      </c>
      <c r="Q1476" s="24">
        <v>3.7158289999999998E-6</v>
      </c>
      <c r="R1476" s="24">
        <v>4.648933E-8</v>
      </c>
      <c r="S1476" s="24">
        <v>0.99999610000000005</v>
      </c>
      <c r="T1476" s="25">
        <v>8.8787619999999999E-8</v>
      </c>
      <c r="V1476" s="153">
        <f t="shared" si="67"/>
        <v>0.99244370000000004</v>
      </c>
      <c r="W1476" s="44">
        <f t="shared" si="68"/>
        <v>0.99987479999999995</v>
      </c>
      <c r="X1476" s="154">
        <f t="shared" si="69"/>
        <v>0.99999610000000005</v>
      </c>
    </row>
    <row r="1477" spans="1:24" x14ac:dyDescent="0.25">
      <c r="A1477" s="19">
        <v>492</v>
      </c>
      <c r="B1477" s="32">
        <v>1474</v>
      </c>
      <c r="C1477" s="24">
        <v>1.6479629999999999E-5</v>
      </c>
      <c r="D1477" s="24">
        <v>0.99992309999999995</v>
      </c>
      <c r="E1477" s="24">
        <v>1.0596930000000001E-5</v>
      </c>
      <c r="F1477" s="25">
        <v>4.9843199999999997E-5</v>
      </c>
      <c r="H1477" s="19">
        <v>492</v>
      </c>
      <c r="I1477" s="32">
        <v>1474</v>
      </c>
      <c r="J1477" s="24">
        <v>3.8478919999999998E-6</v>
      </c>
      <c r="K1477" s="24">
        <v>0.99997780000000003</v>
      </c>
      <c r="L1477" s="24">
        <v>2.4573970000000001E-6</v>
      </c>
      <c r="M1477" s="25">
        <v>1.5938239999999999E-5</v>
      </c>
      <c r="O1477" s="19">
        <v>492</v>
      </c>
      <c r="P1477" s="32">
        <v>1474</v>
      </c>
      <c r="Q1477" s="24">
        <v>1.3211559999999999E-7</v>
      </c>
      <c r="R1477" s="24">
        <v>0.99999939999999998</v>
      </c>
      <c r="S1477" s="24">
        <v>8.619897E-8</v>
      </c>
      <c r="T1477" s="25">
        <v>4.1551850000000002E-7</v>
      </c>
      <c r="V1477" s="153">
        <f t="shared" ref="V1477:V1540" si="70">MAX(C1477:F1477)</f>
        <v>0.99992309999999995</v>
      </c>
      <c r="W1477" s="44">
        <f t="shared" ref="W1477:W1540" si="71">MAX(J1477:M1477)</f>
        <v>0.99997780000000003</v>
      </c>
      <c r="X1477" s="154">
        <f t="shared" ref="X1477:X1540" si="72">MAX(Q1477:T1477)</f>
        <v>0.99999939999999998</v>
      </c>
    </row>
    <row r="1478" spans="1:24" x14ac:dyDescent="0.25">
      <c r="A1478" s="19">
        <v>492</v>
      </c>
      <c r="B1478" s="32">
        <v>1475</v>
      </c>
      <c r="C1478" s="24">
        <v>0.99987990000000004</v>
      </c>
      <c r="D1478" s="24">
        <v>2.0821070000000001E-5</v>
      </c>
      <c r="E1478" s="24">
        <v>9.0736989999999995E-5</v>
      </c>
      <c r="F1478" s="25">
        <v>8.5638560000000008E-6</v>
      </c>
      <c r="H1478" s="19">
        <v>492</v>
      </c>
      <c r="I1478" s="32">
        <v>1475</v>
      </c>
      <c r="J1478" s="24">
        <v>0.99997250000000004</v>
      </c>
      <c r="K1478" s="24">
        <v>4.8721089999999999E-6</v>
      </c>
      <c r="L1478" s="24">
        <v>2.0607889999999999E-5</v>
      </c>
      <c r="M1478" s="25">
        <v>2.0025809999999998E-6</v>
      </c>
      <c r="O1478" s="19">
        <v>492</v>
      </c>
      <c r="P1478" s="32">
        <v>1475</v>
      </c>
      <c r="Q1478" s="24">
        <v>0.99999890000000002</v>
      </c>
      <c r="R1478" s="24">
        <v>1.909405E-7</v>
      </c>
      <c r="S1478" s="24">
        <v>8.133711E-7</v>
      </c>
      <c r="T1478" s="25">
        <v>7.1513650000000002E-8</v>
      </c>
      <c r="V1478" s="153">
        <f t="shared" si="70"/>
        <v>0.99987990000000004</v>
      </c>
      <c r="W1478" s="44">
        <f t="shared" si="71"/>
        <v>0.99997250000000004</v>
      </c>
      <c r="X1478" s="154">
        <f t="shared" si="72"/>
        <v>0.99999890000000002</v>
      </c>
    </row>
    <row r="1479" spans="1:24" x14ac:dyDescent="0.25">
      <c r="A1479" s="19">
        <v>492</v>
      </c>
      <c r="B1479" s="32">
        <v>1476</v>
      </c>
      <c r="C1479" s="24">
        <v>2.4305330000000001E-5</v>
      </c>
      <c r="D1479" s="24">
        <v>8.0473700000000003E-4</v>
      </c>
      <c r="E1479" s="24">
        <v>1.335701E-5</v>
      </c>
      <c r="F1479" s="25">
        <v>0.99915759999999998</v>
      </c>
      <c r="H1479" s="19">
        <v>492</v>
      </c>
      <c r="I1479" s="32">
        <v>1476</v>
      </c>
      <c r="J1479" s="24">
        <v>5.4913810000000002E-6</v>
      </c>
      <c r="K1479" s="24">
        <v>1.5260609999999999E-4</v>
      </c>
      <c r="L1479" s="24">
        <v>2.9903209999999999E-6</v>
      </c>
      <c r="M1479" s="25">
        <v>0.99983889999999997</v>
      </c>
      <c r="O1479" s="19">
        <v>492</v>
      </c>
      <c r="P1479" s="32">
        <v>1476</v>
      </c>
      <c r="Q1479" s="24">
        <v>1.9303260000000001E-7</v>
      </c>
      <c r="R1479" s="24">
        <v>6.4828099999999999E-6</v>
      </c>
      <c r="S1479" s="24">
        <v>1.044133E-7</v>
      </c>
      <c r="T1479" s="25">
        <v>0.99999320000000003</v>
      </c>
      <c r="V1479" s="153">
        <f t="shared" si="70"/>
        <v>0.99915759999999998</v>
      </c>
      <c r="W1479" s="44">
        <f t="shared" si="71"/>
        <v>0.99983889999999997</v>
      </c>
      <c r="X1479" s="154">
        <f t="shared" si="72"/>
        <v>0.99999320000000003</v>
      </c>
    </row>
    <row r="1480" spans="1:24" x14ac:dyDescent="0.25">
      <c r="A1480" s="19">
        <v>493</v>
      </c>
      <c r="B1480" s="32">
        <v>1477</v>
      </c>
      <c r="C1480" s="24">
        <v>0.91242160000000005</v>
      </c>
      <c r="D1480" s="24">
        <v>8.3586389999999997E-2</v>
      </c>
      <c r="E1480" s="24">
        <v>1.8930850000000001E-3</v>
      </c>
      <c r="F1480" s="25">
        <v>2.0989450000000001E-3</v>
      </c>
      <c r="H1480" s="19">
        <v>493</v>
      </c>
      <c r="I1480" s="32">
        <v>1477</v>
      </c>
      <c r="J1480" s="24">
        <v>0.87695849999999997</v>
      </c>
      <c r="K1480" s="24">
        <v>0.1196439</v>
      </c>
      <c r="L1480" s="24">
        <v>2.308236E-3</v>
      </c>
      <c r="M1480" s="25">
        <v>1.0894050000000001E-3</v>
      </c>
      <c r="O1480" s="19">
        <v>493</v>
      </c>
      <c r="P1480" s="32">
        <v>1477</v>
      </c>
      <c r="Q1480" s="24">
        <v>0.9999941</v>
      </c>
      <c r="R1480" s="24">
        <v>1.1966229999999999E-6</v>
      </c>
      <c r="S1480" s="24">
        <v>4.2796620000000001E-6</v>
      </c>
      <c r="T1480" s="25">
        <v>3.8008450000000002E-7</v>
      </c>
      <c r="V1480" s="153">
        <f t="shared" si="70"/>
        <v>0.91242160000000005</v>
      </c>
      <c r="W1480" s="44">
        <f t="shared" si="71"/>
        <v>0.87695849999999997</v>
      </c>
      <c r="X1480" s="154">
        <f t="shared" si="72"/>
        <v>0.9999941</v>
      </c>
    </row>
    <row r="1481" spans="1:24" x14ac:dyDescent="0.25">
      <c r="A1481" s="19">
        <v>493</v>
      </c>
      <c r="B1481" s="32">
        <v>1478</v>
      </c>
      <c r="C1481" s="24">
        <v>2.2702089999999999E-6</v>
      </c>
      <c r="D1481" s="24">
        <v>1.6951680000000001E-5</v>
      </c>
      <c r="E1481" s="24">
        <v>5.2010170000000003E-7</v>
      </c>
      <c r="F1481" s="25">
        <v>0.99998030000000004</v>
      </c>
      <c r="H1481" s="19">
        <v>493</v>
      </c>
      <c r="I1481" s="32">
        <v>1478</v>
      </c>
      <c r="J1481" s="24">
        <v>5.5310140000000005E-7</v>
      </c>
      <c r="K1481" s="24">
        <v>4.1322400000000003E-6</v>
      </c>
      <c r="L1481" s="24">
        <v>1.2349970000000001E-7</v>
      </c>
      <c r="M1481" s="25">
        <v>0.99999519999999997</v>
      </c>
      <c r="O1481" s="19">
        <v>493</v>
      </c>
      <c r="P1481" s="32">
        <v>1478</v>
      </c>
      <c r="Q1481" s="24">
        <v>2.0864480000000002E-8</v>
      </c>
      <c r="R1481" s="24">
        <v>1.731221E-7</v>
      </c>
      <c r="S1481" s="24">
        <v>4.1578539999999997E-9</v>
      </c>
      <c r="T1481" s="25">
        <v>0.99999979999999999</v>
      </c>
      <c r="V1481" s="153">
        <f t="shared" si="70"/>
        <v>0.99998030000000004</v>
      </c>
      <c r="W1481" s="44">
        <f t="shared" si="71"/>
        <v>0.99999519999999997</v>
      </c>
      <c r="X1481" s="154">
        <f t="shared" si="72"/>
        <v>0.99999979999999999</v>
      </c>
    </row>
    <row r="1482" spans="1:24" x14ac:dyDescent="0.25">
      <c r="A1482" s="19">
        <v>493</v>
      </c>
      <c r="B1482" s="32">
        <v>1479</v>
      </c>
      <c r="C1482" s="24">
        <v>4.9962890000000003E-2</v>
      </c>
      <c r="D1482" s="24">
        <v>1.8586030000000001E-4</v>
      </c>
      <c r="E1482" s="24">
        <v>0.94950610000000002</v>
      </c>
      <c r="F1482" s="25">
        <v>3.4513440000000001E-4</v>
      </c>
      <c r="H1482" s="19">
        <v>493</v>
      </c>
      <c r="I1482" s="32">
        <v>1479</v>
      </c>
      <c r="J1482" s="24">
        <v>0.99545969999999995</v>
      </c>
      <c r="K1482" s="24">
        <v>2.595168E-5</v>
      </c>
      <c r="L1482" s="24">
        <v>4.4639759999999997E-3</v>
      </c>
      <c r="M1482" s="25">
        <v>5.0394579999999999E-5</v>
      </c>
      <c r="O1482" s="19">
        <v>493</v>
      </c>
      <c r="P1482" s="32">
        <v>1479</v>
      </c>
      <c r="Q1482" s="24">
        <v>0.99998580000000004</v>
      </c>
      <c r="R1482" s="24">
        <v>2.9524110000000001E-7</v>
      </c>
      <c r="S1482" s="24">
        <v>1.335394E-5</v>
      </c>
      <c r="T1482" s="25">
        <v>5.7963360000000005E-7</v>
      </c>
      <c r="V1482" s="153">
        <f t="shared" si="70"/>
        <v>0.94950610000000002</v>
      </c>
      <c r="W1482" s="44">
        <f t="shared" si="71"/>
        <v>0.99545969999999995</v>
      </c>
      <c r="X1482" s="154">
        <f t="shared" si="72"/>
        <v>0.99998580000000004</v>
      </c>
    </row>
    <row r="1483" spans="1:24" x14ac:dyDescent="0.25">
      <c r="A1483" s="19">
        <v>494</v>
      </c>
      <c r="B1483" s="32">
        <v>1480</v>
      </c>
      <c r="C1483" s="24">
        <v>0.99987709999999996</v>
      </c>
      <c r="D1483" s="24">
        <v>2.0945279999999999E-5</v>
      </c>
      <c r="E1483" s="24">
        <v>9.3306730000000001E-5</v>
      </c>
      <c r="F1483" s="25">
        <v>8.6075390000000002E-6</v>
      </c>
      <c r="H1483" s="19">
        <v>494</v>
      </c>
      <c r="I1483" s="32">
        <v>1480</v>
      </c>
      <c r="J1483" s="24">
        <v>0.99997239999999998</v>
      </c>
      <c r="K1483" s="24">
        <v>4.886211E-6</v>
      </c>
      <c r="L1483" s="24">
        <v>2.0674130000000001E-5</v>
      </c>
      <c r="M1483" s="25">
        <v>2.0083880000000002E-6</v>
      </c>
      <c r="O1483" s="19">
        <v>494</v>
      </c>
      <c r="P1483" s="32">
        <v>1480</v>
      </c>
      <c r="Q1483" s="24">
        <v>0.99999890000000002</v>
      </c>
      <c r="R1483" s="24">
        <v>1.914982E-7</v>
      </c>
      <c r="S1483" s="24">
        <v>8.1590920000000001E-7</v>
      </c>
      <c r="T1483" s="25">
        <v>7.1723380000000002E-8</v>
      </c>
      <c r="V1483" s="153">
        <f t="shared" si="70"/>
        <v>0.99987709999999996</v>
      </c>
      <c r="W1483" s="44">
        <f t="shared" si="71"/>
        <v>0.99997239999999998</v>
      </c>
      <c r="X1483" s="154">
        <f t="shared" si="72"/>
        <v>0.99999890000000002</v>
      </c>
    </row>
    <row r="1484" spans="1:24" x14ac:dyDescent="0.25">
      <c r="A1484" s="19">
        <v>494</v>
      </c>
      <c r="B1484" s="32">
        <v>1481</v>
      </c>
      <c r="C1484" s="24">
        <v>0.99997130000000001</v>
      </c>
      <c r="D1484" s="24">
        <v>5.0249E-6</v>
      </c>
      <c r="E1484" s="24">
        <v>2.1646220000000001E-5</v>
      </c>
      <c r="F1484" s="25">
        <v>2.036336E-6</v>
      </c>
      <c r="H1484" s="19">
        <v>494</v>
      </c>
      <c r="I1484" s="32">
        <v>1481</v>
      </c>
      <c r="J1484" s="24">
        <v>0.99999320000000003</v>
      </c>
      <c r="K1484" s="24">
        <v>1.195147E-6</v>
      </c>
      <c r="L1484" s="24">
        <v>5.0800859999999999E-6</v>
      </c>
      <c r="M1484" s="25">
        <v>4.8412749999999997E-7</v>
      </c>
      <c r="O1484" s="19">
        <v>494</v>
      </c>
      <c r="P1484" s="32">
        <v>1481</v>
      </c>
      <c r="Q1484" s="24">
        <v>0.99999979999999999</v>
      </c>
      <c r="R1484" s="24">
        <v>4.7098819999999999E-8</v>
      </c>
      <c r="S1484" s="24">
        <v>2.007783E-7</v>
      </c>
      <c r="T1484" s="25">
        <v>1.7538320000000001E-8</v>
      </c>
      <c r="V1484" s="153">
        <f t="shared" si="70"/>
        <v>0.99997130000000001</v>
      </c>
      <c r="W1484" s="44">
        <f t="shared" si="71"/>
        <v>0.99999320000000003</v>
      </c>
      <c r="X1484" s="154">
        <f t="shared" si="72"/>
        <v>0.99999979999999999</v>
      </c>
    </row>
    <row r="1485" spans="1:24" x14ac:dyDescent="0.25">
      <c r="A1485" s="19">
        <v>494</v>
      </c>
      <c r="B1485" s="32">
        <v>1482</v>
      </c>
      <c r="C1485" s="24">
        <v>2.625913E-4</v>
      </c>
      <c r="D1485" s="24">
        <v>0.36037330000000001</v>
      </c>
      <c r="E1485" s="24">
        <v>1.5524199999999999E-4</v>
      </c>
      <c r="F1485" s="25">
        <v>0.63920889999999997</v>
      </c>
      <c r="H1485" s="19">
        <v>494</v>
      </c>
      <c r="I1485" s="32">
        <v>1482</v>
      </c>
      <c r="J1485" s="24">
        <v>1.851706E-5</v>
      </c>
      <c r="K1485" s="24">
        <v>0.99756219999999995</v>
      </c>
      <c r="L1485" s="24">
        <v>1.0191869999999999E-5</v>
      </c>
      <c r="M1485" s="25">
        <v>2.4090980000000001E-3</v>
      </c>
      <c r="O1485" s="19">
        <v>494</v>
      </c>
      <c r="P1485" s="32">
        <v>1482</v>
      </c>
      <c r="Q1485" s="24">
        <v>1.8036429999999999E-7</v>
      </c>
      <c r="R1485" s="24">
        <v>0.99997510000000001</v>
      </c>
      <c r="S1485" s="24">
        <v>1.001058E-7</v>
      </c>
      <c r="T1485" s="25">
        <v>2.456888E-5</v>
      </c>
      <c r="V1485" s="153">
        <f t="shared" si="70"/>
        <v>0.63920889999999997</v>
      </c>
      <c r="W1485" s="44">
        <f t="shared" si="71"/>
        <v>0.99756219999999995</v>
      </c>
      <c r="X1485" s="154">
        <f t="shared" si="72"/>
        <v>0.99997510000000001</v>
      </c>
    </row>
    <row r="1486" spans="1:24" x14ac:dyDescent="0.25">
      <c r="A1486" s="19">
        <v>495</v>
      </c>
      <c r="B1486" s="32">
        <v>1483</v>
      </c>
      <c r="C1486" s="24">
        <v>2.2702089999999999E-6</v>
      </c>
      <c r="D1486" s="24">
        <v>1.6951680000000001E-5</v>
      </c>
      <c r="E1486" s="24">
        <v>5.2010170000000003E-7</v>
      </c>
      <c r="F1486" s="25">
        <v>0.99998030000000004</v>
      </c>
      <c r="H1486" s="19">
        <v>495</v>
      </c>
      <c r="I1486" s="32">
        <v>1483</v>
      </c>
      <c r="J1486" s="24">
        <v>5.5310140000000005E-7</v>
      </c>
      <c r="K1486" s="24">
        <v>4.1322400000000003E-6</v>
      </c>
      <c r="L1486" s="24">
        <v>1.2349970000000001E-7</v>
      </c>
      <c r="M1486" s="25">
        <v>0.99999519999999997</v>
      </c>
      <c r="O1486" s="19">
        <v>495</v>
      </c>
      <c r="P1486" s="32">
        <v>1483</v>
      </c>
      <c r="Q1486" s="24">
        <v>2.0864480000000002E-8</v>
      </c>
      <c r="R1486" s="24">
        <v>1.731221E-7</v>
      </c>
      <c r="S1486" s="24">
        <v>4.1578539999999997E-9</v>
      </c>
      <c r="T1486" s="25">
        <v>0.99999979999999999</v>
      </c>
      <c r="V1486" s="153">
        <f t="shared" si="70"/>
        <v>0.99998030000000004</v>
      </c>
      <c r="W1486" s="44">
        <f t="shared" si="71"/>
        <v>0.99999519999999997</v>
      </c>
      <c r="X1486" s="154">
        <f t="shared" si="72"/>
        <v>0.99999979999999999</v>
      </c>
    </row>
    <row r="1487" spans="1:24" x14ac:dyDescent="0.25">
      <c r="A1487" s="19">
        <v>495</v>
      </c>
      <c r="B1487" s="32">
        <v>1484</v>
      </c>
      <c r="C1487" s="24">
        <v>9.4132899999999995E-6</v>
      </c>
      <c r="D1487" s="24">
        <v>1.441051E-6</v>
      </c>
      <c r="E1487" s="24">
        <v>0.99998889999999996</v>
      </c>
      <c r="F1487" s="25">
        <v>2.0366310000000001E-7</v>
      </c>
      <c r="H1487" s="19">
        <v>495</v>
      </c>
      <c r="I1487" s="32">
        <v>1484</v>
      </c>
      <c r="J1487" s="24">
        <v>2.2881959999999999E-6</v>
      </c>
      <c r="K1487" s="24">
        <v>3.4799129999999999E-7</v>
      </c>
      <c r="L1487" s="24">
        <v>0.99999729999999998</v>
      </c>
      <c r="M1487" s="25">
        <v>4.756472E-8</v>
      </c>
      <c r="O1487" s="19">
        <v>495</v>
      </c>
      <c r="P1487" s="32">
        <v>1484</v>
      </c>
      <c r="Q1487" s="24">
        <v>8.8158910000000007E-8</v>
      </c>
      <c r="R1487" s="24">
        <v>1.351248E-8</v>
      </c>
      <c r="S1487" s="24">
        <v>0.99999990000000005</v>
      </c>
      <c r="T1487" s="25">
        <v>1.512444E-9</v>
      </c>
      <c r="V1487" s="153">
        <f t="shared" si="70"/>
        <v>0.99998889999999996</v>
      </c>
      <c r="W1487" s="44">
        <f t="shared" si="71"/>
        <v>0.99999729999999998</v>
      </c>
      <c r="X1487" s="154">
        <f t="shared" si="72"/>
        <v>0.99999990000000005</v>
      </c>
    </row>
    <row r="1488" spans="1:24" x14ac:dyDescent="0.25">
      <c r="A1488" s="19">
        <v>495</v>
      </c>
      <c r="B1488" s="32">
        <v>1485</v>
      </c>
      <c r="C1488" s="24">
        <v>8.6858590000000001E-5</v>
      </c>
      <c r="D1488" s="24">
        <v>1.250495E-6</v>
      </c>
      <c r="E1488" s="24">
        <v>0.99990950000000001</v>
      </c>
      <c r="F1488" s="25">
        <v>2.4075330000000001E-6</v>
      </c>
      <c r="H1488" s="19">
        <v>495</v>
      </c>
      <c r="I1488" s="32">
        <v>1485</v>
      </c>
      <c r="J1488" s="24">
        <v>2.0161080000000001E-5</v>
      </c>
      <c r="K1488" s="24">
        <v>2.8862320000000001E-7</v>
      </c>
      <c r="L1488" s="24">
        <v>0.99997899999999995</v>
      </c>
      <c r="M1488" s="25">
        <v>5.5239590000000005E-7</v>
      </c>
      <c r="O1488" s="19">
        <v>495</v>
      </c>
      <c r="P1488" s="32">
        <v>1485</v>
      </c>
      <c r="Q1488" s="24">
        <v>7.8398570000000004E-7</v>
      </c>
      <c r="R1488" s="24">
        <v>9.6511050000000002E-9</v>
      </c>
      <c r="S1488" s="24">
        <v>0.99999919999999998</v>
      </c>
      <c r="T1488" s="25">
        <v>1.846007E-8</v>
      </c>
      <c r="V1488" s="153">
        <f t="shared" si="70"/>
        <v>0.99990950000000001</v>
      </c>
      <c r="W1488" s="44">
        <f t="shared" si="71"/>
        <v>0.99997899999999995</v>
      </c>
      <c r="X1488" s="154">
        <f t="shared" si="72"/>
        <v>0.99999919999999998</v>
      </c>
    </row>
    <row r="1489" spans="1:24" x14ac:dyDescent="0.25">
      <c r="A1489" s="19">
        <v>496</v>
      </c>
      <c r="B1489" s="32">
        <v>1486</v>
      </c>
      <c r="C1489" s="24">
        <v>1.2360329999999999E-2</v>
      </c>
      <c r="D1489" s="24">
        <v>1.8750559999999999E-3</v>
      </c>
      <c r="E1489" s="24">
        <v>0.98565930000000002</v>
      </c>
      <c r="F1489" s="25">
        <v>1.0534990000000001E-4</v>
      </c>
      <c r="H1489" s="19">
        <v>496</v>
      </c>
      <c r="I1489" s="32">
        <v>1486</v>
      </c>
      <c r="J1489" s="24">
        <v>0.59713609999999995</v>
      </c>
      <c r="K1489" s="24">
        <v>2.9713729999999999E-4</v>
      </c>
      <c r="L1489" s="24">
        <v>0.4025067</v>
      </c>
      <c r="M1489" s="25">
        <v>6.0090139999999999E-5</v>
      </c>
      <c r="O1489" s="19">
        <v>496</v>
      </c>
      <c r="P1489" s="32">
        <v>1486</v>
      </c>
      <c r="Q1489" s="24">
        <v>3.0152140000000002E-5</v>
      </c>
      <c r="R1489" s="24">
        <v>4.7640320000000002E-7</v>
      </c>
      <c r="S1489" s="24">
        <v>0.99996929999999995</v>
      </c>
      <c r="T1489" s="25">
        <v>5.4919729999999998E-8</v>
      </c>
      <c r="V1489" s="153">
        <f t="shared" si="70"/>
        <v>0.98565930000000002</v>
      </c>
      <c r="W1489" s="44">
        <f t="shared" si="71"/>
        <v>0.59713609999999995</v>
      </c>
      <c r="X1489" s="154">
        <f t="shared" si="72"/>
        <v>0.99996929999999995</v>
      </c>
    </row>
    <row r="1490" spans="1:24" x14ac:dyDescent="0.25">
      <c r="A1490" s="19">
        <v>496</v>
      </c>
      <c r="B1490" s="32">
        <v>1487</v>
      </c>
      <c r="C1490" s="24">
        <v>1.1738830000000001E-5</v>
      </c>
      <c r="D1490" s="24">
        <v>3.0597000000000003E-4</v>
      </c>
      <c r="E1490" s="24">
        <v>3.0029340000000002E-6</v>
      </c>
      <c r="F1490" s="25">
        <v>0.99967930000000005</v>
      </c>
      <c r="H1490" s="19">
        <v>496</v>
      </c>
      <c r="I1490" s="32">
        <v>1487</v>
      </c>
      <c r="J1490" s="24">
        <v>1.9607920000000001E-6</v>
      </c>
      <c r="K1490" s="24">
        <v>1.4790729999999999E-5</v>
      </c>
      <c r="L1490" s="24">
        <v>4.4364729999999998E-7</v>
      </c>
      <c r="M1490" s="25">
        <v>0.99998279999999995</v>
      </c>
      <c r="O1490" s="19">
        <v>496</v>
      </c>
      <c r="P1490" s="32">
        <v>1487</v>
      </c>
      <c r="Q1490" s="24">
        <v>7.2786739999999998E-8</v>
      </c>
      <c r="R1490" s="24">
        <v>5.9923159999999998E-7</v>
      </c>
      <c r="S1490" s="24">
        <v>1.455191E-8</v>
      </c>
      <c r="T1490" s="25">
        <v>0.99999930000000004</v>
      </c>
      <c r="V1490" s="153">
        <f t="shared" si="70"/>
        <v>0.99967930000000005</v>
      </c>
      <c r="W1490" s="44">
        <f t="shared" si="71"/>
        <v>0.99998279999999995</v>
      </c>
      <c r="X1490" s="154">
        <f t="shared" si="72"/>
        <v>0.99999930000000004</v>
      </c>
    </row>
    <row r="1491" spans="1:24" x14ac:dyDescent="0.25">
      <c r="A1491" s="19">
        <v>496</v>
      </c>
      <c r="B1491" s="32">
        <v>1488</v>
      </c>
      <c r="C1491" s="24">
        <v>5.8098540000000004E-4</v>
      </c>
      <c r="D1491" s="24">
        <v>8.1260209999999999E-2</v>
      </c>
      <c r="E1491" s="24">
        <v>9.3451150000000002E-4</v>
      </c>
      <c r="F1491" s="25">
        <v>0.91722429999999999</v>
      </c>
      <c r="H1491" s="19">
        <v>496</v>
      </c>
      <c r="I1491" s="32">
        <v>1488</v>
      </c>
      <c r="J1491" s="24">
        <v>3.0621050000000001E-5</v>
      </c>
      <c r="K1491" s="24">
        <v>1.150622E-3</v>
      </c>
      <c r="L1491" s="24">
        <v>1.7365000000000001E-5</v>
      </c>
      <c r="M1491" s="25">
        <v>0.99880139999999995</v>
      </c>
      <c r="O1491" s="19">
        <v>496</v>
      </c>
      <c r="P1491" s="32">
        <v>1488</v>
      </c>
      <c r="Q1491" s="24">
        <v>8.7828269999999995E-7</v>
      </c>
      <c r="R1491" s="24">
        <v>2.934029E-5</v>
      </c>
      <c r="S1491" s="24">
        <v>4.7512700000000002E-7</v>
      </c>
      <c r="T1491" s="25">
        <v>0.99996929999999995</v>
      </c>
      <c r="V1491" s="153">
        <f t="shared" si="70"/>
        <v>0.91722429999999999</v>
      </c>
      <c r="W1491" s="44">
        <f t="shared" si="71"/>
        <v>0.99880139999999995</v>
      </c>
      <c r="X1491" s="154">
        <f t="shared" si="72"/>
        <v>0.99996929999999995</v>
      </c>
    </row>
    <row r="1492" spans="1:24" x14ac:dyDescent="0.25">
      <c r="A1492" s="19">
        <v>497</v>
      </c>
      <c r="B1492" s="32">
        <v>1489</v>
      </c>
      <c r="C1492" s="24">
        <v>1.162297E-2</v>
      </c>
      <c r="D1492" s="24">
        <v>0.98641900000000005</v>
      </c>
      <c r="E1492" s="24">
        <v>8.3837539999999996E-4</v>
      </c>
      <c r="F1492" s="25">
        <v>1.1196610000000001E-3</v>
      </c>
      <c r="H1492" s="19">
        <v>497</v>
      </c>
      <c r="I1492" s="32">
        <v>1489</v>
      </c>
      <c r="J1492" s="24">
        <v>6.0265190000000004E-4</v>
      </c>
      <c r="K1492" s="24">
        <v>0.99932679999999996</v>
      </c>
      <c r="L1492" s="24">
        <v>2.171067E-5</v>
      </c>
      <c r="M1492" s="25">
        <v>4.8869799999999998E-5</v>
      </c>
      <c r="O1492" s="19">
        <v>497</v>
      </c>
      <c r="P1492" s="32">
        <v>1489</v>
      </c>
      <c r="Q1492" s="24">
        <v>3.3733039999999999E-7</v>
      </c>
      <c r="R1492" s="24">
        <v>0.99999839999999995</v>
      </c>
      <c r="S1492" s="24">
        <v>2.206149E-7</v>
      </c>
      <c r="T1492" s="25">
        <v>1.091253E-6</v>
      </c>
      <c r="V1492" s="153">
        <f t="shared" si="70"/>
        <v>0.98641900000000005</v>
      </c>
      <c r="W1492" s="44">
        <f t="shared" si="71"/>
        <v>0.99932679999999996</v>
      </c>
      <c r="X1492" s="154">
        <f t="shared" si="72"/>
        <v>0.99999839999999995</v>
      </c>
    </row>
    <row r="1493" spans="1:24" x14ac:dyDescent="0.25">
      <c r="A1493" s="19">
        <v>497</v>
      </c>
      <c r="B1493" s="32">
        <v>1490</v>
      </c>
      <c r="C1493" s="24">
        <v>9.4132899999999995E-6</v>
      </c>
      <c r="D1493" s="24">
        <v>1.441051E-6</v>
      </c>
      <c r="E1493" s="24">
        <v>0.99998889999999996</v>
      </c>
      <c r="F1493" s="25">
        <v>2.0366310000000001E-7</v>
      </c>
      <c r="H1493" s="19">
        <v>497</v>
      </c>
      <c r="I1493" s="32">
        <v>1490</v>
      </c>
      <c r="J1493" s="24">
        <v>2.2881959999999999E-6</v>
      </c>
      <c r="K1493" s="24">
        <v>3.4799129999999999E-7</v>
      </c>
      <c r="L1493" s="24">
        <v>0.99999729999999998</v>
      </c>
      <c r="M1493" s="25">
        <v>4.756472E-8</v>
      </c>
      <c r="O1493" s="19">
        <v>497</v>
      </c>
      <c r="P1493" s="32">
        <v>1490</v>
      </c>
      <c r="Q1493" s="24">
        <v>8.8158910000000007E-8</v>
      </c>
      <c r="R1493" s="24">
        <v>1.351248E-8</v>
      </c>
      <c r="S1493" s="24">
        <v>0.99999990000000005</v>
      </c>
      <c r="T1493" s="25">
        <v>1.512444E-9</v>
      </c>
      <c r="V1493" s="153">
        <f t="shared" si="70"/>
        <v>0.99998889999999996</v>
      </c>
      <c r="W1493" s="44">
        <f t="shared" si="71"/>
        <v>0.99999729999999998</v>
      </c>
      <c r="X1493" s="154">
        <f t="shared" si="72"/>
        <v>0.99999990000000005</v>
      </c>
    </row>
    <row r="1494" spans="1:24" x14ac:dyDescent="0.25">
      <c r="A1494" s="19">
        <v>497</v>
      </c>
      <c r="B1494" s="32">
        <v>1491</v>
      </c>
      <c r="C1494" s="24">
        <v>0.98314880000000004</v>
      </c>
      <c r="D1494" s="24">
        <v>3.07612E-5</v>
      </c>
      <c r="E1494" s="24">
        <v>1.6761000000000002E-2</v>
      </c>
      <c r="F1494" s="25">
        <v>5.9427740000000003E-5</v>
      </c>
      <c r="H1494" s="19">
        <v>497</v>
      </c>
      <c r="I1494" s="32">
        <v>1491</v>
      </c>
      <c r="J1494" s="24">
        <v>0.99384059999999996</v>
      </c>
      <c r="K1494" s="24">
        <v>6.5218860000000002E-6</v>
      </c>
      <c r="L1494" s="24">
        <v>6.1402139999999997E-3</v>
      </c>
      <c r="M1494" s="25">
        <v>1.2665010000000001E-5</v>
      </c>
      <c r="O1494" s="19">
        <v>497</v>
      </c>
      <c r="P1494" s="32">
        <v>1491</v>
      </c>
      <c r="Q1494" s="24">
        <v>0.99998949999999998</v>
      </c>
      <c r="R1494" s="24">
        <v>1.2821869999999999E-7</v>
      </c>
      <c r="S1494" s="24">
        <v>1.012976E-5</v>
      </c>
      <c r="T1494" s="25">
        <v>2.513843E-7</v>
      </c>
      <c r="V1494" s="153">
        <f t="shared" si="70"/>
        <v>0.98314880000000004</v>
      </c>
      <c r="W1494" s="44">
        <f t="shared" si="71"/>
        <v>0.99384059999999996</v>
      </c>
      <c r="X1494" s="154">
        <f t="shared" si="72"/>
        <v>0.99998949999999998</v>
      </c>
    </row>
    <row r="1495" spans="1:24" x14ac:dyDescent="0.25">
      <c r="A1495" s="19">
        <v>498</v>
      </c>
      <c r="B1495" s="32">
        <v>1492</v>
      </c>
      <c r="C1495" s="24">
        <v>0.99997130000000001</v>
      </c>
      <c r="D1495" s="24">
        <v>5.0249E-6</v>
      </c>
      <c r="E1495" s="24">
        <v>2.1646220000000001E-5</v>
      </c>
      <c r="F1495" s="25">
        <v>2.036336E-6</v>
      </c>
      <c r="H1495" s="19">
        <v>498</v>
      </c>
      <c r="I1495" s="32">
        <v>1492</v>
      </c>
      <c r="J1495" s="24">
        <v>0.99999320000000003</v>
      </c>
      <c r="K1495" s="24">
        <v>1.195147E-6</v>
      </c>
      <c r="L1495" s="24">
        <v>5.0800859999999999E-6</v>
      </c>
      <c r="M1495" s="25">
        <v>4.8412749999999997E-7</v>
      </c>
      <c r="O1495" s="19">
        <v>498</v>
      </c>
      <c r="P1495" s="32">
        <v>1492</v>
      </c>
      <c r="Q1495" s="24">
        <v>0.99999979999999999</v>
      </c>
      <c r="R1495" s="24">
        <v>4.7098819999999999E-8</v>
      </c>
      <c r="S1495" s="24">
        <v>2.007783E-7</v>
      </c>
      <c r="T1495" s="25">
        <v>1.7538320000000001E-8</v>
      </c>
      <c r="V1495" s="153">
        <f t="shared" si="70"/>
        <v>0.99997130000000001</v>
      </c>
      <c r="W1495" s="44">
        <f t="shared" si="71"/>
        <v>0.99999320000000003</v>
      </c>
      <c r="X1495" s="154">
        <f t="shared" si="72"/>
        <v>0.99999979999999999</v>
      </c>
    </row>
    <row r="1496" spans="1:24" x14ac:dyDescent="0.25">
      <c r="A1496" s="19">
        <v>498</v>
      </c>
      <c r="B1496" s="32">
        <v>1493</v>
      </c>
      <c r="C1496" s="24">
        <v>4.4834929999999999E-3</v>
      </c>
      <c r="D1496" s="24">
        <v>1.4438219999999999E-4</v>
      </c>
      <c r="E1496" s="24">
        <v>0.9953438</v>
      </c>
      <c r="F1496" s="25">
        <v>2.8288459999999999E-5</v>
      </c>
      <c r="H1496" s="19">
        <v>498</v>
      </c>
      <c r="I1496" s="32">
        <v>1493</v>
      </c>
      <c r="J1496" s="24">
        <v>0.59056580000000003</v>
      </c>
      <c r="K1496" s="24">
        <v>2.2094810000000001E-4</v>
      </c>
      <c r="L1496" s="24">
        <v>0.40916770000000002</v>
      </c>
      <c r="M1496" s="25">
        <v>4.5508869999999999E-5</v>
      </c>
      <c r="O1496" s="19">
        <v>498</v>
      </c>
      <c r="P1496" s="32">
        <v>1493</v>
      </c>
      <c r="Q1496" s="24">
        <v>2.2790060000000001E-5</v>
      </c>
      <c r="R1496" s="24">
        <v>3.539949E-7</v>
      </c>
      <c r="S1496" s="24">
        <v>0.9999768</v>
      </c>
      <c r="T1496" s="25">
        <v>4.0576519999999999E-8</v>
      </c>
      <c r="V1496" s="153">
        <f t="shared" si="70"/>
        <v>0.9953438</v>
      </c>
      <c r="W1496" s="44">
        <f t="shared" si="71"/>
        <v>0.59056580000000003</v>
      </c>
      <c r="X1496" s="154">
        <f t="shared" si="72"/>
        <v>0.9999768</v>
      </c>
    </row>
    <row r="1497" spans="1:24" x14ac:dyDescent="0.25">
      <c r="A1497" s="19">
        <v>498</v>
      </c>
      <c r="B1497" s="32">
        <v>1494</v>
      </c>
      <c r="C1497" s="24">
        <v>1.423768E-5</v>
      </c>
      <c r="D1497" s="24">
        <v>4.290114E-4</v>
      </c>
      <c r="E1497" s="24">
        <v>7.8151790000000002E-6</v>
      </c>
      <c r="F1497" s="25">
        <v>0.99954889999999996</v>
      </c>
      <c r="H1497" s="19">
        <v>498</v>
      </c>
      <c r="I1497" s="32">
        <v>1494</v>
      </c>
      <c r="J1497" s="24">
        <v>3.2986449999999998E-6</v>
      </c>
      <c r="K1497" s="24">
        <v>9.382165E-5</v>
      </c>
      <c r="L1497" s="24">
        <v>1.7951279999999999E-6</v>
      </c>
      <c r="M1497" s="25">
        <v>0.99990109999999999</v>
      </c>
      <c r="O1497" s="19">
        <v>498</v>
      </c>
      <c r="P1497" s="32">
        <v>1494</v>
      </c>
      <c r="Q1497" s="24">
        <v>1.18519E-7</v>
      </c>
      <c r="R1497" s="24">
        <v>3.9928780000000002E-6</v>
      </c>
      <c r="S1497" s="24">
        <v>6.4099900000000006E-8</v>
      </c>
      <c r="T1497" s="25">
        <v>0.99999579999999999</v>
      </c>
      <c r="V1497" s="153">
        <f t="shared" si="70"/>
        <v>0.99954889999999996</v>
      </c>
      <c r="W1497" s="44">
        <f t="shared" si="71"/>
        <v>0.99990109999999999</v>
      </c>
      <c r="X1497" s="154">
        <f t="shared" si="72"/>
        <v>0.99999579999999999</v>
      </c>
    </row>
    <row r="1498" spans="1:24" x14ac:dyDescent="0.25">
      <c r="A1498" s="19">
        <v>499</v>
      </c>
      <c r="B1498" s="32">
        <v>1495</v>
      </c>
      <c r="C1498" s="24">
        <v>1.3111519999999999E-4</v>
      </c>
      <c r="D1498" s="24">
        <v>1.987488E-5</v>
      </c>
      <c r="E1498" s="24">
        <v>0.99984589999999995</v>
      </c>
      <c r="F1498" s="25">
        <v>3.138889E-6</v>
      </c>
      <c r="H1498" s="19">
        <v>499</v>
      </c>
      <c r="I1498" s="32">
        <v>1495</v>
      </c>
      <c r="J1498" s="24">
        <v>5.4826699999999996E-4</v>
      </c>
      <c r="K1498" s="24">
        <v>8.3523109999999997E-6</v>
      </c>
      <c r="L1498" s="24">
        <v>0.99944200000000005</v>
      </c>
      <c r="M1498" s="25">
        <v>1.357271E-6</v>
      </c>
      <c r="O1498" s="19">
        <v>499</v>
      </c>
      <c r="P1498" s="32">
        <v>1495</v>
      </c>
      <c r="Q1498" s="24">
        <v>1.1126139999999999E-6</v>
      </c>
      <c r="R1498" s="24">
        <v>1.713264E-7</v>
      </c>
      <c r="S1498" s="24">
        <v>0.99999870000000002</v>
      </c>
      <c r="T1498" s="25">
        <v>1.9472439999999999E-8</v>
      </c>
      <c r="V1498" s="153">
        <f t="shared" si="70"/>
        <v>0.99984589999999995</v>
      </c>
      <c r="W1498" s="44">
        <f t="shared" si="71"/>
        <v>0.99944200000000005</v>
      </c>
      <c r="X1498" s="154">
        <f t="shared" si="72"/>
        <v>0.99999870000000002</v>
      </c>
    </row>
    <row r="1499" spans="1:24" x14ac:dyDescent="0.25">
      <c r="A1499" s="19">
        <v>499</v>
      </c>
      <c r="B1499" s="32">
        <v>1496</v>
      </c>
      <c r="C1499" s="24">
        <v>1.0839070000000001E-5</v>
      </c>
      <c r="D1499" s="24">
        <v>3.6753479999999998E-4</v>
      </c>
      <c r="E1499" s="24">
        <v>2.6024880000000002E-6</v>
      </c>
      <c r="F1499" s="25">
        <v>0.99961900000000004</v>
      </c>
      <c r="H1499" s="19">
        <v>499</v>
      </c>
      <c r="I1499" s="32">
        <v>1496</v>
      </c>
      <c r="J1499" s="24">
        <v>2.1360099999999998E-6</v>
      </c>
      <c r="K1499" s="24">
        <v>1.6283160000000001E-5</v>
      </c>
      <c r="L1499" s="24">
        <v>4.8470459999999995E-7</v>
      </c>
      <c r="M1499" s="25">
        <v>0.99998109999999996</v>
      </c>
      <c r="O1499" s="19">
        <v>499</v>
      </c>
      <c r="P1499" s="32">
        <v>1496</v>
      </c>
      <c r="Q1499" s="24">
        <v>7.9163689999999994E-8</v>
      </c>
      <c r="R1499" s="24">
        <v>6.5284060000000002E-7</v>
      </c>
      <c r="S1499" s="24">
        <v>1.5847369999999998E-8</v>
      </c>
      <c r="T1499" s="25">
        <v>0.99999919999999998</v>
      </c>
      <c r="V1499" s="153">
        <f t="shared" si="70"/>
        <v>0.99961900000000004</v>
      </c>
      <c r="W1499" s="44">
        <f t="shared" si="71"/>
        <v>0.99998109999999996</v>
      </c>
      <c r="X1499" s="154">
        <f t="shared" si="72"/>
        <v>0.99999919999999998</v>
      </c>
    </row>
    <row r="1500" spans="1:24" x14ac:dyDescent="0.25">
      <c r="A1500" s="19">
        <v>499</v>
      </c>
      <c r="B1500" s="32">
        <v>1497</v>
      </c>
      <c r="C1500" s="24">
        <v>5.0534549999999999E-4</v>
      </c>
      <c r="D1500" s="24">
        <v>4.1151290000000004E-3</v>
      </c>
      <c r="E1500" s="24">
        <v>1.061858E-4</v>
      </c>
      <c r="F1500" s="25">
        <v>0.99527330000000003</v>
      </c>
      <c r="H1500" s="19">
        <v>499</v>
      </c>
      <c r="I1500" s="32">
        <v>1497</v>
      </c>
      <c r="J1500" s="24">
        <v>2.0975389999999998E-5</v>
      </c>
      <c r="K1500" s="24">
        <v>5.3756150000000005E-4</v>
      </c>
      <c r="L1500" s="24">
        <v>1.122827E-5</v>
      </c>
      <c r="M1500" s="25">
        <v>0.99943020000000005</v>
      </c>
      <c r="O1500" s="19">
        <v>499</v>
      </c>
      <c r="P1500" s="32">
        <v>1497</v>
      </c>
      <c r="Q1500" s="24">
        <v>6.7309920000000002E-7</v>
      </c>
      <c r="R1500" s="24">
        <v>2.2504669999999999E-5</v>
      </c>
      <c r="S1500" s="24">
        <v>3.6396970000000002E-7</v>
      </c>
      <c r="T1500" s="25">
        <v>0.99997650000000005</v>
      </c>
      <c r="V1500" s="153">
        <f t="shared" si="70"/>
        <v>0.99527330000000003</v>
      </c>
      <c r="W1500" s="44">
        <f t="shared" si="71"/>
        <v>0.99943020000000005</v>
      </c>
      <c r="X1500" s="154">
        <f t="shared" si="72"/>
        <v>0.99997650000000005</v>
      </c>
    </row>
    <row r="1501" spans="1:24" x14ac:dyDescent="0.25">
      <c r="A1501" s="19">
        <v>500</v>
      </c>
      <c r="B1501" s="32">
        <v>1498</v>
      </c>
      <c r="C1501" s="24">
        <v>8.857488E-6</v>
      </c>
      <c r="D1501" s="24">
        <v>6.4844030000000007E-5</v>
      </c>
      <c r="E1501" s="24">
        <v>2.060056E-6</v>
      </c>
      <c r="F1501" s="25">
        <v>0.99992420000000004</v>
      </c>
      <c r="H1501" s="19">
        <v>500</v>
      </c>
      <c r="I1501" s="32">
        <v>1498</v>
      </c>
      <c r="J1501" s="24">
        <v>2.2082700000000001E-6</v>
      </c>
      <c r="K1501" s="24">
        <v>1.608264E-5</v>
      </c>
      <c r="L1501" s="24">
        <v>8.6250179999999997E-7</v>
      </c>
      <c r="M1501" s="25">
        <v>0.9999808</v>
      </c>
      <c r="O1501" s="19">
        <v>500</v>
      </c>
      <c r="P1501" s="32">
        <v>1498</v>
      </c>
      <c r="Q1501" s="24">
        <v>7.9908719999999995E-8</v>
      </c>
      <c r="R1501" s="24">
        <v>6.5889889999999998E-7</v>
      </c>
      <c r="S1501" s="24">
        <v>1.59703E-8</v>
      </c>
      <c r="T1501" s="25">
        <v>0.99999919999999998</v>
      </c>
      <c r="V1501" s="153">
        <f t="shared" si="70"/>
        <v>0.99992420000000004</v>
      </c>
      <c r="W1501" s="44">
        <f t="shared" si="71"/>
        <v>0.9999808</v>
      </c>
      <c r="X1501" s="154">
        <f t="shared" si="72"/>
        <v>0.99999919999999998</v>
      </c>
    </row>
    <row r="1502" spans="1:24" x14ac:dyDescent="0.25">
      <c r="A1502" s="19">
        <v>500</v>
      </c>
      <c r="B1502" s="32">
        <v>1499</v>
      </c>
      <c r="C1502" s="24">
        <v>0.99997130000000001</v>
      </c>
      <c r="D1502" s="24">
        <v>5.0249E-6</v>
      </c>
      <c r="E1502" s="24">
        <v>2.1646220000000001E-5</v>
      </c>
      <c r="F1502" s="25">
        <v>2.036336E-6</v>
      </c>
      <c r="H1502" s="19">
        <v>500</v>
      </c>
      <c r="I1502" s="32">
        <v>1499</v>
      </c>
      <c r="J1502" s="24">
        <v>0.99999320000000003</v>
      </c>
      <c r="K1502" s="24">
        <v>1.195147E-6</v>
      </c>
      <c r="L1502" s="24">
        <v>5.0800859999999999E-6</v>
      </c>
      <c r="M1502" s="25">
        <v>4.8412749999999997E-7</v>
      </c>
      <c r="O1502" s="19">
        <v>500</v>
      </c>
      <c r="P1502" s="32">
        <v>1499</v>
      </c>
      <c r="Q1502" s="24">
        <v>0.99999979999999999</v>
      </c>
      <c r="R1502" s="24">
        <v>4.7098819999999999E-8</v>
      </c>
      <c r="S1502" s="24">
        <v>2.007783E-7</v>
      </c>
      <c r="T1502" s="25">
        <v>1.7538320000000001E-8</v>
      </c>
      <c r="V1502" s="153">
        <f t="shared" si="70"/>
        <v>0.99997130000000001</v>
      </c>
      <c r="W1502" s="44">
        <f t="shared" si="71"/>
        <v>0.99999320000000003</v>
      </c>
      <c r="X1502" s="154">
        <f t="shared" si="72"/>
        <v>0.99999979999999999</v>
      </c>
    </row>
    <row r="1503" spans="1:24" x14ac:dyDescent="0.25">
      <c r="A1503" s="19">
        <v>500</v>
      </c>
      <c r="B1503" s="32">
        <v>1500</v>
      </c>
      <c r="C1503" s="24">
        <v>3.285586E-4</v>
      </c>
      <c r="D1503" s="24">
        <v>0.52379540000000002</v>
      </c>
      <c r="E1503" s="24">
        <v>1.8096249999999999E-4</v>
      </c>
      <c r="F1503" s="25">
        <v>0.47569499999999998</v>
      </c>
      <c r="H1503" s="19">
        <v>500</v>
      </c>
      <c r="I1503" s="32">
        <v>1500</v>
      </c>
      <c r="J1503" s="24">
        <v>4.6212180000000003E-5</v>
      </c>
      <c r="K1503" s="24">
        <v>3.692234E-3</v>
      </c>
      <c r="L1503" s="24">
        <v>2.5230799999999999E-5</v>
      </c>
      <c r="M1503" s="25">
        <v>0.99623629999999996</v>
      </c>
      <c r="O1503" s="19">
        <v>500</v>
      </c>
      <c r="P1503" s="32">
        <v>1500</v>
      </c>
      <c r="Q1503" s="24">
        <v>8.9927730000000004E-7</v>
      </c>
      <c r="R1503" s="24">
        <v>3.4448120000000001E-5</v>
      </c>
      <c r="S1503" s="24">
        <v>4.8686430000000004E-7</v>
      </c>
      <c r="T1503" s="25">
        <v>0.99996419999999997</v>
      </c>
      <c r="V1503" s="153">
        <f t="shared" si="70"/>
        <v>0.52379540000000002</v>
      </c>
      <c r="W1503" s="44">
        <f t="shared" si="71"/>
        <v>0.99623629999999996</v>
      </c>
      <c r="X1503" s="154">
        <f t="shared" si="72"/>
        <v>0.99996419999999997</v>
      </c>
    </row>
    <row r="1504" spans="1:24" x14ac:dyDescent="0.25">
      <c r="A1504" s="19">
        <v>501</v>
      </c>
      <c r="B1504" s="32">
        <v>1501</v>
      </c>
      <c r="C1504" s="24">
        <v>0.99997130000000001</v>
      </c>
      <c r="D1504" s="24">
        <v>5.0249E-6</v>
      </c>
      <c r="E1504" s="24">
        <v>2.1646220000000001E-5</v>
      </c>
      <c r="F1504" s="25">
        <v>2.036336E-6</v>
      </c>
      <c r="H1504" s="19">
        <v>501</v>
      </c>
      <c r="I1504" s="32">
        <v>1501</v>
      </c>
      <c r="J1504" s="24">
        <v>0.99999320000000003</v>
      </c>
      <c r="K1504" s="24">
        <v>1.195147E-6</v>
      </c>
      <c r="L1504" s="24">
        <v>5.0800859999999999E-6</v>
      </c>
      <c r="M1504" s="25">
        <v>4.8412749999999997E-7</v>
      </c>
      <c r="O1504" s="19">
        <v>501</v>
      </c>
      <c r="P1504" s="32">
        <v>1501</v>
      </c>
      <c r="Q1504" s="24">
        <v>0.99999979999999999</v>
      </c>
      <c r="R1504" s="24">
        <v>4.7098819999999999E-8</v>
      </c>
      <c r="S1504" s="24">
        <v>2.007783E-7</v>
      </c>
      <c r="T1504" s="25">
        <v>1.7538320000000001E-8</v>
      </c>
      <c r="V1504" s="153">
        <f t="shared" si="70"/>
        <v>0.99997130000000001</v>
      </c>
      <c r="W1504" s="44">
        <f t="shared" si="71"/>
        <v>0.99999320000000003</v>
      </c>
      <c r="X1504" s="154">
        <f t="shared" si="72"/>
        <v>0.99999979999999999</v>
      </c>
    </row>
    <row r="1505" spans="1:24" x14ac:dyDescent="0.25">
      <c r="A1505" s="19">
        <v>501</v>
      </c>
      <c r="B1505" s="32">
        <v>1502</v>
      </c>
      <c r="C1505" s="24">
        <v>0.99988239999999995</v>
      </c>
      <c r="D1505" s="24">
        <v>2.0561140000000001E-5</v>
      </c>
      <c r="E1505" s="24">
        <v>8.8599749999999995E-5</v>
      </c>
      <c r="F1505" s="25">
        <v>8.4615420000000001E-6</v>
      </c>
      <c r="H1505" s="19">
        <v>501</v>
      </c>
      <c r="I1505" s="32">
        <v>1502</v>
      </c>
      <c r="J1505" s="24">
        <v>0.99996019999999997</v>
      </c>
      <c r="K1505" s="24">
        <v>4.9188789999999997E-6</v>
      </c>
      <c r="L1505" s="24">
        <v>3.2842919999999998E-5</v>
      </c>
      <c r="M1505" s="25">
        <v>2.0039110000000001E-6</v>
      </c>
      <c r="O1505" s="19">
        <v>501</v>
      </c>
      <c r="P1505" s="32">
        <v>1502</v>
      </c>
      <c r="Q1505" s="24">
        <v>0.99999890000000002</v>
      </c>
      <c r="R1505" s="24">
        <v>1.887905E-7</v>
      </c>
      <c r="S1505" s="24">
        <v>8.044214E-7</v>
      </c>
      <c r="T1505" s="25">
        <v>7.0699610000000006E-8</v>
      </c>
      <c r="V1505" s="153">
        <f t="shared" si="70"/>
        <v>0.99988239999999995</v>
      </c>
      <c r="W1505" s="44">
        <f t="shared" si="71"/>
        <v>0.99996019999999997</v>
      </c>
      <c r="X1505" s="154">
        <f t="shared" si="72"/>
        <v>0.99999890000000002</v>
      </c>
    </row>
    <row r="1506" spans="1:24" x14ac:dyDescent="0.25">
      <c r="A1506" s="19">
        <v>501</v>
      </c>
      <c r="B1506" s="32">
        <v>1503</v>
      </c>
      <c r="C1506" s="24">
        <v>2.1297810000000001E-4</v>
      </c>
      <c r="D1506" s="24">
        <v>8.8553880000000005E-3</v>
      </c>
      <c r="E1506" s="24">
        <v>4.2919879999999999E-4</v>
      </c>
      <c r="F1506" s="25">
        <v>0.99050240000000001</v>
      </c>
      <c r="H1506" s="19">
        <v>501</v>
      </c>
      <c r="I1506" s="32">
        <v>1503</v>
      </c>
      <c r="J1506" s="24">
        <v>1.5280879999999999E-4</v>
      </c>
      <c r="K1506" s="24">
        <v>0.1139935</v>
      </c>
      <c r="L1506" s="24">
        <v>8.6506810000000004E-5</v>
      </c>
      <c r="M1506" s="25">
        <v>0.88576719999999998</v>
      </c>
      <c r="O1506" s="19">
        <v>501</v>
      </c>
      <c r="P1506" s="32">
        <v>1503</v>
      </c>
      <c r="Q1506" s="24">
        <v>4.8186239999999997E-7</v>
      </c>
      <c r="R1506" s="24">
        <v>2.2167400000000001E-5</v>
      </c>
      <c r="S1506" s="24">
        <v>2.6049340000000002E-7</v>
      </c>
      <c r="T1506" s="25">
        <v>0.99997709999999995</v>
      </c>
      <c r="V1506" s="153">
        <f t="shared" si="70"/>
        <v>0.99050240000000001</v>
      </c>
      <c r="W1506" s="44">
        <f t="shared" si="71"/>
        <v>0.88576719999999998</v>
      </c>
      <c r="X1506" s="154">
        <f t="shared" si="72"/>
        <v>0.99997709999999995</v>
      </c>
    </row>
    <row r="1507" spans="1:24" x14ac:dyDescent="0.25">
      <c r="A1507" s="19">
        <v>502</v>
      </c>
      <c r="B1507" s="32">
        <v>1504</v>
      </c>
      <c r="C1507" s="24">
        <v>8.9953009999999995E-6</v>
      </c>
      <c r="D1507" s="24">
        <v>7.1878980000000006E-5</v>
      </c>
      <c r="E1507" s="24">
        <v>2.1025280000000001E-6</v>
      </c>
      <c r="F1507" s="25">
        <v>0.99991699999999994</v>
      </c>
      <c r="H1507" s="19">
        <v>502</v>
      </c>
      <c r="I1507" s="32">
        <v>1504</v>
      </c>
      <c r="J1507" s="24">
        <v>2.1372949999999999E-6</v>
      </c>
      <c r="K1507" s="24">
        <v>1.5670970000000001E-5</v>
      </c>
      <c r="L1507" s="24">
        <v>4.8360100000000004E-7</v>
      </c>
      <c r="M1507" s="25">
        <v>0.99998169999999997</v>
      </c>
      <c r="O1507" s="19">
        <v>502</v>
      </c>
      <c r="P1507" s="32">
        <v>1504</v>
      </c>
      <c r="Q1507" s="24">
        <v>7.9930009999999998E-8</v>
      </c>
      <c r="R1507" s="24">
        <v>6.5916490000000002E-7</v>
      </c>
      <c r="S1507" s="24">
        <v>1.600059E-8</v>
      </c>
      <c r="T1507" s="25">
        <v>0.99999919999999998</v>
      </c>
      <c r="V1507" s="153">
        <f t="shared" si="70"/>
        <v>0.99991699999999994</v>
      </c>
      <c r="W1507" s="44">
        <f t="shared" si="71"/>
        <v>0.99998169999999997</v>
      </c>
      <c r="X1507" s="154">
        <f t="shared" si="72"/>
        <v>0.99999919999999998</v>
      </c>
    </row>
    <row r="1508" spans="1:24" x14ac:dyDescent="0.25">
      <c r="A1508" s="19">
        <v>502</v>
      </c>
      <c r="B1508" s="32">
        <v>1505</v>
      </c>
      <c r="C1508" s="24">
        <v>0.97808700000000004</v>
      </c>
      <c r="D1508" s="24">
        <v>1.4649280000000001E-3</v>
      </c>
      <c r="E1508" s="24">
        <v>1.086568E-3</v>
      </c>
      <c r="F1508" s="25">
        <v>1.936152E-2</v>
      </c>
      <c r="H1508" s="19">
        <v>502</v>
      </c>
      <c r="I1508" s="32">
        <v>1505</v>
      </c>
      <c r="J1508" s="24">
        <v>6.9552310000000001E-4</v>
      </c>
      <c r="K1508" s="24">
        <v>2.9005090000000001E-4</v>
      </c>
      <c r="L1508" s="24">
        <v>3.8277839999999997E-5</v>
      </c>
      <c r="M1508" s="25">
        <v>0.99897610000000003</v>
      </c>
      <c r="O1508" s="19">
        <v>502</v>
      </c>
      <c r="P1508" s="32">
        <v>1505</v>
      </c>
      <c r="Q1508" s="24">
        <v>1.7203990000000001E-7</v>
      </c>
      <c r="R1508" s="24">
        <v>1.4178959999999999E-6</v>
      </c>
      <c r="S1508" s="24">
        <v>3.4950880000000001E-8</v>
      </c>
      <c r="T1508" s="25">
        <v>0.99999839999999995</v>
      </c>
      <c r="V1508" s="153">
        <f t="shared" si="70"/>
        <v>0.97808700000000004</v>
      </c>
      <c r="W1508" s="44">
        <f t="shared" si="71"/>
        <v>0.99897610000000003</v>
      </c>
      <c r="X1508" s="154">
        <f t="shared" si="72"/>
        <v>0.99999839999999995</v>
      </c>
    </row>
    <row r="1509" spans="1:24" x14ac:dyDescent="0.25">
      <c r="A1509" s="19">
        <v>502</v>
      </c>
      <c r="B1509" s="32">
        <v>1506</v>
      </c>
      <c r="C1509" s="24">
        <v>3.9134700000000003E-6</v>
      </c>
      <c r="D1509" s="24">
        <v>0.9997838</v>
      </c>
      <c r="E1509" s="24">
        <v>2.1601580000000002E-6</v>
      </c>
      <c r="F1509" s="25">
        <v>2.1011010000000001E-4</v>
      </c>
      <c r="H1509" s="19">
        <v>502</v>
      </c>
      <c r="I1509" s="32">
        <v>1506</v>
      </c>
      <c r="J1509" s="24">
        <v>8.7288339999999996E-7</v>
      </c>
      <c r="K1509" s="24">
        <v>0.99995109999999998</v>
      </c>
      <c r="L1509" s="24">
        <v>4.8264109999999995E-7</v>
      </c>
      <c r="M1509" s="25">
        <v>4.7578689999999998E-5</v>
      </c>
      <c r="O1509" s="19">
        <v>502</v>
      </c>
      <c r="P1509" s="32">
        <v>1506</v>
      </c>
      <c r="Q1509" s="24">
        <v>3.3931250000000002E-8</v>
      </c>
      <c r="R1509" s="24">
        <v>0.99998160000000003</v>
      </c>
      <c r="S1509" s="24">
        <v>1.8753589999999999E-8</v>
      </c>
      <c r="T1509" s="25">
        <v>1.8393330000000001E-5</v>
      </c>
      <c r="V1509" s="153">
        <f t="shared" si="70"/>
        <v>0.9997838</v>
      </c>
      <c r="W1509" s="44">
        <f t="shared" si="71"/>
        <v>0.99995109999999998</v>
      </c>
      <c r="X1509" s="154">
        <f t="shared" si="72"/>
        <v>0.99998160000000003</v>
      </c>
    </row>
    <row r="1510" spans="1:24" x14ac:dyDescent="0.25">
      <c r="A1510" s="19">
        <v>503</v>
      </c>
      <c r="B1510" s="32">
        <v>1507</v>
      </c>
      <c r="C1510" s="24">
        <v>0.99988299999999997</v>
      </c>
      <c r="D1510" s="24">
        <v>2.047045E-5</v>
      </c>
      <c r="E1510" s="24">
        <v>8.8075050000000003E-5</v>
      </c>
      <c r="F1510" s="25">
        <v>8.4233469999999997E-6</v>
      </c>
      <c r="H1510" s="19">
        <v>503</v>
      </c>
      <c r="I1510" s="32">
        <v>1507</v>
      </c>
      <c r="J1510" s="24">
        <v>0.99997290000000005</v>
      </c>
      <c r="K1510" s="24">
        <v>4.7973720000000001E-6</v>
      </c>
      <c r="L1510" s="24">
        <v>2.0293500000000001E-5</v>
      </c>
      <c r="M1510" s="25">
        <v>1.9711430000000002E-6</v>
      </c>
      <c r="O1510" s="19">
        <v>503</v>
      </c>
      <c r="P1510" s="32">
        <v>1507</v>
      </c>
      <c r="Q1510" s="24">
        <v>0.99999890000000002</v>
      </c>
      <c r="R1510" s="24">
        <v>1.8801900000000001E-7</v>
      </c>
      <c r="S1510" s="24">
        <v>8.0112419999999995E-7</v>
      </c>
      <c r="T1510" s="25">
        <v>7.0403250000000005E-8</v>
      </c>
      <c r="V1510" s="153">
        <f t="shared" si="70"/>
        <v>0.99988299999999997</v>
      </c>
      <c r="W1510" s="44">
        <f t="shared" si="71"/>
        <v>0.99997290000000005</v>
      </c>
      <c r="X1510" s="154">
        <f t="shared" si="72"/>
        <v>0.99999890000000002</v>
      </c>
    </row>
    <row r="1511" spans="1:24" x14ac:dyDescent="0.25">
      <c r="A1511" s="19">
        <v>503</v>
      </c>
      <c r="B1511" s="32">
        <v>1508</v>
      </c>
      <c r="C1511" s="24">
        <v>6.8250970000000006E-5</v>
      </c>
      <c r="D1511" s="24">
        <v>2.2456260000000001E-3</v>
      </c>
      <c r="E1511" s="24">
        <v>1.991788E-5</v>
      </c>
      <c r="F1511" s="25">
        <v>0.99766619999999995</v>
      </c>
      <c r="H1511" s="19">
        <v>503</v>
      </c>
      <c r="I1511" s="32">
        <v>1508</v>
      </c>
      <c r="J1511" s="24">
        <v>3.5516170000000002E-4</v>
      </c>
      <c r="K1511" s="24">
        <v>0.22360099999999999</v>
      </c>
      <c r="L1511" s="24">
        <v>1.168501E-4</v>
      </c>
      <c r="M1511" s="25">
        <v>0.77592700000000003</v>
      </c>
      <c r="O1511" s="19">
        <v>503</v>
      </c>
      <c r="P1511" s="32">
        <v>1508</v>
      </c>
      <c r="Q1511" s="24">
        <v>5.7894829999999995E-7</v>
      </c>
      <c r="R1511" s="24">
        <v>0.99985809999999997</v>
      </c>
      <c r="S1511" s="24">
        <v>3.1508510000000001E-7</v>
      </c>
      <c r="T1511" s="25">
        <v>1.409866E-4</v>
      </c>
      <c r="V1511" s="153">
        <f t="shared" si="70"/>
        <v>0.99766619999999995</v>
      </c>
      <c r="W1511" s="44">
        <f t="shared" si="71"/>
        <v>0.77592700000000003</v>
      </c>
      <c r="X1511" s="154">
        <f t="shared" si="72"/>
        <v>0.99985809999999997</v>
      </c>
    </row>
    <row r="1512" spans="1:24" x14ac:dyDescent="0.25">
      <c r="A1512" s="19">
        <v>503</v>
      </c>
      <c r="B1512" s="32">
        <v>1509</v>
      </c>
      <c r="C1512" s="24">
        <v>4.081259E-4</v>
      </c>
      <c r="D1512" s="24">
        <v>6.3545059999999996E-6</v>
      </c>
      <c r="E1512" s="24">
        <v>0.9995733</v>
      </c>
      <c r="F1512" s="25">
        <v>1.226432E-5</v>
      </c>
      <c r="H1512" s="19">
        <v>503</v>
      </c>
      <c r="I1512" s="32">
        <v>1509</v>
      </c>
      <c r="J1512" s="24">
        <v>1.4402870000000001E-4</v>
      </c>
      <c r="K1512" s="24">
        <v>1.4709819999999999E-6</v>
      </c>
      <c r="L1512" s="24">
        <v>0.99985120000000005</v>
      </c>
      <c r="M1512" s="25">
        <v>3.249194E-6</v>
      </c>
      <c r="O1512" s="19">
        <v>503</v>
      </c>
      <c r="P1512" s="32">
        <v>1509</v>
      </c>
      <c r="Q1512" s="24">
        <v>1.1847770000000001E-2</v>
      </c>
      <c r="R1512" s="24">
        <v>1.9648779999999998E-6</v>
      </c>
      <c r="S1512" s="24">
        <v>0.98814650000000004</v>
      </c>
      <c r="T1512" s="25">
        <v>3.7872080000000001E-6</v>
      </c>
      <c r="V1512" s="153">
        <f t="shared" si="70"/>
        <v>0.9995733</v>
      </c>
      <c r="W1512" s="44">
        <f t="shared" si="71"/>
        <v>0.99985120000000005</v>
      </c>
      <c r="X1512" s="154">
        <f t="shared" si="72"/>
        <v>0.98814650000000004</v>
      </c>
    </row>
    <row r="1513" spans="1:24" x14ac:dyDescent="0.25">
      <c r="A1513" s="19">
        <v>504</v>
      </c>
      <c r="B1513" s="32">
        <v>1510</v>
      </c>
      <c r="C1513" s="24">
        <v>0.99980279999999999</v>
      </c>
      <c r="D1513" s="24">
        <v>3.5603469999999997E-5</v>
      </c>
      <c r="E1513" s="24">
        <v>1.135845E-4</v>
      </c>
      <c r="F1513" s="25">
        <v>4.7980289999999998E-5</v>
      </c>
      <c r="H1513" s="19">
        <v>504</v>
      </c>
      <c r="I1513" s="32">
        <v>1510</v>
      </c>
      <c r="J1513" s="24">
        <v>0.99997130000000001</v>
      </c>
      <c r="K1513" s="24">
        <v>5.0927780000000004E-6</v>
      </c>
      <c r="L1513" s="24">
        <v>2.1435459999999999E-5</v>
      </c>
      <c r="M1513" s="25">
        <v>2.1261069999999998E-6</v>
      </c>
      <c r="O1513" s="19">
        <v>504</v>
      </c>
      <c r="P1513" s="32">
        <v>1510</v>
      </c>
      <c r="Q1513" s="24">
        <v>0.99999890000000002</v>
      </c>
      <c r="R1513" s="24">
        <v>1.978705E-7</v>
      </c>
      <c r="S1513" s="24">
        <v>8.4265410000000004E-7</v>
      </c>
      <c r="T1513" s="25">
        <v>7.4001460000000003E-8</v>
      </c>
      <c r="V1513" s="153">
        <f t="shared" si="70"/>
        <v>0.99980279999999999</v>
      </c>
      <c r="W1513" s="44">
        <f t="shared" si="71"/>
        <v>0.99997130000000001</v>
      </c>
      <c r="X1513" s="154">
        <f t="shared" si="72"/>
        <v>0.99999890000000002</v>
      </c>
    </row>
    <row r="1514" spans="1:24" x14ac:dyDescent="0.25">
      <c r="A1514" s="19">
        <v>504</v>
      </c>
      <c r="B1514" s="32">
        <v>1511</v>
      </c>
      <c r="C1514" s="24">
        <v>1.2241240000000001E-6</v>
      </c>
      <c r="D1514" s="24">
        <v>0.99999420000000006</v>
      </c>
      <c r="E1514" s="24">
        <v>7.9087720000000001E-7</v>
      </c>
      <c r="F1514" s="25">
        <v>3.7786039999999998E-6</v>
      </c>
      <c r="H1514" s="19">
        <v>504</v>
      </c>
      <c r="I1514" s="32">
        <v>1511</v>
      </c>
      <c r="J1514" s="24">
        <v>2.956057E-7</v>
      </c>
      <c r="K1514" s="24">
        <v>0.99999859999999996</v>
      </c>
      <c r="L1514" s="24">
        <v>1.899886E-7</v>
      </c>
      <c r="M1514" s="25">
        <v>9.1885030000000003E-7</v>
      </c>
      <c r="O1514" s="19">
        <v>504</v>
      </c>
      <c r="P1514" s="32">
        <v>1511</v>
      </c>
      <c r="Q1514" s="24">
        <v>1.078627E-8</v>
      </c>
      <c r="R1514" s="24">
        <v>1</v>
      </c>
      <c r="S1514" s="24">
        <v>7.030514E-9</v>
      </c>
      <c r="T1514" s="25">
        <v>3.4039760000000002E-8</v>
      </c>
      <c r="V1514" s="153">
        <f t="shared" si="70"/>
        <v>0.99999420000000006</v>
      </c>
      <c r="W1514" s="44">
        <f t="shared" si="71"/>
        <v>0.99999859999999996</v>
      </c>
      <c r="X1514" s="154">
        <f t="shared" si="72"/>
        <v>1</v>
      </c>
    </row>
    <row r="1515" spans="1:24" x14ac:dyDescent="0.25">
      <c r="A1515" s="19">
        <v>504</v>
      </c>
      <c r="B1515" s="32">
        <v>1512</v>
      </c>
      <c r="C1515" s="24">
        <v>2.5615119999999999E-5</v>
      </c>
      <c r="D1515" s="24">
        <v>7.5735859999999996E-4</v>
      </c>
      <c r="E1515" s="24">
        <v>1.4075959999999999E-5</v>
      </c>
      <c r="F1515" s="25">
        <v>0.99920299999999995</v>
      </c>
      <c r="H1515" s="19">
        <v>504</v>
      </c>
      <c r="I1515" s="32">
        <v>1512</v>
      </c>
      <c r="J1515" s="24">
        <v>5.8994099999999996E-6</v>
      </c>
      <c r="K1515" s="24">
        <v>1.630096E-4</v>
      </c>
      <c r="L1515" s="24">
        <v>3.4543250000000002E-6</v>
      </c>
      <c r="M1515" s="25">
        <v>0.99982760000000004</v>
      </c>
      <c r="O1515" s="19">
        <v>504</v>
      </c>
      <c r="P1515" s="32">
        <v>1512</v>
      </c>
      <c r="Q1515" s="24">
        <v>3.310722E-7</v>
      </c>
      <c r="R1515" s="24">
        <v>8.5777680000000002E-6</v>
      </c>
      <c r="S1515" s="24">
        <v>1.7126999999999999E-6</v>
      </c>
      <c r="T1515" s="25">
        <v>0.99998940000000003</v>
      </c>
      <c r="V1515" s="153">
        <f t="shared" si="70"/>
        <v>0.99920299999999995</v>
      </c>
      <c r="W1515" s="44">
        <f t="shared" si="71"/>
        <v>0.99982760000000004</v>
      </c>
      <c r="X1515" s="154">
        <f t="shared" si="72"/>
        <v>0.99998940000000003</v>
      </c>
    </row>
    <row r="1516" spans="1:24" x14ac:dyDescent="0.25">
      <c r="A1516" s="19">
        <v>505</v>
      </c>
      <c r="B1516" s="32">
        <v>1513</v>
      </c>
      <c r="C1516" s="24">
        <v>1.2241240000000001E-6</v>
      </c>
      <c r="D1516" s="24">
        <v>0.99999420000000006</v>
      </c>
      <c r="E1516" s="24">
        <v>7.9087720000000001E-7</v>
      </c>
      <c r="F1516" s="25">
        <v>3.7786039999999998E-6</v>
      </c>
      <c r="H1516" s="19">
        <v>505</v>
      </c>
      <c r="I1516" s="32">
        <v>1513</v>
      </c>
      <c r="J1516" s="24">
        <v>2.956057E-7</v>
      </c>
      <c r="K1516" s="24">
        <v>0.99999859999999996</v>
      </c>
      <c r="L1516" s="24">
        <v>1.899886E-7</v>
      </c>
      <c r="M1516" s="25">
        <v>9.1885030000000003E-7</v>
      </c>
      <c r="O1516" s="19">
        <v>505</v>
      </c>
      <c r="P1516" s="32">
        <v>1513</v>
      </c>
      <c r="Q1516" s="24">
        <v>1.078627E-8</v>
      </c>
      <c r="R1516" s="24">
        <v>1</v>
      </c>
      <c r="S1516" s="24">
        <v>7.030514E-9</v>
      </c>
      <c r="T1516" s="25">
        <v>3.4039760000000002E-8</v>
      </c>
      <c r="V1516" s="153">
        <f t="shared" si="70"/>
        <v>0.99999420000000006</v>
      </c>
      <c r="W1516" s="44">
        <f t="shared" si="71"/>
        <v>0.99999859999999996</v>
      </c>
      <c r="X1516" s="154">
        <f t="shared" si="72"/>
        <v>1</v>
      </c>
    </row>
    <row r="1517" spans="1:24" x14ac:dyDescent="0.25">
      <c r="A1517" s="19">
        <v>505</v>
      </c>
      <c r="B1517" s="32">
        <v>1514</v>
      </c>
      <c r="C1517" s="24">
        <v>1.2241240000000001E-6</v>
      </c>
      <c r="D1517" s="24">
        <v>0.99999420000000006</v>
      </c>
      <c r="E1517" s="24">
        <v>7.9087720000000001E-7</v>
      </c>
      <c r="F1517" s="25">
        <v>3.7786039999999998E-6</v>
      </c>
      <c r="H1517" s="19">
        <v>505</v>
      </c>
      <c r="I1517" s="32">
        <v>1514</v>
      </c>
      <c r="J1517" s="24">
        <v>2.956057E-7</v>
      </c>
      <c r="K1517" s="24">
        <v>0.99999859999999996</v>
      </c>
      <c r="L1517" s="24">
        <v>1.899886E-7</v>
      </c>
      <c r="M1517" s="25">
        <v>9.1885030000000003E-7</v>
      </c>
      <c r="O1517" s="19">
        <v>505</v>
      </c>
      <c r="P1517" s="32">
        <v>1514</v>
      </c>
      <c r="Q1517" s="24">
        <v>1.078627E-8</v>
      </c>
      <c r="R1517" s="24">
        <v>1</v>
      </c>
      <c r="S1517" s="24">
        <v>7.030514E-9</v>
      </c>
      <c r="T1517" s="25">
        <v>3.4039760000000002E-8</v>
      </c>
      <c r="V1517" s="153">
        <f t="shared" si="70"/>
        <v>0.99999420000000006</v>
      </c>
      <c r="W1517" s="44">
        <f t="shared" si="71"/>
        <v>0.99999859999999996</v>
      </c>
      <c r="X1517" s="154">
        <f t="shared" si="72"/>
        <v>1</v>
      </c>
    </row>
    <row r="1518" spans="1:24" x14ac:dyDescent="0.25">
      <c r="A1518" s="19">
        <v>505</v>
      </c>
      <c r="B1518" s="32">
        <v>1515</v>
      </c>
      <c r="C1518" s="24">
        <v>2.2870289999999999E-3</v>
      </c>
      <c r="D1518" s="24">
        <v>0.6133807</v>
      </c>
      <c r="E1518" s="24">
        <v>3.3604009999999999E-4</v>
      </c>
      <c r="F1518" s="25">
        <v>0.38399620000000001</v>
      </c>
      <c r="H1518" s="19">
        <v>505</v>
      </c>
      <c r="I1518" s="32">
        <v>1515</v>
      </c>
      <c r="J1518" s="24">
        <v>3.730641E-5</v>
      </c>
      <c r="K1518" s="24">
        <v>3.4302960000000002E-3</v>
      </c>
      <c r="L1518" s="24">
        <v>1.932032E-5</v>
      </c>
      <c r="M1518" s="25">
        <v>0.99651310000000004</v>
      </c>
      <c r="O1518" s="19">
        <v>505</v>
      </c>
      <c r="P1518" s="32">
        <v>1515</v>
      </c>
      <c r="Q1518" s="24">
        <v>5.7918299999999995E-7</v>
      </c>
      <c r="R1518" s="24">
        <v>1.9550680000000001E-5</v>
      </c>
      <c r="S1518" s="24">
        <v>3.1362799999999998E-7</v>
      </c>
      <c r="T1518" s="25">
        <v>0.99997959999999997</v>
      </c>
      <c r="V1518" s="153">
        <f t="shared" si="70"/>
        <v>0.6133807</v>
      </c>
      <c r="W1518" s="44">
        <f t="shared" si="71"/>
        <v>0.99651310000000004</v>
      </c>
      <c r="X1518" s="154">
        <f t="shared" si="72"/>
        <v>0.99997959999999997</v>
      </c>
    </row>
    <row r="1519" spans="1:24" x14ac:dyDescent="0.25">
      <c r="A1519" s="19">
        <v>506</v>
      </c>
      <c r="B1519" s="32">
        <v>1516</v>
      </c>
      <c r="C1519" s="24">
        <v>2.2702089999999999E-6</v>
      </c>
      <c r="D1519" s="24">
        <v>1.6951680000000001E-5</v>
      </c>
      <c r="E1519" s="24">
        <v>5.2010170000000003E-7</v>
      </c>
      <c r="F1519" s="25">
        <v>0.99998030000000004</v>
      </c>
      <c r="H1519" s="19">
        <v>506</v>
      </c>
      <c r="I1519" s="32">
        <v>1516</v>
      </c>
      <c r="J1519" s="24">
        <v>5.5310140000000005E-7</v>
      </c>
      <c r="K1519" s="24">
        <v>4.1322400000000003E-6</v>
      </c>
      <c r="L1519" s="24">
        <v>1.2349970000000001E-7</v>
      </c>
      <c r="M1519" s="25">
        <v>0.99999519999999997</v>
      </c>
      <c r="O1519" s="19">
        <v>506</v>
      </c>
      <c r="P1519" s="32">
        <v>1516</v>
      </c>
      <c r="Q1519" s="24">
        <v>2.0864480000000002E-8</v>
      </c>
      <c r="R1519" s="24">
        <v>1.731221E-7</v>
      </c>
      <c r="S1519" s="24">
        <v>4.1578539999999997E-9</v>
      </c>
      <c r="T1519" s="25">
        <v>0.99999979999999999</v>
      </c>
      <c r="V1519" s="153">
        <f t="shared" si="70"/>
        <v>0.99998030000000004</v>
      </c>
      <c r="W1519" s="44">
        <f t="shared" si="71"/>
        <v>0.99999519999999997</v>
      </c>
      <c r="X1519" s="154">
        <f t="shared" si="72"/>
        <v>0.99999979999999999</v>
      </c>
    </row>
    <row r="1520" spans="1:24" x14ac:dyDescent="0.25">
      <c r="A1520" s="19">
        <v>506</v>
      </c>
      <c r="B1520" s="32">
        <v>1517</v>
      </c>
      <c r="C1520" s="24">
        <v>0.9962799</v>
      </c>
      <c r="D1520" s="24">
        <v>5.392226E-4</v>
      </c>
      <c r="E1520" s="24">
        <v>8.6295269999999997E-4</v>
      </c>
      <c r="F1520" s="25">
        <v>2.3179279999999999E-3</v>
      </c>
      <c r="H1520" s="19">
        <v>506</v>
      </c>
      <c r="I1520" s="32">
        <v>1517</v>
      </c>
      <c r="J1520" s="24">
        <v>0.99987680000000001</v>
      </c>
      <c r="K1520" s="24">
        <v>2.2340650000000001E-5</v>
      </c>
      <c r="L1520" s="24">
        <v>8.9316480000000003E-5</v>
      </c>
      <c r="M1520" s="25">
        <v>1.157357E-5</v>
      </c>
      <c r="O1520" s="19">
        <v>506</v>
      </c>
      <c r="P1520" s="32">
        <v>1517</v>
      </c>
      <c r="Q1520" s="24">
        <v>0.99999309999999997</v>
      </c>
      <c r="R1520" s="24">
        <v>8.1574029999999995E-7</v>
      </c>
      <c r="S1520" s="24">
        <v>5.7324149999999997E-6</v>
      </c>
      <c r="T1520" s="25">
        <v>3.066609E-7</v>
      </c>
      <c r="V1520" s="153">
        <f t="shared" si="70"/>
        <v>0.9962799</v>
      </c>
      <c r="W1520" s="44">
        <f t="shared" si="71"/>
        <v>0.99987680000000001</v>
      </c>
      <c r="X1520" s="154">
        <f t="shared" si="72"/>
        <v>0.99999309999999997</v>
      </c>
    </row>
    <row r="1521" spans="1:24" x14ac:dyDescent="0.25">
      <c r="A1521" s="19">
        <v>506</v>
      </c>
      <c r="B1521" s="32">
        <v>1518</v>
      </c>
      <c r="C1521" s="24">
        <v>5.5080990000000003E-5</v>
      </c>
      <c r="D1521" s="24">
        <v>8.7402499999999998E-3</v>
      </c>
      <c r="E1521" s="24">
        <v>3.0283009999999999E-5</v>
      </c>
      <c r="F1521" s="25">
        <v>0.99117440000000001</v>
      </c>
      <c r="H1521" s="19">
        <v>506</v>
      </c>
      <c r="I1521" s="32">
        <v>1518</v>
      </c>
      <c r="J1521" s="24">
        <v>1.02515E-5</v>
      </c>
      <c r="K1521" s="24">
        <v>3.10857E-4</v>
      </c>
      <c r="L1521" s="24">
        <v>5.5845590000000002E-6</v>
      </c>
      <c r="M1521" s="25">
        <v>0.99967329999999999</v>
      </c>
      <c r="O1521" s="19">
        <v>506</v>
      </c>
      <c r="P1521" s="32">
        <v>1518</v>
      </c>
      <c r="Q1521" s="24">
        <v>3.4265309999999998E-7</v>
      </c>
      <c r="R1521" s="24">
        <v>1.1480469999999999E-5</v>
      </c>
      <c r="S1521" s="24">
        <v>1.8535260000000001E-7</v>
      </c>
      <c r="T1521" s="25">
        <v>0.99998799999999999</v>
      </c>
      <c r="V1521" s="153">
        <f t="shared" si="70"/>
        <v>0.99117440000000001</v>
      </c>
      <c r="W1521" s="44">
        <f t="shared" si="71"/>
        <v>0.99967329999999999</v>
      </c>
      <c r="X1521" s="154">
        <f t="shared" si="72"/>
        <v>0.99998799999999999</v>
      </c>
    </row>
    <row r="1522" spans="1:24" x14ac:dyDescent="0.25">
      <c r="A1522" s="19">
        <v>507</v>
      </c>
      <c r="B1522" s="32">
        <v>1519</v>
      </c>
      <c r="C1522" s="24">
        <v>9.4132899999999995E-6</v>
      </c>
      <c r="D1522" s="24">
        <v>1.441051E-6</v>
      </c>
      <c r="E1522" s="24">
        <v>0.99998889999999996</v>
      </c>
      <c r="F1522" s="25">
        <v>2.0366310000000001E-7</v>
      </c>
      <c r="H1522" s="19">
        <v>507</v>
      </c>
      <c r="I1522" s="32">
        <v>1519</v>
      </c>
      <c r="J1522" s="24">
        <v>2.2881959999999999E-6</v>
      </c>
      <c r="K1522" s="24">
        <v>3.4799129999999999E-7</v>
      </c>
      <c r="L1522" s="24">
        <v>0.99999729999999998</v>
      </c>
      <c r="M1522" s="25">
        <v>4.756472E-8</v>
      </c>
      <c r="O1522" s="19">
        <v>507</v>
      </c>
      <c r="P1522" s="32">
        <v>1519</v>
      </c>
      <c r="Q1522" s="24">
        <v>8.8158910000000007E-8</v>
      </c>
      <c r="R1522" s="24">
        <v>1.351248E-8</v>
      </c>
      <c r="S1522" s="24">
        <v>0.99999990000000005</v>
      </c>
      <c r="T1522" s="25">
        <v>1.512444E-9</v>
      </c>
      <c r="V1522" s="153">
        <f t="shared" si="70"/>
        <v>0.99998889999999996</v>
      </c>
      <c r="W1522" s="44">
        <f t="shared" si="71"/>
        <v>0.99999729999999998</v>
      </c>
      <c r="X1522" s="154">
        <f t="shared" si="72"/>
        <v>0.99999990000000005</v>
      </c>
    </row>
    <row r="1523" spans="1:24" x14ac:dyDescent="0.25">
      <c r="A1523" s="19">
        <v>507</v>
      </c>
      <c r="B1523" s="32">
        <v>1520</v>
      </c>
      <c r="C1523" s="24">
        <v>2.2702089999999999E-6</v>
      </c>
      <c r="D1523" s="24">
        <v>1.6951680000000001E-5</v>
      </c>
      <c r="E1523" s="24">
        <v>5.2010170000000003E-7</v>
      </c>
      <c r="F1523" s="25">
        <v>0.99998030000000004</v>
      </c>
      <c r="H1523" s="19">
        <v>507</v>
      </c>
      <c r="I1523" s="32">
        <v>1520</v>
      </c>
      <c r="J1523" s="24">
        <v>5.5310140000000005E-7</v>
      </c>
      <c r="K1523" s="24">
        <v>4.1322400000000003E-6</v>
      </c>
      <c r="L1523" s="24">
        <v>1.2349970000000001E-7</v>
      </c>
      <c r="M1523" s="25">
        <v>0.99999519999999997</v>
      </c>
      <c r="O1523" s="19">
        <v>507</v>
      </c>
      <c r="P1523" s="32">
        <v>1520</v>
      </c>
      <c r="Q1523" s="24">
        <v>2.0864480000000002E-8</v>
      </c>
      <c r="R1523" s="24">
        <v>1.731221E-7</v>
      </c>
      <c r="S1523" s="24">
        <v>4.1578539999999997E-9</v>
      </c>
      <c r="T1523" s="25">
        <v>0.99999979999999999</v>
      </c>
      <c r="V1523" s="153">
        <f t="shared" si="70"/>
        <v>0.99998030000000004</v>
      </c>
      <c r="W1523" s="44">
        <f t="shared" si="71"/>
        <v>0.99999519999999997</v>
      </c>
      <c r="X1523" s="154">
        <f t="shared" si="72"/>
        <v>0.99999979999999999</v>
      </c>
    </row>
    <row r="1524" spans="1:24" x14ac:dyDescent="0.25">
      <c r="A1524" s="19">
        <v>507</v>
      </c>
      <c r="B1524" s="32">
        <v>1521</v>
      </c>
      <c r="C1524" s="24">
        <v>2.9591120000000001E-4</v>
      </c>
      <c r="D1524" s="24">
        <v>3.9167309999999999E-6</v>
      </c>
      <c r="E1524" s="24">
        <v>0.99969260000000004</v>
      </c>
      <c r="F1524" s="25">
        <v>7.5552720000000004E-6</v>
      </c>
      <c r="H1524" s="19">
        <v>507</v>
      </c>
      <c r="I1524" s="32">
        <v>1521</v>
      </c>
      <c r="J1524" s="24">
        <v>5.6167890000000001E-5</v>
      </c>
      <c r="K1524" s="24">
        <v>8.5086409999999998E-7</v>
      </c>
      <c r="L1524" s="24">
        <v>0.99994139999999998</v>
      </c>
      <c r="M1524" s="25">
        <v>1.6308060000000001E-6</v>
      </c>
      <c r="O1524" s="19">
        <v>507</v>
      </c>
      <c r="P1524" s="32">
        <v>1521</v>
      </c>
      <c r="Q1524" s="24">
        <v>2.1069530000000001E-6</v>
      </c>
      <c r="R1524" s="24">
        <v>2.6226670000000001E-8</v>
      </c>
      <c r="S1524" s="24">
        <v>0.99999780000000005</v>
      </c>
      <c r="T1524" s="25">
        <v>5.0144399999999997E-8</v>
      </c>
      <c r="V1524" s="153">
        <f t="shared" si="70"/>
        <v>0.99969260000000004</v>
      </c>
      <c r="W1524" s="44">
        <f t="shared" si="71"/>
        <v>0.99994139999999998</v>
      </c>
      <c r="X1524" s="154">
        <f t="shared" si="72"/>
        <v>0.99999780000000005</v>
      </c>
    </row>
    <row r="1525" spans="1:24" x14ac:dyDescent="0.25">
      <c r="A1525" s="19">
        <v>508</v>
      </c>
      <c r="B1525" s="32">
        <v>1522</v>
      </c>
      <c r="C1525" s="24">
        <v>1.0052E-5</v>
      </c>
      <c r="D1525" s="24">
        <v>7.0710409999999994E-5</v>
      </c>
      <c r="E1525" s="24">
        <v>2.258151E-6</v>
      </c>
      <c r="F1525" s="25">
        <v>0.99991699999999994</v>
      </c>
      <c r="H1525" s="19">
        <v>508</v>
      </c>
      <c r="I1525" s="32">
        <v>1522</v>
      </c>
      <c r="J1525" s="24">
        <v>2.2664430000000001E-6</v>
      </c>
      <c r="K1525" s="24">
        <v>1.6634799999999999E-5</v>
      </c>
      <c r="L1525" s="24">
        <v>5.1566440000000003E-7</v>
      </c>
      <c r="M1525" s="25">
        <v>0.9999806</v>
      </c>
      <c r="O1525" s="19">
        <v>508</v>
      </c>
      <c r="P1525" s="32">
        <v>1522</v>
      </c>
      <c r="Q1525" s="24">
        <v>8.4667410000000005E-8</v>
      </c>
      <c r="R1525" s="24">
        <v>7.0017369999999998E-7</v>
      </c>
      <c r="S1525" s="24">
        <v>1.705335E-8</v>
      </c>
      <c r="T1525" s="25">
        <v>0.99999919999999998</v>
      </c>
      <c r="V1525" s="153">
        <f t="shared" si="70"/>
        <v>0.99991699999999994</v>
      </c>
      <c r="W1525" s="44">
        <f t="shared" si="71"/>
        <v>0.9999806</v>
      </c>
      <c r="X1525" s="154">
        <f t="shared" si="72"/>
        <v>0.99999919999999998</v>
      </c>
    </row>
    <row r="1526" spans="1:24" x14ac:dyDescent="0.25">
      <c r="A1526" s="19">
        <v>508</v>
      </c>
      <c r="B1526" s="32">
        <v>1523</v>
      </c>
      <c r="C1526" s="24">
        <v>1.2241240000000001E-6</v>
      </c>
      <c r="D1526" s="24">
        <v>0.99999420000000006</v>
      </c>
      <c r="E1526" s="24">
        <v>7.9087720000000001E-7</v>
      </c>
      <c r="F1526" s="25">
        <v>3.7786039999999998E-6</v>
      </c>
      <c r="H1526" s="19">
        <v>508</v>
      </c>
      <c r="I1526" s="32">
        <v>1523</v>
      </c>
      <c r="J1526" s="24">
        <v>2.956057E-7</v>
      </c>
      <c r="K1526" s="24">
        <v>0.99999859999999996</v>
      </c>
      <c r="L1526" s="24">
        <v>1.899886E-7</v>
      </c>
      <c r="M1526" s="25">
        <v>9.1885030000000003E-7</v>
      </c>
      <c r="O1526" s="19">
        <v>508</v>
      </c>
      <c r="P1526" s="32">
        <v>1523</v>
      </c>
      <c r="Q1526" s="24">
        <v>1.078627E-8</v>
      </c>
      <c r="R1526" s="24">
        <v>1</v>
      </c>
      <c r="S1526" s="24">
        <v>7.030514E-9</v>
      </c>
      <c r="T1526" s="25">
        <v>3.4039760000000002E-8</v>
      </c>
      <c r="V1526" s="153">
        <f t="shared" si="70"/>
        <v>0.99999420000000006</v>
      </c>
      <c r="W1526" s="44">
        <f t="shared" si="71"/>
        <v>0.99999859999999996</v>
      </c>
      <c r="X1526" s="154">
        <f t="shared" si="72"/>
        <v>1</v>
      </c>
    </row>
    <row r="1527" spans="1:24" x14ac:dyDescent="0.25">
      <c r="A1527" s="19">
        <v>508</v>
      </c>
      <c r="B1527" s="32">
        <v>1524</v>
      </c>
      <c r="C1527" s="24">
        <v>8.62088E-5</v>
      </c>
      <c r="D1527" s="24">
        <v>0.90322480000000005</v>
      </c>
      <c r="E1527" s="24">
        <v>4.7467430000000001E-5</v>
      </c>
      <c r="F1527" s="25">
        <v>9.664151E-2</v>
      </c>
      <c r="H1527" s="19">
        <v>508</v>
      </c>
      <c r="I1527" s="32">
        <v>1524</v>
      </c>
      <c r="J1527" s="24">
        <v>4.3388559999999997E-6</v>
      </c>
      <c r="K1527" s="24">
        <v>0.99957910000000005</v>
      </c>
      <c r="L1527" s="24">
        <v>2.3917790000000002E-6</v>
      </c>
      <c r="M1527" s="25">
        <v>4.1418530000000001E-4</v>
      </c>
      <c r="O1527" s="19">
        <v>508</v>
      </c>
      <c r="P1527" s="32">
        <v>1524</v>
      </c>
      <c r="Q1527" s="24">
        <v>8.1225610000000004E-8</v>
      </c>
      <c r="R1527" s="24">
        <v>0.99999459999999996</v>
      </c>
      <c r="S1527" s="24">
        <v>4.5072279999999998E-8</v>
      </c>
      <c r="T1527" s="25">
        <v>5.2398899999999997E-6</v>
      </c>
      <c r="V1527" s="153">
        <f t="shared" si="70"/>
        <v>0.90322480000000005</v>
      </c>
      <c r="W1527" s="44">
        <f t="shared" si="71"/>
        <v>0.99957910000000005</v>
      </c>
      <c r="X1527" s="154">
        <f t="shared" si="72"/>
        <v>0.99999459999999996</v>
      </c>
    </row>
    <row r="1528" spans="1:24" x14ac:dyDescent="0.25">
      <c r="A1528" s="19">
        <v>509</v>
      </c>
      <c r="B1528" s="32">
        <v>1525</v>
      </c>
      <c r="C1528" s="24">
        <v>0.89074140000000002</v>
      </c>
      <c r="D1528" s="24">
        <v>9.3893969999999993E-2</v>
      </c>
      <c r="E1528" s="24">
        <v>1.4076109999999999E-2</v>
      </c>
      <c r="F1528" s="25">
        <v>1.2885629999999999E-3</v>
      </c>
      <c r="H1528" s="19">
        <v>509</v>
      </c>
      <c r="I1528" s="32">
        <v>1525</v>
      </c>
      <c r="J1528" s="24">
        <v>1.526669E-3</v>
      </c>
      <c r="K1528" s="24">
        <v>0.99794769999999999</v>
      </c>
      <c r="L1528" s="24">
        <v>1.8245229999999999E-4</v>
      </c>
      <c r="M1528" s="25">
        <v>3.4315650000000001E-4</v>
      </c>
      <c r="O1528" s="19">
        <v>509</v>
      </c>
      <c r="P1528" s="32">
        <v>1525</v>
      </c>
      <c r="Q1528" s="24">
        <v>6.2603999999999996E-7</v>
      </c>
      <c r="R1528" s="24">
        <v>0.99999689999999997</v>
      </c>
      <c r="S1528" s="24">
        <v>4.0879040000000002E-7</v>
      </c>
      <c r="T1528" s="25">
        <v>2.10596E-6</v>
      </c>
      <c r="V1528" s="153">
        <f t="shared" si="70"/>
        <v>0.89074140000000002</v>
      </c>
      <c r="W1528" s="44">
        <f t="shared" si="71"/>
        <v>0.99794769999999999</v>
      </c>
      <c r="X1528" s="154">
        <f t="shared" si="72"/>
        <v>0.99999689999999997</v>
      </c>
    </row>
    <row r="1529" spans="1:24" x14ac:dyDescent="0.25">
      <c r="A1529" s="19">
        <v>509</v>
      </c>
      <c r="B1529" s="32">
        <v>1526</v>
      </c>
      <c r="C1529" s="24">
        <v>0.9998783</v>
      </c>
      <c r="D1529" s="24">
        <v>2.2296259999999999E-5</v>
      </c>
      <c r="E1529" s="24">
        <v>9.0685839999999994E-5</v>
      </c>
      <c r="F1529" s="25">
        <v>8.6993669999999998E-6</v>
      </c>
      <c r="H1529" s="19">
        <v>509</v>
      </c>
      <c r="I1529" s="32">
        <v>1526</v>
      </c>
      <c r="J1529" s="24">
        <v>0.99997239999999998</v>
      </c>
      <c r="K1529" s="24">
        <v>4.8896989999999997E-6</v>
      </c>
      <c r="L1529" s="24">
        <v>2.0693310000000001E-5</v>
      </c>
      <c r="M1529" s="25">
        <v>2.0123760000000002E-6</v>
      </c>
      <c r="O1529" s="19">
        <v>509</v>
      </c>
      <c r="P1529" s="32">
        <v>1526</v>
      </c>
      <c r="Q1529" s="24">
        <v>0.99999890000000002</v>
      </c>
      <c r="R1529" s="24">
        <v>1.9145440000000001E-7</v>
      </c>
      <c r="S1529" s="24">
        <v>8.1651109999999996E-7</v>
      </c>
      <c r="T1529" s="25">
        <v>7.1825360000000005E-8</v>
      </c>
      <c r="V1529" s="153">
        <f t="shared" si="70"/>
        <v>0.9998783</v>
      </c>
      <c r="W1529" s="44">
        <f t="shared" si="71"/>
        <v>0.99997239999999998</v>
      </c>
      <c r="X1529" s="154">
        <f t="shared" si="72"/>
        <v>0.99999890000000002</v>
      </c>
    </row>
    <row r="1530" spans="1:24" x14ac:dyDescent="0.25">
      <c r="A1530" s="19">
        <v>509</v>
      </c>
      <c r="B1530" s="32">
        <v>1527</v>
      </c>
      <c r="C1530" s="24">
        <v>0.99976909999999997</v>
      </c>
      <c r="D1530" s="24">
        <v>5.4069660000000004E-6</v>
      </c>
      <c r="E1530" s="24">
        <v>2.1499409999999999E-4</v>
      </c>
      <c r="F1530" s="25">
        <v>1.0447590000000001E-5</v>
      </c>
      <c r="H1530" s="19">
        <v>509</v>
      </c>
      <c r="I1530" s="32">
        <v>1527</v>
      </c>
      <c r="J1530" s="24">
        <v>0.99994850000000002</v>
      </c>
      <c r="K1530" s="24">
        <v>1.2485720000000001E-6</v>
      </c>
      <c r="L1530" s="24">
        <v>4.7867539999999998E-5</v>
      </c>
      <c r="M1530" s="25">
        <v>2.4313849999999999E-6</v>
      </c>
      <c r="O1530" s="19">
        <v>509</v>
      </c>
      <c r="P1530" s="32">
        <v>1527</v>
      </c>
      <c r="Q1530" s="24">
        <v>0.99999780000000005</v>
      </c>
      <c r="R1530" s="24">
        <v>4.479733E-8</v>
      </c>
      <c r="S1530" s="24">
        <v>2.026661E-6</v>
      </c>
      <c r="T1530" s="25">
        <v>8.7775730000000005E-8</v>
      </c>
      <c r="V1530" s="153">
        <f t="shared" si="70"/>
        <v>0.99976909999999997</v>
      </c>
      <c r="W1530" s="44">
        <f t="shared" si="71"/>
        <v>0.99994850000000002</v>
      </c>
      <c r="X1530" s="154">
        <f t="shared" si="72"/>
        <v>0.99999780000000005</v>
      </c>
    </row>
    <row r="1531" spans="1:24" x14ac:dyDescent="0.25">
      <c r="A1531" s="19">
        <v>510</v>
      </c>
      <c r="B1531" s="32">
        <v>1528</v>
      </c>
      <c r="C1531" s="24">
        <v>0.99997130000000001</v>
      </c>
      <c r="D1531" s="24">
        <v>5.0249E-6</v>
      </c>
      <c r="E1531" s="24">
        <v>2.1646220000000001E-5</v>
      </c>
      <c r="F1531" s="25">
        <v>2.036336E-6</v>
      </c>
      <c r="H1531" s="19">
        <v>510</v>
      </c>
      <c r="I1531" s="32">
        <v>1528</v>
      </c>
      <c r="J1531" s="24">
        <v>0.99999320000000003</v>
      </c>
      <c r="K1531" s="24">
        <v>1.195147E-6</v>
      </c>
      <c r="L1531" s="24">
        <v>5.0800859999999999E-6</v>
      </c>
      <c r="M1531" s="25">
        <v>4.8412749999999997E-7</v>
      </c>
      <c r="O1531" s="19">
        <v>510</v>
      </c>
      <c r="P1531" s="32">
        <v>1528</v>
      </c>
      <c r="Q1531" s="24">
        <v>0.99999979999999999</v>
      </c>
      <c r="R1531" s="24">
        <v>4.7098819999999999E-8</v>
      </c>
      <c r="S1531" s="24">
        <v>2.007783E-7</v>
      </c>
      <c r="T1531" s="25">
        <v>1.7538320000000001E-8</v>
      </c>
      <c r="V1531" s="153">
        <f t="shared" si="70"/>
        <v>0.99997130000000001</v>
      </c>
      <c r="W1531" s="44">
        <f t="shared" si="71"/>
        <v>0.99999320000000003</v>
      </c>
      <c r="X1531" s="154">
        <f t="shared" si="72"/>
        <v>0.99999979999999999</v>
      </c>
    </row>
    <row r="1532" spans="1:24" x14ac:dyDescent="0.25">
      <c r="A1532" s="19">
        <v>510</v>
      </c>
      <c r="B1532" s="32">
        <v>1529</v>
      </c>
      <c r="C1532" s="24">
        <v>0.99260630000000005</v>
      </c>
      <c r="D1532" s="24">
        <v>1.2790189999999999E-4</v>
      </c>
      <c r="E1532" s="24">
        <v>7.2283260000000002E-3</v>
      </c>
      <c r="F1532" s="25">
        <v>3.74646E-5</v>
      </c>
      <c r="H1532" s="19">
        <v>510</v>
      </c>
      <c r="I1532" s="32">
        <v>1529</v>
      </c>
      <c r="J1532" s="24">
        <v>0.99991050000000004</v>
      </c>
      <c r="K1532" s="24">
        <v>1.265544E-5</v>
      </c>
      <c r="L1532" s="24">
        <v>7.169834E-5</v>
      </c>
      <c r="M1532" s="25">
        <v>5.1386920000000002E-6</v>
      </c>
      <c r="O1532" s="19">
        <v>510</v>
      </c>
      <c r="P1532" s="32">
        <v>1529</v>
      </c>
      <c r="Q1532" s="24">
        <v>0.99999740000000004</v>
      </c>
      <c r="R1532" s="24">
        <v>4.6577610000000002E-7</v>
      </c>
      <c r="S1532" s="24">
        <v>1.9826910000000001E-6</v>
      </c>
      <c r="T1532" s="25">
        <v>1.752833E-7</v>
      </c>
      <c r="V1532" s="153">
        <f t="shared" si="70"/>
        <v>0.99260630000000005</v>
      </c>
      <c r="W1532" s="44">
        <f t="shared" si="71"/>
        <v>0.99991050000000004</v>
      </c>
      <c r="X1532" s="154">
        <f t="shared" si="72"/>
        <v>0.99999740000000004</v>
      </c>
    </row>
    <row r="1533" spans="1:24" x14ac:dyDescent="0.25">
      <c r="A1533" s="19">
        <v>510</v>
      </c>
      <c r="B1533" s="32">
        <v>1530</v>
      </c>
      <c r="C1533" s="24">
        <v>4.7392229999999999E-5</v>
      </c>
      <c r="D1533" s="24">
        <v>2.5478570000000002E-3</v>
      </c>
      <c r="E1533" s="24">
        <v>2.6073950000000001E-5</v>
      </c>
      <c r="F1533" s="25">
        <v>0.99737869999999995</v>
      </c>
      <c r="H1533" s="19">
        <v>510</v>
      </c>
      <c r="I1533" s="32">
        <v>1530</v>
      </c>
      <c r="J1533" s="24">
        <v>9.6450589999999997E-6</v>
      </c>
      <c r="K1533" s="24">
        <v>2.661885E-4</v>
      </c>
      <c r="L1533" s="24">
        <v>5.2542639999999997E-6</v>
      </c>
      <c r="M1533" s="25">
        <v>0.99971889999999997</v>
      </c>
      <c r="O1533" s="19">
        <v>510</v>
      </c>
      <c r="P1533" s="32">
        <v>1530</v>
      </c>
      <c r="Q1533" s="24">
        <v>3.3044269999999999E-7</v>
      </c>
      <c r="R1533" s="24">
        <v>1.1070800000000001E-5</v>
      </c>
      <c r="S1533" s="24">
        <v>1.7877000000000001E-7</v>
      </c>
      <c r="T1533" s="25">
        <v>0.9999884</v>
      </c>
      <c r="V1533" s="153">
        <f t="shared" si="70"/>
        <v>0.99737869999999995</v>
      </c>
      <c r="W1533" s="44">
        <f t="shared" si="71"/>
        <v>0.99971889999999997</v>
      </c>
      <c r="X1533" s="154">
        <f t="shared" si="72"/>
        <v>0.9999884</v>
      </c>
    </row>
    <row r="1534" spans="1:24" x14ac:dyDescent="0.25">
      <c r="A1534" s="19">
        <v>511</v>
      </c>
      <c r="B1534" s="32">
        <v>1531</v>
      </c>
      <c r="C1534" s="24">
        <v>1.255673E-5</v>
      </c>
      <c r="D1534" s="24">
        <v>0.99994119999999997</v>
      </c>
      <c r="E1534" s="24">
        <v>8.0356410000000003E-6</v>
      </c>
      <c r="F1534" s="25">
        <v>3.820106E-5</v>
      </c>
      <c r="H1534" s="19">
        <v>511</v>
      </c>
      <c r="I1534" s="32">
        <v>1531</v>
      </c>
      <c r="J1534" s="24">
        <v>2.8745269999999999E-6</v>
      </c>
      <c r="K1534" s="24">
        <v>0.9999865</v>
      </c>
      <c r="L1534" s="24">
        <v>1.840944E-6</v>
      </c>
      <c r="M1534" s="25">
        <v>8.8264159999999995E-6</v>
      </c>
      <c r="O1534" s="19">
        <v>511</v>
      </c>
      <c r="P1534" s="32">
        <v>1531</v>
      </c>
      <c r="Q1534" s="24">
        <v>1.0126240000000001E-7</v>
      </c>
      <c r="R1534" s="24">
        <v>0.99999950000000004</v>
      </c>
      <c r="S1534" s="24">
        <v>6.5931060000000002E-8</v>
      </c>
      <c r="T1534" s="25">
        <v>3.196707E-7</v>
      </c>
      <c r="V1534" s="153">
        <f t="shared" si="70"/>
        <v>0.99994119999999997</v>
      </c>
      <c r="W1534" s="44">
        <f t="shared" si="71"/>
        <v>0.9999865</v>
      </c>
      <c r="X1534" s="154">
        <f t="shared" si="72"/>
        <v>0.99999950000000004</v>
      </c>
    </row>
    <row r="1535" spans="1:24" x14ac:dyDescent="0.25">
      <c r="A1535" s="19">
        <v>511</v>
      </c>
      <c r="B1535" s="32">
        <v>1532</v>
      </c>
      <c r="C1535" s="24">
        <v>5.4014690000000001E-6</v>
      </c>
      <c r="D1535" s="24">
        <v>0.99997460000000005</v>
      </c>
      <c r="E1535" s="24">
        <v>3.482351E-6</v>
      </c>
      <c r="F1535" s="25">
        <v>1.6497829999999999E-5</v>
      </c>
      <c r="H1535" s="19">
        <v>511</v>
      </c>
      <c r="I1535" s="32">
        <v>1532</v>
      </c>
      <c r="J1535" s="24">
        <v>1.310341E-6</v>
      </c>
      <c r="K1535" s="24">
        <v>0.99999400000000005</v>
      </c>
      <c r="L1535" s="24">
        <v>8.1712050000000001E-7</v>
      </c>
      <c r="M1535" s="25">
        <v>3.9135699999999997E-6</v>
      </c>
      <c r="O1535" s="19">
        <v>511</v>
      </c>
      <c r="P1535" s="32">
        <v>1532</v>
      </c>
      <c r="Q1535" s="24">
        <v>1.4835079999999999E-7</v>
      </c>
      <c r="R1535" s="24">
        <v>0.99999970000000005</v>
      </c>
      <c r="S1535" s="24">
        <v>3.265391E-8</v>
      </c>
      <c r="T1535" s="25">
        <v>1.491555E-7</v>
      </c>
      <c r="V1535" s="153">
        <f t="shared" si="70"/>
        <v>0.99997460000000005</v>
      </c>
      <c r="W1535" s="44">
        <f t="shared" si="71"/>
        <v>0.99999400000000005</v>
      </c>
      <c r="X1535" s="154">
        <f t="shared" si="72"/>
        <v>0.99999970000000005</v>
      </c>
    </row>
    <row r="1536" spans="1:24" x14ac:dyDescent="0.25">
      <c r="A1536" s="19">
        <v>511</v>
      </c>
      <c r="B1536" s="32">
        <v>1533</v>
      </c>
      <c r="C1536" s="24">
        <v>0.99976909999999997</v>
      </c>
      <c r="D1536" s="24">
        <v>5.4069660000000004E-6</v>
      </c>
      <c r="E1536" s="24">
        <v>2.1499409999999999E-4</v>
      </c>
      <c r="F1536" s="25">
        <v>1.0447590000000001E-5</v>
      </c>
      <c r="H1536" s="19">
        <v>511</v>
      </c>
      <c r="I1536" s="32">
        <v>1533</v>
      </c>
      <c r="J1536" s="24">
        <v>0.99994850000000002</v>
      </c>
      <c r="K1536" s="24">
        <v>1.2485720000000001E-6</v>
      </c>
      <c r="L1536" s="24">
        <v>4.7867539999999998E-5</v>
      </c>
      <c r="M1536" s="25">
        <v>2.4313849999999999E-6</v>
      </c>
      <c r="O1536" s="19">
        <v>511</v>
      </c>
      <c r="P1536" s="32">
        <v>1533</v>
      </c>
      <c r="Q1536" s="24">
        <v>0.99999780000000005</v>
      </c>
      <c r="R1536" s="24">
        <v>4.479733E-8</v>
      </c>
      <c r="S1536" s="24">
        <v>2.026661E-6</v>
      </c>
      <c r="T1536" s="25">
        <v>8.7775730000000005E-8</v>
      </c>
      <c r="V1536" s="153">
        <f t="shared" si="70"/>
        <v>0.99976909999999997</v>
      </c>
      <c r="W1536" s="44">
        <f t="shared" si="71"/>
        <v>0.99994850000000002</v>
      </c>
      <c r="X1536" s="154">
        <f t="shared" si="72"/>
        <v>0.99999780000000005</v>
      </c>
    </row>
    <row r="1537" spans="1:24" x14ac:dyDescent="0.25">
      <c r="A1537" s="19">
        <v>512</v>
      </c>
      <c r="B1537" s="32">
        <v>1534</v>
      </c>
      <c r="C1537" s="24">
        <v>0.99997130000000001</v>
      </c>
      <c r="D1537" s="24">
        <v>5.0249E-6</v>
      </c>
      <c r="E1537" s="24">
        <v>2.1646220000000001E-5</v>
      </c>
      <c r="F1537" s="25">
        <v>2.036336E-6</v>
      </c>
      <c r="H1537" s="19">
        <v>512</v>
      </c>
      <c r="I1537" s="32">
        <v>1534</v>
      </c>
      <c r="J1537" s="24">
        <v>0.99999320000000003</v>
      </c>
      <c r="K1537" s="24">
        <v>1.195147E-6</v>
      </c>
      <c r="L1537" s="24">
        <v>5.0800859999999999E-6</v>
      </c>
      <c r="M1537" s="25">
        <v>4.8412749999999997E-7</v>
      </c>
      <c r="O1537" s="19">
        <v>512</v>
      </c>
      <c r="P1537" s="32">
        <v>1534</v>
      </c>
      <c r="Q1537" s="24">
        <v>0.99999979999999999</v>
      </c>
      <c r="R1537" s="24">
        <v>4.7098819999999999E-8</v>
      </c>
      <c r="S1537" s="24">
        <v>2.007783E-7</v>
      </c>
      <c r="T1537" s="25">
        <v>1.7538320000000001E-8</v>
      </c>
      <c r="V1537" s="153">
        <f t="shared" si="70"/>
        <v>0.99997130000000001</v>
      </c>
      <c r="W1537" s="44">
        <f t="shared" si="71"/>
        <v>0.99999320000000003</v>
      </c>
      <c r="X1537" s="154">
        <f t="shared" si="72"/>
        <v>0.99999979999999999</v>
      </c>
    </row>
    <row r="1538" spans="1:24" x14ac:dyDescent="0.25">
      <c r="A1538" s="19">
        <v>512</v>
      </c>
      <c r="B1538" s="32">
        <v>1535</v>
      </c>
      <c r="C1538" s="24">
        <v>9.4132899999999995E-6</v>
      </c>
      <c r="D1538" s="24">
        <v>1.441051E-6</v>
      </c>
      <c r="E1538" s="24">
        <v>0.99998889999999996</v>
      </c>
      <c r="F1538" s="25">
        <v>2.0366310000000001E-7</v>
      </c>
      <c r="H1538" s="19">
        <v>512</v>
      </c>
      <c r="I1538" s="32">
        <v>1535</v>
      </c>
      <c r="J1538" s="24">
        <v>2.2881959999999999E-6</v>
      </c>
      <c r="K1538" s="24">
        <v>3.4799129999999999E-7</v>
      </c>
      <c r="L1538" s="24">
        <v>0.99999729999999998</v>
      </c>
      <c r="M1538" s="25">
        <v>4.756472E-8</v>
      </c>
      <c r="O1538" s="19">
        <v>512</v>
      </c>
      <c r="P1538" s="32">
        <v>1535</v>
      </c>
      <c r="Q1538" s="24">
        <v>8.8158910000000007E-8</v>
      </c>
      <c r="R1538" s="24">
        <v>1.351248E-8</v>
      </c>
      <c r="S1538" s="24">
        <v>0.99999990000000005</v>
      </c>
      <c r="T1538" s="25">
        <v>1.512444E-9</v>
      </c>
      <c r="V1538" s="153">
        <f t="shared" si="70"/>
        <v>0.99998889999999996</v>
      </c>
      <c r="W1538" s="44">
        <f t="shared" si="71"/>
        <v>0.99999729999999998</v>
      </c>
      <c r="X1538" s="154">
        <f t="shared" si="72"/>
        <v>0.99999990000000005</v>
      </c>
    </row>
    <row r="1539" spans="1:24" x14ac:dyDescent="0.25">
      <c r="A1539" s="19">
        <v>512</v>
      </c>
      <c r="B1539" s="32">
        <v>1536</v>
      </c>
      <c r="C1539" s="24">
        <v>0.99976909999999997</v>
      </c>
      <c r="D1539" s="24">
        <v>5.4069660000000004E-6</v>
      </c>
      <c r="E1539" s="24">
        <v>2.1499409999999999E-4</v>
      </c>
      <c r="F1539" s="25">
        <v>1.0447590000000001E-5</v>
      </c>
      <c r="H1539" s="19">
        <v>512</v>
      </c>
      <c r="I1539" s="32">
        <v>1536</v>
      </c>
      <c r="J1539" s="24">
        <v>0.99994850000000002</v>
      </c>
      <c r="K1539" s="24">
        <v>1.2485720000000001E-6</v>
      </c>
      <c r="L1539" s="24">
        <v>4.7867539999999998E-5</v>
      </c>
      <c r="M1539" s="25">
        <v>2.4313849999999999E-6</v>
      </c>
      <c r="O1539" s="19">
        <v>512</v>
      </c>
      <c r="P1539" s="32">
        <v>1536</v>
      </c>
      <c r="Q1539" s="24">
        <v>0.99999780000000005</v>
      </c>
      <c r="R1539" s="24">
        <v>4.479733E-8</v>
      </c>
      <c r="S1539" s="24">
        <v>2.026661E-6</v>
      </c>
      <c r="T1539" s="25">
        <v>8.7775730000000005E-8</v>
      </c>
      <c r="V1539" s="153">
        <f t="shared" si="70"/>
        <v>0.99976909999999997</v>
      </c>
      <c r="W1539" s="44">
        <f t="shared" si="71"/>
        <v>0.99994850000000002</v>
      </c>
      <c r="X1539" s="154">
        <f t="shared" si="72"/>
        <v>0.99999780000000005</v>
      </c>
    </row>
    <row r="1540" spans="1:24" x14ac:dyDescent="0.25">
      <c r="A1540" s="19">
        <v>513</v>
      </c>
      <c r="B1540" s="32">
        <v>1537</v>
      </c>
      <c r="C1540" s="24">
        <v>7.9511259999999993E-3</v>
      </c>
      <c r="D1540" s="24">
        <v>6.6313359999999998E-4</v>
      </c>
      <c r="E1540" s="24">
        <v>0.99070449999999999</v>
      </c>
      <c r="F1540" s="25">
        <v>6.8124899999999998E-4</v>
      </c>
      <c r="H1540" s="19">
        <v>513</v>
      </c>
      <c r="I1540" s="32">
        <v>1537</v>
      </c>
      <c r="J1540" s="24">
        <v>0.68938489999999997</v>
      </c>
      <c r="K1540" s="24">
        <v>7.630632E-3</v>
      </c>
      <c r="L1540" s="24">
        <v>3.7825749999999998E-2</v>
      </c>
      <c r="M1540" s="25">
        <v>0.26515870000000002</v>
      </c>
      <c r="O1540" s="19">
        <v>513</v>
      </c>
      <c r="P1540" s="32">
        <v>1537</v>
      </c>
      <c r="Q1540" s="24">
        <v>0.76556590000000002</v>
      </c>
      <c r="R1540" s="24">
        <v>1.6344100000000001E-4</v>
      </c>
      <c r="S1540" s="24">
        <v>9.93395E-5</v>
      </c>
      <c r="T1540" s="25">
        <v>0.2341713</v>
      </c>
      <c r="V1540" s="153">
        <f t="shared" si="70"/>
        <v>0.99070449999999999</v>
      </c>
      <c r="W1540" s="44">
        <f t="shared" si="71"/>
        <v>0.68938489999999997</v>
      </c>
      <c r="X1540" s="154">
        <f t="shared" si="72"/>
        <v>0.76556590000000002</v>
      </c>
    </row>
    <row r="1541" spans="1:24" x14ac:dyDescent="0.25">
      <c r="A1541" s="19">
        <v>513</v>
      </c>
      <c r="B1541" s="32">
        <v>1538</v>
      </c>
      <c r="C1541" s="24">
        <v>6.8743179999999999E-3</v>
      </c>
      <c r="D1541" s="24">
        <v>0.90112449999999999</v>
      </c>
      <c r="E1541" s="24">
        <v>4.7592959999999997E-2</v>
      </c>
      <c r="F1541" s="25">
        <v>4.4408250000000003E-2</v>
      </c>
      <c r="H1541" s="19">
        <v>513</v>
      </c>
      <c r="I1541" s="32">
        <v>1538</v>
      </c>
      <c r="J1541" s="24">
        <v>6.3704040000000001E-5</v>
      </c>
      <c r="K1541" s="24">
        <v>1.953906E-3</v>
      </c>
      <c r="L1541" s="24">
        <v>3.8049100000000001E-5</v>
      </c>
      <c r="M1541" s="25">
        <v>0.99794430000000001</v>
      </c>
      <c r="O1541" s="19">
        <v>513</v>
      </c>
      <c r="P1541" s="32">
        <v>1538</v>
      </c>
      <c r="Q1541" s="24">
        <v>2.3049139999999999E-7</v>
      </c>
      <c r="R1541" s="24">
        <v>1.886461E-6</v>
      </c>
      <c r="S1541" s="24">
        <v>4.6015659999999997E-8</v>
      </c>
      <c r="T1541" s="25">
        <v>0.99999780000000005</v>
      </c>
      <c r="V1541" s="153">
        <f t="shared" ref="V1541:V1604" si="73">MAX(C1541:F1541)</f>
        <v>0.90112449999999999</v>
      </c>
      <c r="W1541" s="44">
        <f t="shared" ref="W1541:W1604" si="74">MAX(J1541:M1541)</f>
        <v>0.99794430000000001</v>
      </c>
      <c r="X1541" s="154">
        <f t="shared" ref="X1541:X1604" si="75">MAX(Q1541:T1541)</f>
        <v>0.99999780000000005</v>
      </c>
    </row>
    <row r="1542" spans="1:24" x14ac:dyDescent="0.25">
      <c r="A1542" s="19">
        <v>513</v>
      </c>
      <c r="B1542" s="32">
        <v>1539</v>
      </c>
      <c r="C1542" s="24">
        <v>1.066462E-3</v>
      </c>
      <c r="D1542" s="24">
        <v>3.4070319999999999E-3</v>
      </c>
      <c r="E1542" s="24">
        <v>3.9773940000000004E-3</v>
      </c>
      <c r="F1542" s="25">
        <v>0.99154909999999996</v>
      </c>
      <c r="H1542" s="19">
        <v>513</v>
      </c>
      <c r="I1542" s="32">
        <v>1539</v>
      </c>
      <c r="J1542" s="24">
        <v>5.0359410000000004E-4</v>
      </c>
      <c r="K1542" s="24">
        <v>7.4640790000000005E-5</v>
      </c>
      <c r="L1542" s="24">
        <v>0.99895060000000002</v>
      </c>
      <c r="M1542" s="25">
        <v>4.7120259999999998E-4</v>
      </c>
      <c r="O1542" s="19">
        <v>513</v>
      </c>
      <c r="P1542" s="32">
        <v>1539</v>
      </c>
      <c r="Q1542" s="24">
        <v>3.6629659999999998E-6</v>
      </c>
      <c r="R1542" s="24">
        <v>2.020961E-7</v>
      </c>
      <c r="S1542" s="24">
        <v>0.999996</v>
      </c>
      <c r="T1542" s="25">
        <v>9.933981E-8</v>
      </c>
      <c r="V1542" s="153">
        <f t="shared" si="73"/>
        <v>0.99154909999999996</v>
      </c>
      <c r="W1542" s="44">
        <f t="shared" si="74"/>
        <v>0.99895060000000002</v>
      </c>
      <c r="X1542" s="154">
        <f t="shared" si="75"/>
        <v>0.999996</v>
      </c>
    </row>
    <row r="1543" spans="1:24" x14ac:dyDescent="0.25">
      <c r="A1543" s="19">
        <v>514</v>
      </c>
      <c r="B1543" s="32">
        <v>1540</v>
      </c>
      <c r="C1543" s="24">
        <v>6.5681829999999997E-2</v>
      </c>
      <c r="D1543" s="24">
        <v>1.5433560000000001E-2</v>
      </c>
      <c r="E1543" s="24">
        <v>0.73233760000000003</v>
      </c>
      <c r="F1543" s="25">
        <v>0.18654699999999999</v>
      </c>
      <c r="H1543" s="19">
        <v>514</v>
      </c>
      <c r="I1543" s="32">
        <v>1540</v>
      </c>
      <c r="J1543" s="24">
        <v>4.9898200000000003E-4</v>
      </c>
      <c r="K1543" s="24">
        <v>1.023729E-4</v>
      </c>
      <c r="L1543" s="24">
        <v>0.99929020000000002</v>
      </c>
      <c r="M1543" s="25">
        <v>1.084171E-4</v>
      </c>
      <c r="O1543" s="19">
        <v>514</v>
      </c>
      <c r="P1543" s="32">
        <v>1540</v>
      </c>
      <c r="Q1543" s="24">
        <v>3.0035510000000001E-6</v>
      </c>
      <c r="R1543" s="24">
        <v>4.6365510000000002E-7</v>
      </c>
      <c r="S1543" s="24">
        <v>0.99999649999999995</v>
      </c>
      <c r="T1543" s="25">
        <v>5.3932549999999999E-8</v>
      </c>
      <c r="V1543" s="153">
        <f t="shared" si="73"/>
        <v>0.73233760000000003</v>
      </c>
      <c r="W1543" s="44">
        <f t="shared" si="74"/>
        <v>0.99929020000000002</v>
      </c>
      <c r="X1543" s="154">
        <f t="shared" si="75"/>
        <v>0.99999649999999995</v>
      </c>
    </row>
    <row r="1544" spans="1:24" x14ac:dyDescent="0.25">
      <c r="A1544" s="19">
        <v>514</v>
      </c>
      <c r="B1544" s="32">
        <v>1541</v>
      </c>
      <c r="C1544" s="24">
        <v>1.2241240000000001E-6</v>
      </c>
      <c r="D1544" s="24">
        <v>0.99999420000000006</v>
      </c>
      <c r="E1544" s="24">
        <v>7.9087720000000001E-7</v>
      </c>
      <c r="F1544" s="25">
        <v>3.7786039999999998E-6</v>
      </c>
      <c r="H1544" s="19">
        <v>514</v>
      </c>
      <c r="I1544" s="32">
        <v>1541</v>
      </c>
      <c r="J1544" s="24">
        <v>2.956057E-7</v>
      </c>
      <c r="K1544" s="24">
        <v>0.99999859999999996</v>
      </c>
      <c r="L1544" s="24">
        <v>1.899886E-7</v>
      </c>
      <c r="M1544" s="25">
        <v>9.1885030000000003E-7</v>
      </c>
      <c r="O1544" s="19">
        <v>514</v>
      </c>
      <c r="P1544" s="32">
        <v>1541</v>
      </c>
      <c r="Q1544" s="24">
        <v>1.078627E-8</v>
      </c>
      <c r="R1544" s="24">
        <v>1</v>
      </c>
      <c r="S1544" s="24">
        <v>7.030514E-9</v>
      </c>
      <c r="T1544" s="25">
        <v>3.4039760000000002E-8</v>
      </c>
      <c r="V1544" s="153">
        <f t="shared" si="73"/>
        <v>0.99999420000000006</v>
      </c>
      <c r="W1544" s="44">
        <f t="shared" si="74"/>
        <v>0.99999859999999996</v>
      </c>
      <c r="X1544" s="154">
        <f t="shared" si="75"/>
        <v>1</v>
      </c>
    </row>
    <row r="1545" spans="1:24" x14ac:dyDescent="0.25">
      <c r="A1545" s="19">
        <v>514</v>
      </c>
      <c r="B1545" s="32">
        <v>1542</v>
      </c>
      <c r="C1545" s="24">
        <v>0.99391289999999999</v>
      </c>
      <c r="D1545" s="24">
        <v>3.560274E-5</v>
      </c>
      <c r="E1545" s="24">
        <v>5.9826250000000001E-3</v>
      </c>
      <c r="F1545" s="25">
        <v>6.8840979999999999E-5</v>
      </c>
      <c r="H1545" s="19">
        <v>514</v>
      </c>
      <c r="I1545" s="32">
        <v>1542</v>
      </c>
      <c r="J1545" s="24">
        <v>0.67757909999999999</v>
      </c>
      <c r="K1545" s="24">
        <v>9.2847220000000002E-5</v>
      </c>
      <c r="L1545" s="24">
        <v>0.32214799999999999</v>
      </c>
      <c r="M1545" s="25">
        <v>1.8001860000000001E-4</v>
      </c>
      <c r="O1545" s="19">
        <v>514</v>
      </c>
      <c r="P1545" s="32">
        <v>1542</v>
      </c>
      <c r="Q1545" s="24">
        <v>1.8142700000000001E-4</v>
      </c>
      <c r="R1545" s="24">
        <v>8.0635689999999995E-8</v>
      </c>
      <c r="S1545" s="24">
        <v>0.99981830000000005</v>
      </c>
      <c r="T1545" s="25">
        <v>1.5527369999999999E-7</v>
      </c>
      <c r="V1545" s="153">
        <f t="shared" si="73"/>
        <v>0.99391289999999999</v>
      </c>
      <c r="W1545" s="44">
        <f t="shared" si="74"/>
        <v>0.67757909999999999</v>
      </c>
      <c r="X1545" s="154">
        <f t="shared" si="75"/>
        <v>0.99981830000000005</v>
      </c>
    </row>
    <row r="1546" spans="1:24" x14ac:dyDescent="0.25">
      <c r="A1546" s="19">
        <v>515</v>
      </c>
      <c r="B1546" s="32">
        <v>1543</v>
      </c>
      <c r="C1546" s="24">
        <v>2.2702089999999999E-6</v>
      </c>
      <c r="D1546" s="24">
        <v>1.6951680000000001E-5</v>
      </c>
      <c r="E1546" s="24">
        <v>5.2010170000000003E-7</v>
      </c>
      <c r="F1546" s="25">
        <v>0.99998030000000004</v>
      </c>
      <c r="H1546" s="19">
        <v>515</v>
      </c>
      <c r="I1546" s="32">
        <v>1543</v>
      </c>
      <c r="J1546" s="24">
        <v>5.5310140000000005E-7</v>
      </c>
      <c r="K1546" s="24">
        <v>4.1322400000000003E-6</v>
      </c>
      <c r="L1546" s="24">
        <v>1.2349970000000001E-7</v>
      </c>
      <c r="M1546" s="25">
        <v>0.99999519999999997</v>
      </c>
      <c r="O1546" s="19">
        <v>515</v>
      </c>
      <c r="P1546" s="32">
        <v>1543</v>
      </c>
      <c r="Q1546" s="24">
        <v>2.0864480000000002E-8</v>
      </c>
      <c r="R1546" s="24">
        <v>1.731221E-7</v>
      </c>
      <c r="S1546" s="24">
        <v>4.1578539999999997E-9</v>
      </c>
      <c r="T1546" s="25">
        <v>0.99999979999999999</v>
      </c>
      <c r="V1546" s="153">
        <f t="shared" si="73"/>
        <v>0.99998030000000004</v>
      </c>
      <c r="W1546" s="44">
        <f t="shared" si="74"/>
        <v>0.99999519999999997</v>
      </c>
      <c r="X1546" s="154">
        <f t="shared" si="75"/>
        <v>0.99999979999999999</v>
      </c>
    </row>
    <row r="1547" spans="1:24" x14ac:dyDescent="0.25">
      <c r="A1547" s="19">
        <v>515</v>
      </c>
      <c r="B1547" s="32">
        <v>1544</v>
      </c>
      <c r="C1547" s="24">
        <v>0.99997130000000001</v>
      </c>
      <c r="D1547" s="24">
        <v>5.0249E-6</v>
      </c>
      <c r="E1547" s="24">
        <v>2.1646220000000001E-5</v>
      </c>
      <c r="F1547" s="25">
        <v>2.036336E-6</v>
      </c>
      <c r="H1547" s="19">
        <v>515</v>
      </c>
      <c r="I1547" s="32">
        <v>1544</v>
      </c>
      <c r="J1547" s="24">
        <v>0.99999320000000003</v>
      </c>
      <c r="K1547" s="24">
        <v>1.195147E-6</v>
      </c>
      <c r="L1547" s="24">
        <v>5.0800859999999999E-6</v>
      </c>
      <c r="M1547" s="25">
        <v>4.8412749999999997E-7</v>
      </c>
      <c r="O1547" s="19">
        <v>515</v>
      </c>
      <c r="P1547" s="32">
        <v>1544</v>
      </c>
      <c r="Q1547" s="24">
        <v>0.99999979999999999</v>
      </c>
      <c r="R1547" s="24">
        <v>4.7098819999999999E-8</v>
      </c>
      <c r="S1547" s="24">
        <v>2.007783E-7</v>
      </c>
      <c r="T1547" s="25">
        <v>1.7538320000000001E-8</v>
      </c>
      <c r="V1547" s="153">
        <f t="shared" si="73"/>
        <v>0.99997130000000001</v>
      </c>
      <c r="W1547" s="44">
        <f t="shared" si="74"/>
        <v>0.99999320000000003</v>
      </c>
      <c r="X1547" s="154">
        <f t="shared" si="75"/>
        <v>0.99999979999999999</v>
      </c>
    </row>
    <row r="1548" spans="1:24" x14ac:dyDescent="0.25">
      <c r="A1548" s="19">
        <v>515</v>
      </c>
      <c r="B1548" s="32">
        <v>1545</v>
      </c>
      <c r="C1548" s="24">
        <v>2.7634859999999999E-5</v>
      </c>
      <c r="D1548" s="24">
        <v>8.9045710000000002E-4</v>
      </c>
      <c r="E1548" s="24">
        <v>1.518913E-5</v>
      </c>
      <c r="F1548" s="25">
        <v>0.99906669999999997</v>
      </c>
      <c r="H1548" s="19">
        <v>515</v>
      </c>
      <c r="I1548" s="32">
        <v>1545</v>
      </c>
      <c r="J1548" s="24">
        <v>6.229078E-6</v>
      </c>
      <c r="K1548" s="24">
        <v>1.7189740000000001E-4</v>
      </c>
      <c r="L1548" s="24">
        <v>3.3918650000000002E-6</v>
      </c>
      <c r="M1548" s="25">
        <v>0.99981850000000005</v>
      </c>
      <c r="O1548" s="19">
        <v>515</v>
      </c>
      <c r="P1548" s="32">
        <v>1545</v>
      </c>
      <c r="Q1548" s="24">
        <v>2.1734710000000001E-7</v>
      </c>
      <c r="R1548" s="24">
        <v>7.2992749999999997E-6</v>
      </c>
      <c r="S1548" s="24">
        <v>1.175757E-7</v>
      </c>
      <c r="T1548" s="25">
        <v>0.9999924</v>
      </c>
      <c r="V1548" s="153">
        <f t="shared" si="73"/>
        <v>0.99906669999999997</v>
      </c>
      <c r="W1548" s="44">
        <f t="shared" si="74"/>
        <v>0.99981850000000005</v>
      </c>
      <c r="X1548" s="154">
        <f t="shared" si="75"/>
        <v>0.9999924</v>
      </c>
    </row>
    <row r="1549" spans="1:24" x14ac:dyDescent="0.25">
      <c r="A1549" s="19">
        <v>516</v>
      </c>
      <c r="B1549" s="32">
        <v>1546</v>
      </c>
      <c r="C1549" s="24">
        <v>9.0757540000000001E-4</v>
      </c>
      <c r="D1549" s="24">
        <v>0.9968553</v>
      </c>
      <c r="E1549" s="24">
        <v>1.9206E-3</v>
      </c>
      <c r="F1549" s="25">
        <v>3.16514E-4</v>
      </c>
      <c r="H1549" s="19">
        <v>516</v>
      </c>
      <c r="I1549" s="32">
        <v>1546</v>
      </c>
      <c r="J1549" s="24">
        <v>1.348579E-5</v>
      </c>
      <c r="K1549" s="24">
        <v>0.99993980000000005</v>
      </c>
      <c r="L1549" s="24">
        <v>9.8843839999999993E-6</v>
      </c>
      <c r="M1549" s="25">
        <v>3.6784489999999999E-5</v>
      </c>
      <c r="O1549" s="19">
        <v>516</v>
      </c>
      <c r="P1549" s="32">
        <v>1546</v>
      </c>
      <c r="Q1549" s="24">
        <v>4.0709210000000002E-7</v>
      </c>
      <c r="R1549" s="24">
        <v>0.9999981</v>
      </c>
      <c r="S1549" s="24">
        <v>2.7566890000000001E-7</v>
      </c>
      <c r="T1549" s="25">
        <v>1.266399E-6</v>
      </c>
      <c r="V1549" s="153">
        <f t="shared" si="73"/>
        <v>0.9968553</v>
      </c>
      <c r="W1549" s="44">
        <f t="shared" si="74"/>
        <v>0.99993980000000005</v>
      </c>
      <c r="X1549" s="154">
        <f t="shared" si="75"/>
        <v>0.9999981</v>
      </c>
    </row>
    <row r="1550" spans="1:24" x14ac:dyDescent="0.25">
      <c r="A1550" s="19">
        <v>516</v>
      </c>
      <c r="B1550" s="32">
        <v>1547</v>
      </c>
      <c r="C1550" s="24">
        <v>2.2702089999999999E-6</v>
      </c>
      <c r="D1550" s="24">
        <v>1.6951680000000001E-5</v>
      </c>
      <c r="E1550" s="24">
        <v>5.2010170000000003E-7</v>
      </c>
      <c r="F1550" s="25">
        <v>0.99998030000000004</v>
      </c>
      <c r="H1550" s="19">
        <v>516</v>
      </c>
      <c r="I1550" s="32">
        <v>1547</v>
      </c>
      <c r="J1550" s="24">
        <v>5.5310140000000005E-7</v>
      </c>
      <c r="K1550" s="24">
        <v>4.1322400000000003E-6</v>
      </c>
      <c r="L1550" s="24">
        <v>1.2349970000000001E-7</v>
      </c>
      <c r="M1550" s="25">
        <v>0.99999519999999997</v>
      </c>
      <c r="O1550" s="19">
        <v>516</v>
      </c>
      <c r="P1550" s="32">
        <v>1547</v>
      </c>
      <c r="Q1550" s="24">
        <v>2.0864480000000002E-8</v>
      </c>
      <c r="R1550" s="24">
        <v>1.731221E-7</v>
      </c>
      <c r="S1550" s="24">
        <v>4.1578539999999997E-9</v>
      </c>
      <c r="T1550" s="25">
        <v>0.99999979999999999</v>
      </c>
      <c r="V1550" s="153">
        <f t="shared" si="73"/>
        <v>0.99998030000000004</v>
      </c>
      <c r="W1550" s="44">
        <f t="shared" si="74"/>
        <v>0.99999519999999997</v>
      </c>
      <c r="X1550" s="154">
        <f t="shared" si="75"/>
        <v>0.99999979999999999</v>
      </c>
    </row>
    <row r="1551" spans="1:24" x14ac:dyDescent="0.25">
      <c r="A1551" s="19">
        <v>516</v>
      </c>
      <c r="B1551" s="32">
        <v>1548</v>
      </c>
      <c r="C1551" s="24">
        <v>9.9035020000000004E-5</v>
      </c>
      <c r="D1551" s="24">
        <v>0.99658449999999998</v>
      </c>
      <c r="E1551" s="24">
        <v>2.2768569999999999E-5</v>
      </c>
      <c r="F1551" s="25">
        <v>3.293739E-3</v>
      </c>
      <c r="H1551" s="19">
        <v>516</v>
      </c>
      <c r="I1551" s="32">
        <v>1548</v>
      </c>
      <c r="J1551" s="24">
        <v>3.2225029999999999E-6</v>
      </c>
      <c r="K1551" s="24">
        <v>0.99982859999999996</v>
      </c>
      <c r="L1551" s="24">
        <v>1.763279E-6</v>
      </c>
      <c r="M1551" s="25">
        <v>1.664418E-4</v>
      </c>
      <c r="O1551" s="19">
        <v>516</v>
      </c>
      <c r="P1551" s="32">
        <v>1548</v>
      </c>
      <c r="Q1551" s="24">
        <v>8.8082660000000006E-8</v>
      </c>
      <c r="R1551" s="24">
        <v>0.99999420000000006</v>
      </c>
      <c r="S1551" s="24">
        <v>4.8905469999999998E-8</v>
      </c>
      <c r="T1551" s="25">
        <v>5.679268E-6</v>
      </c>
      <c r="V1551" s="153">
        <f t="shared" si="73"/>
        <v>0.99658449999999998</v>
      </c>
      <c r="W1551" s="44">
        <f t="shared" si="74"/>
        <v>0.99982859999999996</v>
      </c>
      <c r="X1551" s="154">
        <f t="shared" si="75"/>
        <v>0.99999420000000006</v>
      </c>
    </row>
    <row r="1552" spans="1:24" x14ac:dyDescent="0.25">
      <c r="A1552" s="19">
        <v>517</v>
      </c>
      <c r="B1552" s="32">
        <v>1549</v>
      </c>
      <c r="C1552" s="24">
        <v>0.99997130000000001</v>
      </c>
      <c r="D1552" s="24">
        <v>5.0249E-6</v>
      </c>
      <c r="E1552" s="24">
        <v>2.1646220000000001E-5</v>
      </c>
      <c r="F1552" s="25">
        <v>2.036336E-6</v>
      </c>
      <c r="H1552" s="19">
        <v>517</v>
      </c>
      <c r="I1552" s="32">
        <v>1549</v>
      </c>
      <c r="J1552" s="24">
        <v>0.99999320000000003</v>
      </c>
      <c r="K1552" s="24">
        <v>1.195147E-6</v>
      </c>
      <c r="L1552" s="24">
        <v>5.0800859999999999E-6</v>
      </c>
      <c r="M1552" s="25">
        <v>4.8412749999999997E-7</v>
      </c>
      <c r="O1552" s="19">
        <v>517</v>
      </c>
      <c r="P1552" s="32">
        <v>1549</v>
      </c>
      <c r="Q1552" s="24">
        <v>0.99999979999999999</v>
      </c>
      <c r="R1552" s="24">
        <v>4.7098819999999999E-8</v>
      </c>
      <c r="S1552" s="24">
        <v>2.007783E-7</v>
      </c>
      <c r="T1552" s="25">
        <v>1.7538320000000001E-8</v>
      </c>
      <c r="V1552" s="153">
        <f t="shared" si="73"/>
        <v>0.99997130000000001</v>
      </c>
      <c r="W1552" s="44">
        <f t="shared" si="74"/>
        <v>0.99999320000000003</v>
      </c>
      <c r="X1552" s="154">
        <f t="shared" si="75"/>
        <v>0.99999979999999999</v>
      </c>
    </row>
    <row r="1553" spans="1:24" x14ac:dyDescent="0.25">
      <c r="A1553" s="19">
        <v>517</v>
      </c>
      <c r="B1553" s="32">
        <v>1550</v>
      </c>
      <c r="C1553" s="24">
        <v>0.99997130000000001</v>
      </c>
      <c r="D1553" s="24">
        <v>5.0249E-6</v>
      </c>
      <c r="E1553" s="24">
        <v>2.1646220000000001E-5</v>
      </c>
      <c r="F1553" s="25">
        <v>2.036336E-6</v>
      </c>
      <c r="H1553" s="19">
        <v>517</v>
      </c>
      <c r="I1553" s="32">
        <v>1550</v>
      </c>
      <c r="J1553" s="24">
        <v>0.99999320000000003</v>
      </c>
      <c r="K1553" s="24">
        <v>1.195147E-6</v>
      </c>
      <c r="L1553" s="24">
        <v>5.0800859999999999E-6</v>
      </c>
      <c r="M1553" s="25">
        <v>4.8412749999999997E-7</v>
      </c>
      <c r="O1553" s="19">
        <v>517</v>
      </c>
      <c r="P1553" s="32">
        <v>1550</v>
      </c>
      <c r="Q1553" s="24">
        <v>0.99999979999999999</v>
      </c>
      <c r="R1553" s="24">
        <v>4.7098819999999999E-8</v>
      </c>
      <c r="S1553" s="24">
        <v>2.007783E-7</v>
      </c>
      <c r="T1553" s="25">
        <v>1.7538320000000001E-8</v>
      </c>
      <c r="V1553" s="153">
        <f t="shared" si="73"/>
        <v>0.99997130000000001</v>
      </c>
      <c r="W1553" s="44">
        <f t="shared" si="74"/>
        <v>0.99999320000000003</v>
      </c>
      <c r="X1553" s="154">
        <f t="shared" si="75"/>
        <v>0.99999979999999999</v>
      </c>
    </row>
    <row r="1554" spans="1:24" x14ac:dyDescent="0.25">
      <c r="A1554" s="19">
        <v>517</v>
      </c>
      <c r="B1554" s="32">
        <v>1551</v>
      </c>
      <c r="C1554" s="24">
        <v>3.101645E-5</v>
      </c>
      <c r="D1554" s="24">
        <v>2.7194400000000001E-3</v>
      </c>
      <c r="E1554" s="24">
        <v>1.7045709999999999E-5</v>
      </c>
      <c r="F1554" s="25">
        <v>0.99723249999999997</v>
      </c>
      <c r="H1554" s="19">
        <v>517</v>
      </c>
      <c r="I1554" s="32">
        <v>1551</v>
      </c>
      <c r="J1554" s="24">
        <v>5.6359139999999997E-6</v>
      </c>
      <c r="K1554" s="24">
        <v>1.636164E-4</v>
      </c>
      <c r="L1554" s="24">
        <v>3.0690249999999998E-6</v>
      </c>
      <c r="M1554" s="25">
        <v>0.99982769999999999</v>
      </c>
      <c r="O1554" s="19">
        <v>517</v>
      </c>
      <c r="P1554" s="32">
        <v>1551</v>
      </c>
      <c r="Q1554" s="24">
        <v>1.9607829999999999E-7</v>
      </c>
      <c r="R1554" s="24">
        <v>6.5873310000000002E-6</v>
      </c>
      <c r="S1554" s="24">
        <v>1.060859E-7</v>
      </c>
      <c r="T1554" s="25">
        <v>0.99999309999999997</v>
      </c>
      <c r="V1554" s="153">
        <f t="shared" si="73"/>
        <v>0.99723249999999997</v>
      </c>
      <c r="W1554" s="44">
        <f t="shared" si="74"/>
        <v>0.99982769999999999</v>
      </c>
      <c r="X1554" s="154">
        <f t="shared" si="75"/>
        <v>0.99999309999999997</v>
      </c>
    </row>
    <row r="1555" spans="1:24" x14ac:dyDescent="0.25">
      <c r="A1555" s="19">
        <v>518</v>
      </c>
      <c r="B1555" s="32">
        <v>1552</v>
      </c>
      <c r="C1555" s="24">
        <v>2.2702089999999999E-6</v>
      </c>
      <c r="D1555" s="24">
        <v>1.6951680000000001E-5</v>
      </c>
      <c r="E1555" s="24">
        <v>5.2010170000000003E-7</v>
      </c>
      <c r="F1555" s="25">
        <v>0.99998030000000004</v>
      </c>
      <c r="H1555" s="19">
        <v>518</v>
      </c>
      <c r="I1555" s="32">
        <v>1552</v>
      </c>
      <c r="J1555" s="24">
        <v>5.5310140000000005E-7</v>
      </c>
      <c r="K1555" s="24">
        <v>4.1322400000000003E-6</v>
      </c>
      <c r="L1555" s="24">
        <v>1.2349970000000001E-7</v>
      </c>
      <c r="M1555" s="25">
        <v>0.99999519999999997</v>
      </c>
      <c r="O1555" s="19">
        <v>518</v>
      </c>
      <c r="P1555" s="32">
        <v>1552</v>
      </c>
      <c r="Q1555" s="24">
        <v>2.0864480000000002E-8</v>
      </c>
      <c r="R1555" s="24">
        <v>1.731221E-7</v>
      </c>
      <c r="S1555" s="24">
        <v>4.1578539999999997E-9</v>
      </c>
      <c r="T1555" s="25">
        <v>0.99999979999999999</v>
      </c>
      <c r="V1555" s="153">
        <f t="shared" si="73"/>
        <v>0.99998030000000004</v>
      </c>
      <c r="W1555" s="44">
        <f t="shared" si="74"/>
        <v>0.99999519999999997</v>
      </c>
      <c r="X1555" s="154">
        <f t="shared" si="75"/>
        <v>0.99999979999999999</v>
      </c>
    </row>
    <row r="1556" spans="1:24" x14ac:dyDescent="0.25">
      <c r="A1556" s="19">
        <v>518</v>
      </c>
      <c r="B1556" s="32">
        <v>1553</v>
      </c>
      <c r="C1556" s="24">
        <v>0.99997130000000001</v>
      </c>
      <c r="D1556" s="24">
        <v>5.0249E-6</v>
      </c>
      <c r="E1556" s="24">
        <v>2.1646220000000001E-5</v>
      </c>
      <c r="F1556" s="25">
        <v>2.036336E-6</v>
      </c>
      <c r="H1556" s="19">
        <v>518</v>
      </c>
      <c r="I1556" s="32">
        <v>1553</v>
      </c>
      <c r="J1556" s="24">
        <v>0.99999320000000003</v>
      </c>
      <c r="K1556" s="24">
        <v>1.195147E-6</v>
      </c>
      <c r="L1556" s="24">
        <v>5.0800859999999999E-6</v>
      </c>
      <c r="M1556" s="25">
        <v>4.8412749999999997E-7</v>
      </c>
      <c r="O1556" s="19">
        <v>518</v>
      </c>
      <c r="P1556" s="32">
        <v>1553</v>
      </c>
      <c r="Q1556" s="24">
        <v>0.99999979999999999</v>
      </c>
      <c r="R1556" s="24">
        <v>4.7098819999999999E-8</v>
      </c>
      <c r="S1556" s="24">
        <v>2.007783E-7</v>
      </c>
      <c r="T1556" s="25">
        <v>1.7538320000000001E-8</v>
      </c>
      <c r="V1556" s="153">
        <f t="shared" si="73"/>
        <v>0.99997130000000001</v>
      </c>
      <c r="W1556" s="44">
        <f t="shared" si="74"/>
        <v>0.99999320000000003</v>
      </c>
      <c r="X1556" s="154">
        <f t="shared" si="75"/>
        <v>0.99999979999999999</v>
      </c>
    </row>
    <row r="1557" spans="1:24" x14ac:dyDescent="0.25">
      <c r="A1557" s="19">
        <v>518</v>
      </c>
      <c r="B1557" s="32">
        <v>1554</v>
      </c>
      <c r="C1557" s="24">
        <v>4.6043810000000002E-5</v>
      </c>
      <c r="D1557" s="24">
        <v>2.2615040000000001E-3</v>
      </c>
      <c r="E1557" s="24">
        <v>2.5333070000000001E-5</v>
      </c>
      <c r="F1557" s="25">
        <v>0.99766710000000003</v>
      </c>
      <c r="H1557" s="19">
        <v>518</v>
      </c>
      <c r="I1557" s="32">
        <v>1554</v>
      </c>
      <c r="J1557" s="24">
        <v>9.5932389999999999E-6</v>
      </c>
      <c r="K1557" s="24">
        <v>2.637696E-4</v>
      </c>
      <c r="L1557" s="24">
        <v>5.2265209999999998E-6</v>
      </c>
      <c r="M1557" s="25">
        <v>0.99972139999999998</v>
      </c>
      <c r="O1557" s="19">
        <v>518</v>
      </c>
      <c r="P1557" s="32">
        <v>1554</v>
      </c>
      <c r="Q1557" s="24">
        <v>3.2899370000000001E-7</v>
      </c>
      <c r="R1557" s="24">
        <v>1.102013E-5</v>
      </c>
      <c r="S1557" s="24">
        <v>1.7796820000000001E-7</v>
      </c>
      <c r="T1557" s="25">
        <v>0.99998849999999995</v>
      </c>
      <c r="V1557" s="153">
        <f t="shared" si="73"/>
        <v>0.99766710000000003</v>
      </c>
      <c r="W1557" s="44">
        <f t="shared" si="74"/>
        <v>0.99972139999999998</v>
      </c>
      <c r="X1557" s="154">
        <f t="shared" si="75"/>
        <v>0.99998849999999995</v>
      </c>
    </row>
    <row r="1558" spans="1:24" x14ac:dyDescent="0.25">
      <c r="A1558" s="19">
        <v>519</v>
      </c>
      <c r="B1558" s="32">
        <v>1555</v>
      </c>
      <c r="C1558" s="24">
        <v>0.99987999999999999</v>
      </c>
      <c r="D1558" s="24">
        <v>2.1121600000000001E-5</v>
      </c>
      <c r="E1558" s="24">
        <v>9.020082E-5</v>
      </c>
      <c r="F1558" s="25">
        <v>8.6355629999999996E-6</v>
      </c>
      <c r="H1558" s="19">
        <v>519</v>
      </c>
      <c r="I1558" s="32">
        <v>1555</v>
      </c>
      <c r="J1558" s="24">
        <v>0.99997230000000004</v>
      </c>
      <c r="K1558" s="24">
        <v>4.9030499999999996E-6</v>
      </c>
      <c r="L1558" s="24">
        <v>2.0748820000000002E-5</v>
      </c>
      <c r="M1558" s="25">
        <v>2.017234E-6</v>
      </c>
      <c r="O1558" s="19">
        <v>519</v>
      </c>
      <c r="P1558" s="32">
        <v>1555</v>
      </c>
      <c r="Q1558" s="24">
        <v>0.99999890000000002</v>
      </c>
      <c r="R1558" s="24">
        <v>1.920761E-7</v>
      </c>
      <c r="S1558" s="24">
        <v>8.1883559999999997E-7</v>
      </c>
      <c r="T1558" s="25">
        <v>7.2010149999999996E-8</v>
      </c>
      <c r="V1558" s="153">
        <f t="shared" si="73"/>
        <v>0.99987999999999999</v>
      </c>
      <c r="W1558" s="44">
        <f t="shared" si="74"/>
        <v>0.99997230000000004</v>
      </c>
      <c r="X1558" s="154">
        <f t="shared" si="75"/>
        <v>0.99999890000000002</v>
      </c>
    </row>
    <row r="1559" spans="1:24" x14ac:dyDescent="0.25">
      <c r="A1559" s="19">
        <v>519</v>
      </c>
      <c r="B1559" s="32">
        <v>1556</v>
      </c>
      <c r="C1559" s="24">
        <v>9.4132899999999995E-6</v>
      </c>
      <c r="D1559" s="24">
        <v>1.441051E-6</v>
      </c>
      <c r="E1559" s="24">
        <v>0.99998889999999996</v>
      </c>
      <c r="F1559" s="25">
        <v>2.0366310000000001E-7</v>
      </c>
      <c r="H1559" s="19">
        <v>519</v>
      </c>
      <c r="I1559" s="32">
        <v>1556</v>
      </c>
      <c r="J1559" s="24">
        <v>2.2881959999999999E-6</v>
      </c>
      <c r="K1559" s="24">
        <v>3.4799129999999999E-7</v>
      </c>
      <c r="L1559" s="24">
        <v>0.99999729999999998</v>
      </c>
      <c r="M1559" s="25">
        <v>4.756472E-8</v>
      </c>
      <c r="O1559" s="19">
        <v>519</v>
      </c>
      <c r="P1559" s="32">
        <v>1556</v>
      </c>
      <c r="Q1559" s="24">
        <v>8.8158910000000007E-8</v>
      </c>
      <c r="R1559" s="24">
        <v>1.351248E-8</v>
      </c>
      <c r="S1559" s="24">
        <v>0.99999990000000005</v>
      </c>
      <c r="T1559" s="25">
        <v>1.512444E-9</v>
      </c>
      <c r="V1559" s="153">
        <f t="shared" si="73"/>
        <v>0.99998889999999996</v>
      </c>
      <c r="W1559" s="44">
        <f t="shared" si="74"/>
        <v>0.99999729999999998</v>
      </c>
      <c r="X1559" s="154">
        <f t="shared" si="75"/>
        <v>0.99999990000000005</v>
      </c>
    </row>
    <row r="1560" spans="1:24" x14ac:dyDescent="0.25">
      <c r="A1560" s="19">
        <v>519</v>
      </c>
      <c r="B1560" s="32">
        <v>1557</v>
      </c>
      <c r="C1560" s="24">
        <v>4.6697459999999998E-3</v>
      </c>
      <c r="D1560" s="24">
        <v>1.23931E-5</v>
      </c>
      <c r="E1560" s="24">
        <v>0.99529389999999995</v>
      </c>
      <c r="F1560" s="25">
        <v>2.394028E-5</v>
      </c>
      <c r="H1560" s="19">
        <v>519</v>
      </c>
      <c r="I1560" s="32">
        <v>1557</v>
      </c>
      <c r="J1560" s="24">
        <v>5.8576160000000002E-2</v>
      </c>
      <c r="K1560" s="24">
        <v>4.434621E-5</v>
      </c>
      <c r="L1560" s="24">
        <v>0.94129379999999996</v>
      </c>
      <c r="M1560" s="25">
        <v>8.5648790000000005E-5</v>
      </c>
      <c r="O1560" s="19">
        <v>519</v>
      </c>
      <c r="P1560" s="32">
        <v>1557</v>
      </c>
      <c r="Q1560" s="24">
        <v>4.1719550000000003E-6</v>
      </c>
      <c r="R1560" s="24">
        <v>4.9863830000000001E-8</v>
      </c>
      <c r="S1560" s="24">
        <v>0.99999570000000004</v>
      </c>
      <c r="T1560" s="25">
        <v>9.5321290000000003E-8</v>
      </c>
      <c r="V1560" s="153">
        <f t="shared" si="73"/>
        <v>0.99529389999999995</v>
      </c>
      <c r="W1560" s="44">
        <f t="shared" si="74"/>
        <v>0.94129379999999996</v>
      </c>
      <c r="X1560" s="154">
        <f t="shared" si="75"/>
        <v>0.99999570000000004</v>
      </c>
    </row>
    <row r="1561" spans="1:24" x14ac:dyDescent="0.25">
      <c r="A1561" s="19">
        <v>520</v>
      </c>
      <c r="B1561" s="32">
        <v>1558</v>
      </c>
      <c r="C1561" s="24">
        <v>3.9152710000000003E-5</v>
      </c>
      <c r="D1561" s="24">
        <v>6.0161230000000003E-6</v>
      </c>
      <c r="E1561" s="24">
        <v>0.99995389999999995</v>
      </c>
      <c r="F1561" s="25">
        <v>8.9080030000000004E-7</v>
      </c>
      <c r="H1561" s="19">
        <v>520</v>
      </c>
      <c r="I1561" s="32">
        <v>1558</v>
      </c>
      <c r="J1561" s="24">
        <v>9.4794880000000001E-6</v>
      </c>
      <c r="K1561" s="24">
        <v>2.443185E-6</v>
      </c>
      <c r="L1561" s="24">
        <v>0.99998790000000004</v>
      </c>
      <c r="M1561" s="25">
        <v>2.112001E-7</v>
      </c>
      <c r="O1561" s="19">
        <v>520</v>
      </c>
      <c r="P1561" s="32">
        <v>1558</v>
      </c>
      <c r="Q1561" s="24">
        <v>3.5703530000000002E-7</v>
      </c>
      <c r="R1561" s="24">
        <v>5.4796789999999997E-8</v>
      </c>
      <c r="S1561" s="24">
        <v>0.99999959999999999</v>
      </c>
      <c r="T1561" s="25">
        <v>6.2109670000000004E-9</v>
      </c>
      <c r="V1561" s="153">
        <f t="shared" si="73"/>
        <v>0.99995389999999995</v>
      </c>
      <c r="W1561" s="44">
        <f t="shared" si="74"/>
        <v>0.99998790000000004</v>
      </c>
      <c r="X1561" s="154">
        <f t="shared" si="75"/>
        <v>0.99999959999999999</v>
      </c>
    </row>
    <row r="1562" spans="1:24" x14ac:dyDescent="0.25">
      <c r="A1562" s="19">
        <v>520</v>
      </c>
      <c r="B1562" s="32">
        <v>1559</v>
      </c>
      <c r="C1562" s="24">
        <v>0.99997130000000001</v>
      </c>
      <c r="D1562" s="24">
        <v>5.0249E-6</v>
      </c>
      <c r="E1562" s="24">
        <v>2.1646220000000001E-5</v>
      </c>
      <c r="F1562" s="25">
        <v>2.036336E-6</v>
      </c>
      <c r="H1562" s="19">
        <v>520</v>
      </c>
      <c r="I1562" s="32">
        <v>1559</v>
      </c>
      <c r="J1562" s="24">
        <v>0.99999320000000003</v>
      </c>
      <c r="K1562" s="24">
        <v>1.195147E-6</v>
      </c>
      <c r="L1562" s="24">
        <v>5.0800859999999999E-6</v>
      </c>
      <c r="M1562" s="25">
        <v>4.8412749999999997E-7</v>
      </c>
      <c r="O1562" s="19">
        <v>520</v>
      </c>
      <c r="P1562" s="32">
        <v>1559</v>
      </c>
      <c r="Q1562" s="24">
        <v>0.99999979999999999</v>
      </c>
      <c r="R1562" s="24">
        <v>4.7098819999999999E-8</v>
      </c>
      <c r="S1562" s="24">
        <v>2.007783E-7</v>
      </c>
      <c r="T1562" s="25">
        <v>1.7538320000000001E-8</v>
      </c>
      <c r="V1562" s="153">
        <f t="shared" si="73"/>
        <v>0.99997130000000001</v>
      </c>
      <c r="W1562" s="44">
        <f t="shared" si="74"/>
        <v>0.99999320000000003</v>
      </c>
      <c r="X1562" s="154">
        <f t="shared" si="75"/>
        <v>0.99999979999999999</v>
      </c>
    </row>
    <row r="1563" spans="1:24" x14ac:dyDescent="0.25">
      <c r="A1563" s="19">
        <v>520</v>
      </c>
      <c r="B1563" s="32">
        <v>1560</v>
      </c>
      <c r="C1563" s="24">
        <v>6.852921E-6</v>
      </c>
      <c r="D1563" s="24">
        <v>0.99963049999999998</v>
      </c>
      <c r="E1563" s="24">
        <v>3.7875939999999998E-6</v>
      </c>
      <c r="F1563" s="25">
        <v>3.5889039999999997E-4</v>
      </c>
      <c r="H1563" s="19">
        <v>520</v>
      </c>
      <c r="I1563" s="32">
        <v>1560</v>
      </c>
      <c r="J1563" s="24">
        <v>1.5024499999999999E-6</v>
      </c>
      <c r="K1563" s="24">
        <v>0.99991819999999998</v>
      </c>
      <c r="L1563" s="24">
        <v>8.3046880000000004E-7</v>
      </c>
      <c r="M1563" s="25">
        <v>7.9461099999999997E-5</v>
      </c>
      <c r="O1563" s="19">
        <v>520</v>
      </c>
      <c r="P1563" s="32">
        <v>1560</v>
      </c>
      <c r="Q1563" s="24">
        <v>4.5333469999999997E-8</v>
      </c>
      <c r="R1563" s="24">
        <v>0.99999700000000002</v>
      </c>
      <c r="S1563" s="24">
        <v>2.5136790000000001E-8</v>
      </c>
      <c r="T1563" s="25">
        <v>2.9411149999999999E-6</v>
      </c>
      <c r="V1563" s="153">
        <f t="shared" si="73"/>
        <v>0.99963049999999998</v>
      </c>
      <c r="W1563" s="44">
        <f t="shared" si="74"/>
        <v>0.99991819999999998</v>
      </c>
      <c r="X1563" s="154">
        <f t="shared" si="75"/>
        <v>0.99999700000000002</v>
      </c>
    </row>
    <row r="1564" spans="1:24" x14ac:dyDescent="0.25">
      <c r="A1564" s="19">
        <v>521</v>
      </c>
      <c r="B1564" s="32">
        <v>1561</v>
      </c>
      <c r="C1564" s="24">
        <v>1.0702569999999999E-5</v>
      </c>
      <c r="D1564" s="24">
        <v>0.999386</v>
      </c>
      <c r="E1564" s="24">
        <v>5.821942E-6</v>
      </c>
      <c r="F1564" s="25">
        <v>5.975005E-4</v>
      </c>
      <c r="H1564" s="19">
        <v>521</v>
      </c>
      <c r="I1564" s="32">
        <v>1561</v>
      </c>
      <c r="J1564" s="24">
        <v>1.2847130000000001E-6</v>
      </c>
      <c r="K1564" s="24">
        <v>0.99999329999999997</v>
      </c>
      <c r="L1564" s="24">
        <v>8.1888220000000002E-7</v>
      </c>
      <c r="M1564" s="25">
        <v>4.6137049999999999E-6</v>
      </c>
      <c r="O1564" s="19">
        <v>521</v>
      </c>
      <c r="P1564" s="32">
        <v>1561</v>
      </c>
      <c r="Q1564" s="24">
        <v>4.4566200000000001E-8</v>
      </c>
      <c r="R1564" s="24">
        <v>0.99999979999999999</v>
      </c>
      <c r="S1564" s="24">
        <v>2.9053289999999999E-8</v>
      </c>
      <c r="T1564" s="25">
        <v>1.405513E-7</v>
      </c>
      <c r="V1564" s="153">
        <f t="shared" si="73"/>
        <v>0.999386</v>
      </c>
      <c r="W1564" s="44">
        <f t="shared" si="74"/>
        <v>0.99999329999999997</v>
      </c>
      <c r="X1564" s="154">
        <f t="shared" si="75"/>
        <v>0.99999979999999999</v>
      </c>
    </row>
    <row r="1565" spans="1:24" x14ac:dyDescent="0.25">
      <c r="A1565" s="19">
        <v>521</v>
      </c>
      <c r="B1565" s="32">
        <v>1562</v>
      </c>
      <c r="C1565" s="24">
        <v>2.2702089999999999E-6</v>
      </c>
      <c r="D1565" s="24">
        <v>1.6951680000000001E-5</v>
      </c>
      <c r="E1565" s="24">
        <v>5.2010170000000003E-7</v>
      </c>
      <c r="F1565" s="25">
        <v>0.99998030000000004</v>
      </c>
      <c r="H1565" s="19">
        <v>521</v>
      </c>
      <c r="I1565" s="32">
        <v>1562</v>
      </c>
      <c r="J1565" s="24">
        <v>5.5310140000000005E-7</v>
      </c>
      <c r="K1565" s="24">
        <v>4.1322400000000003E-6</v>
      </c>
      <c r="L1565" s="24">
        <v>1.2349970000000001E-7</v>
      </c>
      <c r="M1565" s="25">
        <v>0.99999519999999997</v>
      </c>
      <c r="O1565" s="19">
        <v>521</v>
      </c>
      <c r="P1565" s="32">
        <v>1562</v>
      </c>
      <c r="Q1565" s="24">
        <v>2.0864480000000002E-8</v>
      </c>
      <c r="R1565" s="24">
        <v>1.731221E-7</v>
      </c>
      <c r="S1565" s="24">
        <v>4.1578539999999997E-9</v>
      </c>
      <c r="T1565" s="25">
        <v>0.99999979999999999</v>
      </c>
      <c r="V1565" s="153">
        <f t="shared" si="73"/>
        <v>0.99998030000000004</v>
      </c>
      <c r="W1565" s="44">
        <f t="shared" si="74"/>
        <v>0.99999519999999997</v>
      </c>
      <c r="X1565" s="154">
        <f t="shared" si="75"/>
        <v>0.99999979999999999</v>
      </c>
    </row>
    <row r="1566" spans="1:24" x14ac:dyDescent="0.25">
      <c r="A1566" s="19">
        <v>521</v>
      </c>
      <c r="B1566" s="32">
        <v>1563</v>
      </c>
      <c r="C1566" s="24">
        <v>1.7323640000000001E-4</v>
      </c>
      <c r="D1566" s="24">
        <v>1.114035E-3</v>
      </c>
      <c r="E1566" s="24">
        <v>3.019517E-5</v>
      </c>
      <c r="F1566" s="25">
        <v>0.99868250000000003</v>
      </c>
      <c r="H1566" s="19">
        <v>521</v>
      </c>
      <c r="I1566" s="32">
        <v>1563</v>
      </c>
      <c r="J1566" s="24">
        <v>6.2647009999999997E-6</v>
      </c>
      <c r="K1566" s="24">
        <v>1.6814750000000001E-4</v>
      </c>
      <c r="L1566" s="24">
        <v>3.3442640000000002E-6</v>
      </c>
      <c r="M1566" s="25">
        <v>0.99982219999999999</v>
      </c>
      <c r="O1566" s="19">
        <v>521</v>
      </c>
      <c r="P1566" s="32">
        <v>1563</v>
      </c>
      <c r="Q1566" s="24">
        <v>2.1090310000000001E-7</v>
      </c>
      <c r="R1566" s="24">
        <v>7.0842690000000003E-6</v>
      </c>
      <c r="S1566" s="24">
        <v>1.1411390000000001E-7</v>
      </c>
      <c r="T1566" s="25">
        <v>0.99999260000000001</v>
      </c>
      <c r="V1566" s="153">
        <f t="shared" si="73"/>
        <v>0.99868250000000003</v>
      </c>
      <c r="W1566" s="44">
        <f t="shared" si="74"/>
        <v>0.99982219999999999</v>
      </c>
      <c r="X1566" s="154">
        <f t="shared" si="75"/>
        <v>0.99999260000000001</v>
      </c>
    </row>
    <row r="1567" spans="1:24" x14ac:dyDescent="0.25">
      <c r="A1567" s="19">
        <v>522</v>
      </c>
      <c r="B1567" s="32">
        <v>1564</v>
      </c>
      <c r="C1567" s="24">
        <v>9.4132899999999995E-6</v>
      </c>
      <c r="D1567" s="24">
        <v>1.441051E-6</v>
      </c>
      <c r="E1567" s="24">
        <v>0.99998889999999996</v>
      </c>
      <c r="F1567" s="25">
        <v>2.0366310000000001E-7</v>
      </c>
      <c r="H1567" s="19">
        <v>522</v>
      </c>
      <c r="I1567" s="32">
        <v>1564</v>
      </c>
      <c r="J1567" s="24">
        <v>2.2881959999999999E-6</v>
      </c>
      <c r="K1567" s="24">
        <v>3.4799129999999999E-7</v>
      </c>
      <c r="L1567" s="24">
        <v>0.99999729999999998</v>
      </c>
      <c r="M1567" s="25">
        <v>4.756472E-8</v>
      </c>
      <c r="O1567" s="19">
        <v>522</v>
      </c>
      <c r="P1567" s="32">
        <v>1564</v>
      </c>
      <c r="Q1567" s="24">
        <v>8.8158910000000007E-8</v>
      </c>
      <c r="R1567" s="24">
        <v>1.351248E-8</v>
      </c>
      <c r="S1567" s="24">
        <v>0.99999990000000005</v>
      </c>
      <c r="T1567" s="25">
        <v>1.512444E-9</v>
      </c>
      <c r="V1567" s="153">
        <f t="shared" si="73"/>
        <v>0.99998889999999996</v>
      </c>
      <c r="W1567" s="44">
        <f t="shared" si="74"/>
        <v>0.99999729999999998</v>
      </c>
      <c r="X1567" s="154">
        <f t="shared" si="75"/>
        <v>0.99999990000000005</v>
      </c>
    </row>
    <row r="1568" spans="1:24" x14ac:dyDescent="0.25">
      <c r="A1568" s="19">
        <v>522</v>
      </c>
      <c r="B1568" s="32">
        <v>1565</v>
      </c>
      <c r="C1568" s="24">
        <v>0.99997130000000001</v>
      </c>
      <c r="D1568" s="24">
        <v>5.0249E-6</v>
      </c>
      <c r="E1568" s="24">
        <v>2.1646220000000001E-5</v>
      </c>
      <c r="F1568" s="25">
        <v>2.036336E-6</v>
      </c>
      <c r="H1568" s="19">
        <v>522</v>
      </c>
      <c r="I1568" s="32">
        <v>1565</v>
      </c>
      <c r="J1568" s="24">
        <v>0.99999320000000003</v>
      </c>
      <c r="K1568" s="24">
        <v>1.195147E-6</v>
      </c>
      <c r="L1568" s="24">
        <v>5.0800859999999999E-6</v>
      </c>
      <c r="M1568" s="25">
        <v>4.8412749999999997E-7</v>
      </c>
      <c r="O1568" s="19">
        <v>522</v>
      </c>
      <c r="P1568" s="32">
        <v>1565</v>
      </c>
      <c r="Q1568" s="24">
        <v>0.99999979999999999</v>
      </c>
      <c r="R1568" s="24">
        <v>4.7098819999999999E-8</v>
      </c>
      <c r="S1568" s="24">
        <v>2.007783E-7</v>
      </c>
      <c r="T1568" s="25">
        <v>1.7538320000000001E-8</v>
      </c>
      <c r="V1568" s="153">
        <f t="shared" si="73"/>
        <v>0.99997130000000001</v>
      </c>
      <c r="W1568" s="44">
        <f t="shared" si="74"/>
        <v>0.99999320000000003</v>
      </c>
      <c r="X1568" s="154">
        <f t="shared" si="75"/>
        <v>0.99999979999999999</v>
      </c>
    </row>
    <row r="1569" spans="1:24" x14ac:dyDescent="0.25">
      <c r="A1569" s="19">
        <v>522</v>
      </c>
      <c r="B1569" s="32">
        <v>1566</v>
      </c>
      <c r="C1569" s="24">
        <v>1.9972459999999999E-4</v>
      </c>
      <c r="D1569" s="24">
        <v>4.8834320000000001E-2</v>
      </c>
      <c r="E1569" s="24">
        <v>1.09882E-4</v>
      </c>
      <c r="F1569" s="25">
        <v>0.95085609999999998</v>
      </c>
      <c r="H1569" s="19">
        <v>522</v>
      </c>
      <c r="I1569" s="32">
        <v>1566</v>
      </c>
      <c r="J1569" s="24">
        <v>1.3911600000000001E-5</v>
      </c>
      <c r="K1569" s="24">
        <v>5.5812750000000001E-4</v>
      </c>
      <c r="L1569" s="24">
        <v>7.583357E-6</v>
      </c>
      <c r="M1569" s="25">
        <v>0.99942039999999999</v>
      </c>
      <c r="O1569" s="19">
        <v>522</v>
      </c>
      <c r="P1569" s="32">
        <v>1566</v>
      </c>
      <c r="Q1569" s="24">
        <v>4.244888E-7</v>
      </c>
      <c r="R1569" s="24">
        <v>1.420713E-5</v>
      </c>
      <c r="S1569" s="24">
        <v>2.29653E-7</v>
      </c>
      <c r="T1569" s="25">
        <v>0.99998509999999996</v>
      </c>
      <c r="V1569" s="153">
        <f t="shared" si="73"/>
        <v>0.95085609999999998</v>
      </c>
      <c r="W1569" s="44">
        <f t="shared" si="74"/>
        <v>0.99942039999999999</v>
      </c>
      <c r="X1569" s="154">
        <f t="shared" si="75"/>
        <v>0.99998509999999996</v>
      </c>
    </row>
    <row r="1570" spans="1:24" x14ac:dyDescent="0.25">
      <c r="A1570" s="19">
        <v>523</v>
      </c>
      <c r="B1570" s="32">
        <v>1567</v>
      </c>
      <c r="C1570" s="24">
        <v>5.0614549999999998E-5</v>
      </c>
      <c r="D1570" s="24">
        <v>8.8636480000000003E-5</v>
      </c>
      <c r="E1570" s="24">
        <v>4.7271299999999996E-6</v>
      </c>
      <c r="F1570" s="25">
        <v>0.99985599999999997</v>
      </c>
      <c r="H1570" s="19">
        <v>523</v>
      </c>
      <c r="I1570" s="32">
        <v>1567</v>
      </c>
      <c r="J1570" s="24">
        <v>1.426812E-2</v>
      </c>
      <c r="K1570" s="24">
        <v>8.0133570000000005E-4</v>
      </c>
      <c r="L1570" s="24">
        <v>1.3072680000000001E-4</v>
      </c>
      <c r="M1570" s="25">
        <v>0.9847998</v>
      </c>
      <c r="O1570" s="19">
        <v>523</v>
      </c>
      <c r="P1570" s="32">
        <v>1567</v>
      </c>
      <c r="Q1570" s="24">
        <v>8.2290780000000001E-8</v>
      </c>
      <c r="R1570" s="24">
        <v>6.7045510000000005E-7</v>
      </c>
      <c r="S1570" s="24">
        <v>1.623962E-8</v>
      </c>
      <c r="T1570" s="25">
        <v>0.99999919999999998</v>
      </c>
      <c r="V1570" s="153">
        <f t="shared" si="73"/>
        <v>0.99985599999999997</v>
      </c>
      <c r="W1570" s="44">
        <f t="shared" si="74"/>
        <v>0.9847998</v>
      </c>
      <c r="X1570" s="154">
        <f t="shared" si="75"/>
        <v>0.99999919999999998</v>
      </c>
    </row>
    <row r="1571" spans="1:24" x14ac:dyDescent="0.25">
      <c r="A1571" s="19">
        <v>523</v>
      </c>
      <c r="B1571" s="32">
        <v>1568</v>
      </c>
      <c r="C1571" s="24">
        <v>8.8202879999999997E-6</v>
      </c>
      <c r="D1571" s="24">
        <v>6.4679160000000006E-5</v>
      </c>
      <c r="E1571" s="24">
        <v>2.0533860000000001E-6</v>
      </c>
      <c r="F1571" s="25">
        <v>0.99992440000000005</v>
      </c>
      <c r="H1571" s="19">
        <v>523</v>
      </c>
      <c r="I1571" s="32">
        <v>1568</v>
      </c>
      <c r="J1571" s="24">
        <v>2.1809129999999999E-6</v>
      </c>
      <c r="K1571" s="24">
        <v>2.525489E-5</v>
      </c>
      <c r="L1571" s="24">
        <v>4.9793120000000002E-7</v>
      </c>
      <c r="M1571" s="25">
        <v>0.99997210000000003</v>
      </c>
      <c r="O1571" s="19">
        <v>523</v>
      </c>
      <c r="P1571" s="32">
        <v>1568</v>
      </c>
      <c r="Q1571" s="24">
        <v>7.9519389999999997E-8</v>
      </c>
      <c r="R1571" s="24">
        <v>6.560994E-7</v>
      </c>
      <c r="S1571" s="24">
        <v>1.592161E-8</v>
      </c>
      <c r="T1571" s="25">
        <v>0.99999919999999998</v>
      </c>
      <c r="V1571" s="153">
        <f t="shared" si="73"/>
        <v>0.99992440000000005</v>
      </c>
      <c r="W1571" s="44">
        <f t="shared" si="74"/>
        <v>0.99997210000000003</v>
      </c>
      <c r="X1571" s="154">
        <f t="shared" si="75"/>
        <v>0.99999919999999998</v>
      </c>
    </row>
    <row r="1572" spans="1:24" x14ac:dyDescent="0.25">
      <c r="A1572" s="19">
        <v>523</v>
      </c>
      <c r="B1572" s="32">
        <v>1569</v>
      </c>
      <c r="C1572" s="24">
        <v>0.1232856</v>
      </c>
      <c r="D1572" s="24">
        <v>1.889754E-4</v>
      </c>
      <c r="E1572" s="24">
        <v>0.87615940000000003</v>
      </c>
      <c r="F1572" s="25">
        <v>3.659952E-4</v>
      </c>
      <c r="H1572" s="19">
        <v>523</v>
      </c>
      <c r="I1572" s="32">
        <v>1569</v>
      </c>
      <c r="J1572" s="24">
        <v>0.99499369999999998</v>
      </c>
      <c r="K1572" s="24">
        <v>3.382235E-5</v>
      </c>
      <c r="L1572" s="24">
        <v>4.891027E-3</v>
      </c>
      <c r="M1572" s="25">
        <v>8.1407349999999999E-5</v>
      </c>
      <c r="O1572" s="19">
        <v>523</v>
      </c>
      <c r="P1572" s="32">
        <v>1569</v>
      </c>
      <c r="Q1572" s="24">
        <v>0.9999806</v>
      </c>
      <c r="R1572" s="24">
        <v>4.0329579999999998E-7</v>
      </c>
      <c r="S1572" s="24">
        <v>1.8224250000000001E-5</v>
      </c>
      <c r="T1572" s="25">
        <v>7.919263E-7</v>
      </c>
      <c r="V1572" s="153">
        <f t="shared" si="73"/>
        <v>0.87615940000000003</v>
      </c>
      <c r="W1572" s="44">
        <f t="shared" si="74"/>
        <v>0.99499369999999998</v>
      </c>
      <c r="X1572" s="154">
        <f t="shared" si="75"/>
        <v>0.9999806</v>
      </c>
    </row>
    <row r="1573" spans="1:24" x14ac:dyDescent="0.25">
      <c r="A1573" s="19">
        <v>524</v>
      </c>
      <c r="B1573" s="32">
        <v>1570</v>
      </c>
      <c r="C1573" s="24">
        <v>3.9201639999999997E-5</v>
      </c>
      <c r="D1573" s="24">
        <v>6.0224640000000002E-6</v>
      </c>
      <c r="E1573" s="24">
        <v>0.99995389999999995</v>
      </c>
      <c r="F1573" s="25">
        <v>8.9140659999999996E-7</v>
      </c>
      <c r="H1573" s="19">
        <v>524</v>
      </c>
      <c r="I1573" s="32">
        <v>1570</v>
      </c>
      <c r="J1573" s="24">
        <v>9.3549019999999996E-6</v>
      </c>
      <c r="K1573" s="24">
        <v>1.4294170000000001E-6</v>
      </c>
      <c r="L1573" s="24">
        <v>0.99998900000000002</v>
      </c>
      <c r="M1573" s="25">
        <v>2.030667E-7</v>
      </c>
      <c r="O1573" s="19">
        <v>524</v>
      </c>
      <c r="P1573" s="32">
        <v>1570</v>
      </c>
      <c r="Q1573" s="24">
        <v>3.5760539999999997E-7</v>
      </c>
      <c r="R1573" s="24">
        <v>5.4911029999999997E-8</v>
      </c>
      <c r="S1573" s="24">
        <v>0.99999959999999999</v>
      </c>
      <c r="T1573" s="25">
        <v>6.2157330000000001E-9</v>
      </c>
      <c r="V1573" s="153">
        <f t="shared" si="73"/>
        <v>0.99995389999999995</v>
      </c>
      <c r="W1573" s="44">
        <f t="shared" si="74"/>
        <v>0.99998900000000002</v>
      </c>
      <c r="X1573" s="154">
        <f t="shared" si="75"/>
        <v>0.99999959999999999</v>
      </c>
    </row>
    <row r="1574" spans="1:24" x14ac:dyDescent="0.25">
      <c r="A1574" s="19">
        <v>524</v>
      </c>
      <c r="B1574" s="32">
        <v>1571</v>
      </c>
      <c r="C1574" s="24">
        <v>9.4132899999999995E-6</v>
      </c>
      <c r="D1574" s="24">
        <v>1.441051E-6</v>
      </c>
      <c r="E1574" s="24">
        <v>0.99998889999999996</v>
      </c>
      <c r="F1574" s="25">
        <v>2.0366310000000001E-7</v>
      </c>
      <c r="H1574" s="19">
        <v>524</v>
      </c>
      <c r="I1574" s="32">
        <v>1571</v>
      </c>
      <c r="J1574" s="24">
        <v>2.2881959999999999E-6</v>
      </c>
      <c r="K1574" s="24">
        <v>3.4799129999999999E-7</v>
      </c>
      <c r="L1574" s="24">
        <v>0.99999729999999998</v>
      </c>
      <c r="M1574" s="25">
        <v>4.756472E-8</v>
      </c>
      <c r="O1574" s="19">
        <v>524</v>
      </c>
      <c r="P1574" s="32">
        <v>1571</v>
      </c>
      <c r="Q1574" s="24">
        <v>8.8158910000000007E-8</v>
      </c>
      <c r="R1574" s="24">
        <v>1.351248E-8</v>
      </c>
      <c r="S1574" s="24">
        <v>0.99999990000000005</v>
      </c>
      <c r="T1574" s="25">
        <v>1.512444E-9</v>
      </c>
      <c r="V1574" s="153">
        <f t="shared" si="73"/>
        <v>0.99998889999999996</v>
      </c>
      <c r="W1574" s="44">
        <f t="shared" si="74"/>
        <v>0.99999729999999998</v>
      </c>
      <c r="X1574" s="154">
        <f t="shared" si="75"/>
        <v>0.99999990000000005</v>
      </c>
    </row>
    <row r="1575" spans="1:24" x14ac:dyDescent="0.25">
      <c r="A1575" s="19">
        <v>524</v>
      </c>
      <c r="B1575" s="32">
        <v>1572</v>
      </c>
      <c r="C1575" s="24">
        <v>0.99049019999999999</v>
      </c>
      <c r="D1575" s="24">
        <v>1.044147E-4</v>
      </c>
      <c r="E1575" s="24">
        <v>8.9842849999999998E-3</v>
      </c>
      <c r="F1575" s="25">
        <v>4.210571E-4</v>
      </c>
      <c r="H1575" s="19">
        <v>524</v>
      </c>
      <c r="I1575" s="32">
        <v>1572</v>
      </c>
      <c r="J1575" s="24">
        <v>0.99973719999999999</v>
      </c>
      <c r="K1575" s="24">
        <v>6.1905110000000004E-6</v>
      </c>
      <c r="L1575" s="24">
        <v>2.444344E-4</v>
      </c>
      <c r="M1575" s="25">
        <v>1.2205530000000001E-5</v>
      </c>
      <c r="O1575" s="19">
        <v>524</v>
      </c>
      <c r="P1575" s="32">
        <v>1572</v>
      </c>
      <c r="Q1575" s="24">
        <v>0.99999059999999995</v>
      </c>
      <c r="R1575" s="24">
        <v>1.973997E-7</v>
      </c>
      <c r="S1575" s="24">
        <v>8.8592710000000007E-6</v>
      </c>
      <c r="T1575" s="25">
        <v>3.8723600000000001E-7</v>
      </c>
      <c r="V1575" s="153">
        <f t="shared" si="73"/>
        <v>0.99049019999999999</v>
      </c>
      <c r="W1575" s="44">
        <f t="shared" si="74"/>
        <v>0.99973719999999999</v>
      </c>
      <c r="X1575" s="154">
        <f t="shared" si="75"/>
        <v>0.99999059999999995</v>
      </c>
    </row>
    <row r="1576" spans="1:24" x14ac:dyDescent="0.25">
      <c r="A1576" s="19">
        <v>525</v>
      </c>
      <c r="B1576" s="32">
        <v>1573</v>
      </c>
      <c r="C1576" s="24">
        <v>0.99997130000000001</v>
      </c>
      <c r="D1576" s="24">
        <v>5.0249E-6</v>
      </c>
      <c r="E1576" s="24">
        <v>2.1646220000000001E-5</v>
      </c>
      <c r="F1576" s="25">
        <v>2.036336E-6</v>
      </c>
      <c r="H1576" s="19">
        <v>525</v>
      </c>
      <c r="I1576" s="32">
        <v>1573</v>
      </c>
      <c r="J1576" s="24">
        <v>0.99999320000000003</v>
      </c>
      <c r="K1576" s="24">
        <v>1.195147E-6</v>
      </c>
      <c r="L1576" s="24">
        <v>5.0800859999999999E-6</v>
      </c>
      <c r="M1576" s="25">
        <v>4.8412749999999997E-7</v>
      </c>
      <c r="O1576" s="19">
        <v>525</v>
      </c>
      <c r="P1576" s="32">
        <v>1573</v>
      </c>
      <c r="Q1576" s="24">
        <v>0.99999979999999999</v>
      </c>
      <c r="R1576" s="24">
        <v>4.7098819999999999E-8</v>
      </c>
      <c r="S1576" s="24">
        <v>2.007783E-7</v>
      </c>
      <c r="T1576" s="25">
        <v>1.7538320000000001E-8</v>
      </c>
      <c r="V1576" s="153">
        <f t="shared" si="73"/>
        <v>0.99997130000000001</v>
      </c>
      <c r="W1576" s="44">
        <f t="shared" si="74"/>
        <v>0.99999320000000003</v>
      </c>
      <c r="X1576" s="154">
        <f t="shared" si="75"/>
        <v>0.99999979999999999</v>
      </c>
    </row>
    <row r="1577" spans="1:24" x14ac:dyDescent="0.25">
      <c r="A1577" s="19">
        <v>525</v>
      </c>
      <c r="B1577" s="32">
        <v>1574</v>
      </c>
      <c r="C1577" s="24">
        <v>0.16046479999999999</v>
      </c>
      <c r="D1577" s="24">
        <v>0.82491780000000003</v>
      </c>
      <c r="E1577" s="24">
        <v>5.5177790000000004E-3</v>
      </c>
      <c r="F1577" s="25">
        <v>9.0995610000000008E-3</v>
      </c>
      <c r="H1577" s="19">
        <v>525</v>
      </c>
      <c r="I1577" s="32">
        <v>1574</v>
      </c>
      <c r="J1577" s="24">
        <v>0.6256022</v>
      </c>
      <c r="K1577" s="24">
        <v>7.9501779999999994E-2</v>
      </c>
      <c r="L1577" s="24">
        <v>4.0815180000000001E-3</v>
      </c>
      <c r="M1577" s="25">
        <v>0.29081449999999998</v>
      </c>
      <c r="O1577" s="19">
        <v>525</v>
      </c>
      <c r="P1577" s="32">
        <v>1574</v>
      </c>
      <c r="Q1577" s="24">
        <v>0.99999380000000004</v>
      </c>
      <c r="R1577" s="24">
        <v>1.192016E-6</v>
      </c>
      <c r="S1577" s="24">
        <v>4.5106550000000001E-6</v>
      </c>
      <c r="T1577" s="25">
        <v>4.933488E-7</v>
      </c>
      <c r="V1577" s="153">
        <f t="shared" si="73"/>
        <v>0.82491780000000003</v>
      </c>
      <c r="W1577" s="44">
        <f t="shared" si="74"/>
        <v>0.6256022</v>
      </c>
      <c r="X1577" s="154">
        <f t="shared" si="75"/>
        <v>0.99999380000000004</v>
      </c>
    </row>
    <row r="1578" spans="1:24" x14ac:dyDescent="0.25">
      <c r="A1578" s="19">
        <v>525</v>
      </c>
      <c r="B1578" s="32">
        <v>1575</v>
      </c>
      <c r="C1578" s="24">
        <v>0.99921269999999995</v>
      </c>
      <c r="D1578" s="24">
        <v>1.6966139999999999E-5</v>
      </c>
      <c r="E1578" s="24">
        <v>7.379757E-4</v>
      </c>
      <c r="F1578" s="25">
        <v>3.237111E-5</v>
      </c>
      <c r="H1578" s="19">
        <v>525</v>
      </c>
      <c r="I1578" s="32">
        <v>1575</v>
      </c>
      <c r="J1578" s="24">
        <v>0.99985369999999996</v>
      </c>
      <c r="K1578" s="24">
        <v>3.701475E-6</v>
      </c>
      <c r="L1578" s="24">
        <v>1.354401E-4</v>
      </c>
      <c r="M1578" s="25">
        <v>7.2050770000000003E-6</v>
      </c>
      <c r="O1578" s="19">
        <v>525</v>
      </c>
      <c r="P1578" s="32">
        <v>1575</v>
      </c>
      <c r="Q1578" s="24">
        <v>0.99999389999999999</v>
      </c>
      <c r="R1578" s="24">
        <v>1.263299E-7</v>
      </c>
      <c r="S1578" s="24">
        <v>5.6839370000000003E-6</v>
      </c>
      <c r="T1578" s="25">
        <v>2.4781069999999999E-7</v>
      </c>
      <c r="V1578" s="153">
        <f t="shared" si="73"/>
        <v>0.99921269999999995</v>
      </c>
      <c r="W1578" s="44">
        <f t="shared" si="74"/>
        <v>0.99985369999999996</v>
      </c>
      <c r="X1578" s="154">
        <f t="shared" si="75"/>
        <v>0.99999389999999999</v>
      </c>
    </row>
    <row r="1579" spans="1:24" x14ac:dyDescent="0.25">
      <c r="A1579" s="19">
        <v>526</v>
      </c>
      <c r="B1579" s="32">
        <v>1576</v>
      </c>
      <c r="C1579" s="24">
        <v>0.99986399999999998</v>
      </c>
      <c r="D1579" s="24">
        <v>2.37295E-5</v>
      </c>
      <c r="E1579" s="24">
        <v>1.02403E-4</v>
      </c>
      <c r="F1579" s="25">
        <v>9.8280350000000005E-6</v>
      </c>
      <c r="H1579" s="19">
        <v>526</v>
      </c>
      <c r="I1579" s="32">
        <v>1576</v>
      </c>
      <c r="J1579" s="24">
        <v>0.99996910000000006</v>
      </c>
      <c r="K1579" s="24">
        <v>5.4794420000000003E-6</v>
      </c>
      <c r="L1579" s="24">
        <v>2.3177610000000001E-5</v>
      </c>
      <c r="M1579" s="25">
        <v>2.2667010000000001E-6</v>
      </c>
      <c r="O1579" s="19">
        <v>526</v>
      </c>
      <c r="P1579" s="32">
        <v>1576</v>
      </c>
      <c r="Q1579" s="24">
        <v>0.99999859999999996</v>
      </c>
      <c r="R1579" s="24">
        <v>2.2102559999999999E-7</v>
      </c>
      <c r="S1579" s="24">
        <v>9.2427550000000005E-7</v>
      </c>
      <c r="T1579" s="25">
        <v>2.3650740000000001E-7</v>
      </c>
      <c r="V1579" s="153">
        <f t="shared" si="73"/>
        <v>0.99986399999999998</v>
      </c>
      <c r="W1579" s="44">
        <f t="shared" si="74"/>
        <v>0.99996910000000006</v>
      </c>
      <c r="X1579" s="154">
        <f t="shared" si="75"/>
        <v>0.99999859999999996</v>
      </c>
    </row>
    <row r="1580" spans="1:24" x14ac:dyDescent="0.25">
      <c r="A1580" s="19">
        <v>526</v>
      </c>
      <c r="B1580" s="32">
        <v>1577</v>
      </c>
      <c r="C1580" s="24">
        <v>0.99812089999999998</v>
      </c>
      <c r="D1580" s="24">
        <v>1.288417E-3</v>
      </c>
      <c r="E1580" s="24">
        <v>4.8026950000000003E-4</v>
      </c>
      <c r="F1580" s="25">
        <v>1.1045609999999999E-4</v>
      </c>
      <c r="H1580" s="19">
        <v>526</v>
      </c>
      <c r="I1580" s="32">
        <v>1577</v>
      </c>
      <c r="J1580" s="24">
        <v>0.81458649999999999</v>
      </c>
      <c r="K1580" s="24">
        <v>0.1823969</v>
      </c>
      <c r="L1580" s="24">
        <v>2.1767800000000001E-3</v>
      </c>
      <c r="M1580" s="25">
        <v>8.3985120000000003E-4</v>
      </c>
      <c r="O1580" s="19">
        <v>526</v>
      </c>
      <c r="P1580" s="32">
        <v>1577</v>
      </c>
      <c r="Q1580" s="24">
        <v>5.0221190000000001E-7</v>
      </c>
      <c r="R1580" s="24">
        <v>0.99999850000000001</v>
      </c>
      <c r="S1580" s="24">
        <v>1.7034889999999999E-7</v>
      </c>
      <c r="T1580" s="25">
        <v>7.9168749999999995E-7</v>
      </c>
      <c r="V1580" s="153">
        <f t="shared" si="73"/>
        <v>0.99812089999999998</v>
      </c>
      <c r="W1580" s="44">
        <f t="shared" si="74"/>
        <v>0.81458649999999999</v>
      </c>
      <c r="X1580" s="154">
        <f t="shared" si="75"/>
        <v>0.99999850000000001</v>
      </c>
    </row>
    <row r="1581" spans="1:24" x14ac:dyDescent="0.25">
      <c r="A1581" s="19">
        <v>526</v>
      </c>
      <c r="B1581" s="32">
        <v>1578</v>
      </c>
      <c r="C1581" s="24">
        <v>1.423768E-5</v>
      </c>
      <c r="D1581" s="24">
        <v>4.290114E-4</v>
      </c>
      <c r="E1581" s="24">
        <v>7.8151790000000002E-6</v>
      </c>
      <c r="F1581" s="25">
        <v>0.99954889999999996</v>
      </c>
      <c r="H1581" s="19">
        <v>526</v>
      </c>
      <c r="I1581" s="32">
        <v>1578</v>
      </c>
      <c r="J1581" s="24">
        <v>3.2986449999999998E-6</v>
      </c>
      <c r="K1581" s="24">
        <v>9.382165E-5</v>
      </c>
      <c r="L1581" s="24">
        <v>1.7951279999999999E-6</v>
      </c>
      <c r="M1581" s="25">
        <v>0.99990109999999999</v>
      </c>
      <c r="O1581" s="19">
        <v>526</v>
      </c>
      <c r="P1581" s="32">
        <v>1578</v>
      </c>
      <c r="Q1581" s="24">
        <v>1.18519E-7</v>
      </c>
      <c r="R1581" s="24">
        <v>3.9928780000000002E-6</v>
      </c>
      <c r="S1581" s="24">
        <v>6.4099900000000006E-8</v>
      </c>
      <c r="T1581" s="25">
        <v>0.99999579999999999</v>
      </c>
      <c r="V1581" s="153">
        <f t="shared" si="73"/>
        <v>0.99954889999999996</v>
      </c>
      <c r="W1581" s="44">
        <f t="shared" si="74"/>
        <v>0.99990109999999999</v>
      </c>
      <c r="X1581" s="154">
        <f t="shared" si="75"/>
        <v>0.99999579999999999</v>
      </c>
    </row>
    <row r="1582" spans="1:24" x14ac:dyDescent="0.25">
      <c r="A1582" s="19">
        <v>527</v>
      </c>
      <c r="B1582" s="32">
        <v>1579</v>
      </c>
      <c r="C1582" s="24">
        <v>0.99903909999999996</v>
      </c>
      <c r="D1582" s="24">
        <v>6.9318679999999996E-5</v>
      </c>
      <c r="E1582" s="24">
        <v>8.6528880000000003E-4</v>
      </c>
      <c r="F1582" s="25">
        <v>2.6256849999999999E-5</v>
      </c>
      <c r="H1582" s="19">
        <v>527</v>
      </c>
      <c r="I1582" s="32">
        <v>1579</v>
      </c>
      <c r="J1582" s="24">
        <v>0.94232689999999997</v>
      </c>
      <c r="K1582" s="24">
        <v>2.711077E-4</v>
      </c>
      <c r="L1582" s="24">
        <v>5.7326700000000001E-2</v>
      </c>
      <c r="M1582" s="25">
        <v>7.5296170000000004E-5</v>
      </c>
      <c r="O1582" s="19">
        <v>527</v>
      </c>
      <c r="P1582" s="32">
        <v>1579</v>
      </c>
      <c r="Q1582" s="24">
        <v>0.99988429999999995</v>
      </c>
      <c r="R1582" s="24">
        <v>7.1433230000000005E-7</v>
      </c>
      <c r="S1582" s="24">
        <v>1.147336E-4</v>
      </c>
      <c r="T1582" s="25">
        <v>2.287298E-7</v>
      </c>
      <c r="V1582" s="153">
        <f t="shared" si="73"/>
        <v>0.99903909999999996</v>
      </c>
      <c r="W1582" s="44">
        <f t="shared" si="74"/>
        <v>0.94232689999999997</v>
      </c>
      <c r="X1582" s="154">
        <f t="shared" si="75"/>
        <v>0.99988429999999995</v>
      </c>
    </row>
    <row r="1583" spans="1:24" x14ac:dyDescent="0.25">
      <c r="A1583" s="19">
        <v>527</v>
      </c>
      <c r="B1583" s="32">
        <v>1580</v>
      </c>
      <c r="C1583" s="24">
        <v>0.99997130000000001</v>
      </c>
      <c r="D1583" s="24">
        <v>5.0249E-6</v>
      </c>
      <c r="E1583" s="24">
        <v>2.1646220000000001E-5</v>
      </c>
      <c r="F1583" s="25">
        <v>2.036336E-6</v>
      </c>
      <c r="H1583" s="19">
        <v>527</v>
      </c>
      <c r="I1583" s="32">
        <v>1580</v>
      </c>
      <c r="J1583" s="24">
        <v>0.99999320000000003</v>
      </c>
      <c r="K1583" s="24">
        <v>1.195147E-6</v>
      </c>
      <c r="L1583" s="24">
        <v>5.0800859999999999E-6</v>
      </c>
      <c r="M1583" s="25">
        <v>4.8412749999999997E-7</v>
      </c>
      <c r="O1583" s="19">
        <v>527</v>
      </c>
      <c r="P1583" s="32">
        <v>1580</v>
      </c>
      <c r="Q1583" s="24">
        <v>0.99999979999999999</v>
      </c>
      <c r="R1583" s="24">
        <v>4.7098819999999999E-8</v>
      </c>
      <c r="S1583" s="24">
        <v>2.007783E-7</v>
      </c>
      <c r="T1583" s="25">
        <v>1.7538320000000001E-8</v>
      </c>
      <c r="V1583" s="153">
        <f t="shared" si="73"/>
        <v>0.99997130000000001</v>
      </c>
      <c r="W1583" s="44">
        <f t="shared" si="74"/>
        <v>0.99999320000000003</v>
      </c>
      <c r="X1583" s="154">
        <f t="shared" si="75"/>
        <v>0.99999979999999999</v>
      </c>
    </row>
    <row r="1584" spans="1:24" x14ac:dyDescent="0.25">
      <c r="A1584" s="19">
        <v>527</v>
      </c>
      <c r="B1584" s="32">
        <v>1581</v>
      </c>
      <c r="C1584" s="24">
        <v>5.2521030000000003E-5</v>
      </c>
      <c r="D1584" s="24">
        <v>0.97002489999999997</v>
      </c>
      <c r="E1584" s="24">
        <v>2.894997E-5</v>
      </c>
      <c r="F1584" s="25">
        <v>2.9893630000000001E-2</v>
      </c>
      <c r="H1584" s="19">
        <v>527</v>
      </c>
      <c r="I1584" s="32">
        <v>1581</v>
      </c>
      <c r="J1584" s="24">
        <v>1.9052079999999999E-5</v>
      </c>
      <c r="K1584" s="24">
        <v>3.486664E-3</v>
      </c>
      <c r="L1584" s="24">
        <v>1.0391049999999999E-5</v>
      </c>
      <c r="M1584" s="25">
        <v>0.99648389999999998</v>
      </c>
      <c r="O1584" s="19">
        <v>527</v>
      </c>
      <c r="P1584" s="32">
        <v>1581</v>
      </c>
      <c r="Q1584" s="24">
        <v>2.1244210000000001E-7</v>
      </c>
      <c r="R1584" s="24">
        <v>7.2056190000000004E-6</v>
      </c>
      <c r="S1584" s="24">
        <v>1.1493090000000001E-7</v>
      </c>
      <c r="T1584" s="25">
        <v>0.99999249999999995</v>
      </c>
      <c r="V1584" s="153">
        <f t="shared" si="73"/>
        <v>0.97002489999999997</v>
      </c>
      <c r="W1584" s="44">
        <f t="shared" si="74"/>
        <v>0.99648389999999998</v>
      </c>
      <c r="X1584" s="154">
        <f t="shared" si="75"/>
        <v>0.99999249999999995</v>
      </c>
    </row>
    <row r="1585" spans="1:24" x14ac:dyDescent="0.25">
      <c r="A1585" s="19">
        <v>528</v>
      </c>
      <c r="B1585" s="32">
        <v>1582</v>
      </c>
      <c r="C1585" s="24">
        <v>3.809597E-2</v>
      </c>
      <c r="D1585" s="24">
        <v>1.204116E-2</v>
      </c>
      <c r="E1585" s="24">
        <v>0.94937510000000003</v>
      </c>
      <c r="F1585" s="25">
        <v>4.8775819999999999E-4</v>
      </c>
      <c r="H1585" s="19">
        <v>528</v>
      </c>
      <c r="I1585" s="32">
        <v>1582</v>
      </c>
      <c r="J1585" s="24">
        <v>4.3802810000000001E-4</v>
      </c>
      <c r="K1585" s="24">
        <v>0.99311059999999995</v>
      </c>
      <c r="L1585" s="24">
        <v>1.429994E-3</v>
      </c>
      <c r="M1585" s="25">
        <v>5.0213990000000002E-3</v>
      </c>
      <c r="O1585" s="19">
        <v>528</v>
      </c>
      <c r="P1585" s="32">
        <v>1582</v>
      </c>
      <c r="Q1585" s="24">
        <v>5.0470649999999998E-7</v>
      </c>
      <c r="R1585" s="24">
        <v>0.99999729999999998</v>
      </c>
      <c r="S1585" s="24">
        <v>3.3193560000000002E-7</v>
      </c>
      <c r="T1585" s="25">
        <v>1.8791830000000001E-6</v>
      </c>
      <c r="V1585" s="153">
        <f t="shared" si="73"/>
        <v>0.94937510000000003</v>
      </c>
      <c r="W1585" s="44">
        <f t="shared" si="74"/>
        <v>0.99311059999999995</v>
      </c>
      <c r="X1585" s="154">
        <f t="shared" si="75"/>
        <v>0.99999729999999998</v>
      </c>
    </row>
    <row r="1586" spans="1:24" x14ac:dyDescent="0.25">
      <c r="A1586" s="19">
        <v>528</v>
      </c>
      <c r="B1586" s="32">
        <v>1583</v>
      </c>
      <c r="C1586" s="24">
        <v>0.98837949999999997</v>
      </c>
      <c r="D1586" s="24">
        <v>8.5742479999999996E-3</v>
      </c>
      <c r="E1586" s="24">
        <v>2.2541990000000001E-3</v>
      </c>
      <c r="F1586" s="25">
        <v>7.9201819999999998E-4</v>
      </c>
      <c r="H1586" s="19">
        <v>528</v>
      </c>
      <c r="I1586" s="32">
        <v>1583</v>
      </c>
      <c r="J1586" s="24">
        <v>2.0219740000000002E-3</v>
      </c>
      <c r="K1586" s="24">
        <v>0.99046020000000001</v>
      </c>
      <c r="L1586" s="24">
        <v>2.43162E-4</v>
      </c>
      <c r="M1586" s="25">
        <v>7.2746260000000002E-3</v>
      </c>
      <c r="O1586" s="19">
        <v>528</v>
      </c>
      <c r="P1586" s="32">
        <v>1583</v>
      </c>
      <c r="Q1586" s="24">
        <v>6.0147339999999999E-3</v>
      </c>
      <c r="R1586" s="24">
        <v>0.99378750000000005</v>
      </c>
      <c r="S1586" s="24">
        <v>7.642111E-5</v>
      </c>
      <c r="T1586" s="25">
        <v>1.213283E-4</v>
      </c>
      <c r="V1586" s="153">
        <f t="shared" si="73"/>
        <v>0.98837949999999997</v>
      </c>
      <c r="W1586" s="44">
        <f t="shared" si="74"/>
        <v>0.99046020000000001</v>
      </c>
      <c r="X1586" s="154">
        <f t="shared" si="75"/>
        <v>0.99378750000000005</v>
      </c>
    </row>
    <row r="1587" spans="1:24" x14ac:dyDescent="0.25">
      <c r="A1587" s="19">
        <v>528</v>
      </c>
      <c r="B1587" s="32">
        <v>1584</v>
      </c>
      <c r="C1587" s="24">
        <v>0.37494959999999999</v>
      </c>
      <c r="D1587" s="24">
        <v>0.5172504</v>
      </c>
      <c r="E1587" s="24">
        <v>5.6708170000000002E-2</v>
      </c>
      <c r="F1587" s="25">
        <v>5.1091900000000003E-2</v>
      </c>
      <c r="H1587" s="19">
        <v>528</v>
      </c>
      <c r="I1587" s="32">
        <v>1584</v>
      </c>
      <c r="J1587" s="24">
        <v>4.2025789999999998E-4</v>
      </c>
      <c r="K1587" s="24">
        <v>0.99729380000000001</v>
      </c>
      <c r="L1587" s="24">
        <v>1.30584E-4</v>
      </c>
      <c r="M1587" s="25">
        <v>2.1553420000000002E-3</v>
      </c>
      <c r="O1587" s="19">
        <v>528</v>
      </c>
      <c r="P1587" s="32">
        <v>1584</v>
      </c>
      <c r="Q1587" s="24">
        <v>3.3885579999999998E-5</v>
      </c>
      <c r="R1587" s="24">
        <v>0.26147340000000002</v>
      </c>
      <c r="S1587" s="24">
        <v>1.8447670000000001E-5</v>
      </c>
      <c r="T1587" s="25">
        <v>0.73847419999999997</v>
      </c>
      <c r="V1587" s="153">
        <f t="shared" si="73"/>
        <v>0.5172504</v>
      </c>
      <c r="W1587" s="44">
        <f t="shared" si="74"/>
        <v>0.99729380000000001</v>
      </c>
      <c r="X1587" s="154">
        <f t="shared" si="75"/>
        <v>0.73847419999999997</v>
      </c>
    </row>
    <row r="1588" spans="1:24" x14ac:dyDescent="0.25">
      <c r="A1588" s="19">
        <v>529</v>
      </c>
      <c r="B1588" s="32">
        <v>1585</v>
      </c>
      <c r="C1588" s="24">
        <v>0.99688960000000004</v>
      </c>
      <c r="D1588" s="24">
        <v>1.717864E-4</v>
      </c>
      <c r="E1588" s="24">
        <v>2.874153E-3</v>
      </c>
      <c r="F1588" s="25">
        <v>6.4420159999999994E-5</v>
      </c>
      <c r="H1588" s="19">
        <v>529</v>
      </c>
      <c r="I1588" s="32">
        <v>1585</v>
      </c>
      <c r="J1588" s="24">
        <v>0.90291259999999995</v>
      </c>
      <c r="K1588" s="24">
        <v>3.030981E-4</v>
      </c>
      <c r="L1588" s="24">
        <v>9.6698660000000006E-2</v>
      </c>
      <c r="M1588" s="25">
        <v>8.5687579999999995E-5</v>
      </c>
      <c r="O1588" s="19">
        <v>529</v>
      </c>
      <c r="P1588" s="32">
        <v>1585</v>
      </c>
      <c r="Q1588" s="24">
        <v>9.7171950000000007E-2</v>
      </c>
      <c r="R1588" s="24">
        <v>4.1515189999999998E-5</v>
      </c>
      <c r="S1588" s="24">
        <v>0.90277929999999995</v>
      </c>
      <c r="T1588" s="25">
        <v>7.2069859999999998E-6</v>
      </c>
      <c r="V1588" s="153">
        <f t="shared" si="73"/>
        <v>0.99688960000000004</v>
      </c>
      <c r="W1588" s="44">
        <f t="shared" si="74"/>
        <v>0.90291259999999995</v>
      </c>
      <c r="X1588" s="154">
        <f t="shared" si="75"/>
        <v>0.90277929999999995</v>
      </c>
    </row>
    <row r="1589" spans="1:24" x14ac:dyDescent="0.25">
      <c r="A1589" s="19">
        <v>529</v>
      </c>
      <c r="B1589" s="32">
        <v>1586</v>
      </c>
      <c r="C1589" s="24">
        <v>0.99952949999999996</v>
      </c>
      <c r="D1589" s="24">
        <v>8.2271169999999997E-5</v>
      </c>
      <c r="E1589" s="24">
        <v>3.5383689999999999E-4</v>
      </c>
      <c r="F1589" s="25">
        <v>3.4375989999999997E-5</v>
      </c>
      <c r="H1589" s="19">
        <v>529</v>
      </c>
      <c r="I1589" s="32">
        <v>1586</v>
      </c>
      <c r="J1589" s="24">
        <v>0.99989229999999996</v>
      </c>
      <c r="K1589" s="24">
        <v>1.9134219999999999E-5</v>
      </c>
      <c r="L1589" s="24">
        <v>8.0636740000000003E-5</v>
      </c>
      <c r="M1589" s="25">
        <v>7.972021E-6</v>
      </c>
      <c r="O1589" s="19">
        <v>529</v>
      </c>
      <c r="P1589" s="32">
        <v>1586</v>
      </c>
      <c r="Q1589" s="24">
        <v>0.99994879999999997</v>
      </c>
      <c r="R1589" s="24">
        <v>2.6101610000000002E-5</v>
      </c>
      <c r="S1589" s="24">
        <v>2.464061E-5</v>
      </c>
      <c r="T1589" s="25">
        <v>4.9263079999999998E-7</v>
      </c>
      <c r="V1589" s="153">
        <f t="shared" si="73"/>
        <v>0.99952949999999996</v>
      </c>
      <c r="W1589" s="44">
        <f t="shared" si="74"/>
        <v>0.99989229999999996</v>
      </c>
      <c r="X1589" s="154">
        <f t="shared" si="75"/>
        <v>0.99994879999999997</v>
      </c>
    </row>
    <row r="1590" spans="1:24" x14ac:dyDescent="0.25">
      <c r="A1590" s="19">
        <v>529</v>
      </c>
      <c r="B1590" s="32">
        <v>1587</v>
      </c>
      <c r="C1590" s="24">
        <v>1.0581520000000001E-2</v>
      </c>
      <c r="D1590" s="24">
        <v>9.1799829999999997E-5</v>
      </c>
      <c r="E1590" s="24">
        <v>0.98834149999999998</v>
      </c>
      <c r="F1590" s="25">
        <v>9.8523420000000005E-4</v>
      </c>
      <c r="H1590" s="19">
        <v>529</v>
      </c>
      <c r="I1590" s="32">
        <v>1587</v>
      </c>
      <c r="J1590" s="24">
        <v>8.5776600000000001E-5</v>
      </c>
      <c r="K1590" s="24">
        <v>1.142841E-6</v>
      </c>
      <c r="L1590" s="24">
        <v>0.99991059999999998</v>
      </c>
      <c r="M1590" s="25">
        <v>2.4929910000000001E-6</v>
      </c>
      <c r="O1590" s="19">
        <v>529</v>
      </c>
      <c r="P1590" s="32">
        <v>1587</v>
      </c>
      <c r="Q1590" s="24">
        <v>2.2300950000000001E-6</v>
      </c>
      <c r="R1590" s="24">
        <v>2.7772620000000001E-8</v>
      </c>
      <c r="S1590" s="24">
        <v>0.99999769999999999</v>
      </c>
      <c r="T1590" s="25">
        <v>5.3055679999999999E-8</v>
      </c>
      <c r="V1590" s="153">
        <f t="shared" si="73"/>
        <v>0.98834149999999998</v>
      </c>
      <c r="W1590" s="44">
        <f t="shared" si="74"/>
        <v>0.99991059999999998</v>
      </c>
      <c r="X1590" s="154">
        <f t="shared" si="75"/>
        <v>0.99999769999999999</v>
      </c>
    </row>
    <row r="1591" spans="1:24" x14ac:dyDescent="0.25">
      <c r="A1591" s="19">
        <v>530</v>
      </c>
      <c r="B1591" s="32">
        <v>1588</v>
      </c>
      <c r="C1591" s="24">
        <v>3.2329669999999998E-3</v>
      </c>
      <c r="D1591" s="24">
        <v>6.100235E-5</v>
      </c>
      <c r="E1591" s="24">
        <v>0.99669430000000003</v>
      </c>
      <c r="F1591" s="25">
        <v>1.168709E-5</v>
      </c>
      <c r="H1591" s="19">
        <v>530</v>
      </c>
      <c r="I1591" s="32">
        <v>1588</v>
      </c>
      <c r="J1591" s="24">
        <v>0.99876549999999997</v>
      </c>
      <c r="K1591" s="24">
        <v>2.2689230000000002E-5</v>
      </c>
      <c r="L1591" s="24">
        <v>1.205137E-3</v>
      </c>
      <c r="M1591" s="25">
        <v>6.6604139999999998E-6</v>
      </c>
      <c r="O1591" s="19">
        <v>530</v>
      </c>
      <c r="P1591" s="32">
        <v>1588</v>
      </c>
      <c r="Q1591" s="24">
        <v>0.99999910000000003</v>
      </c>
      <c r="R1591" s="24">
        <v>1.499387E-7</v>
      </c>
      <c r="S1591" s="24">
        <v>6.3880230000000001E-7</v>
      </c>
      <c r="T1591" s="25">
        <v>5.6758550000000001E-8</v>
      </c>
      <c r="V1591" s="153">
        <f t="shared" si="73"/>
        <v>0.99669430000000003</v>
      </c>
      <c r="W1591" s="44">
        <f t="shared" si="74"/>
        <v>0.99876549999999997</v>
      </c>
      <c r="X1591" s="154">
        <f t="shared" si="75"/>
        <v>0.99999910000000003</v>
      </c>
    </row>
    <row r="1592" spans="1:24" x14ac:dyDescent="0.25">
      <c r="A1592" s="19">
        <v>530</v>
      </c>
      <c r="B1592" s="32">
        <v>1589</v>
      </c>
      <c r="C1592" s="24">
        <v>1.207514E-4</v>
      </c>
      <c r="D1592" s="24">
        <v>1.8202260000000001E-5</v>
      </c>
      <c r="E1592" s="24">
        <v>0.99985820000000003</v>
      </c>
      <c r="F1592" s="25">
        <v>2.8560689999999998E-6</v>
      </c>
      <c r="H1592" s="19">
        <v>530</v>
      </c>
      <c r="I1592" s="32">
        <v>1589</v>
      </c>
      <c r="J1592" s="24">
        <v>5.1627010000000002E-4</v>
      </c>
      <c r="K1592" s="24">
        <v>7.7675309999999995E-6</v>
      </c>
      <c r="L1592" s="24">
        <v>0.99947470000000005</v>
      </c>
      <c r="M1592" s="25">
        <v>1.262898E-6</v>
      </c>
      <c r="O1592" s="19">
        <v>530</v>
      </c>
      <c r="P1592" s="32">
        <v>1589</v>
      </c>
      <c r="Q1592" s="24">
        <v>1.0349010000000001E-6</v>
      </c>
      <c r="R1592" s="24">
        <v>1.5923019999999999E-7</v>
      </c>
      <c r="S1592" s="24">
        <v>0.99999879999999997</v>
      </c>
      <c r="T1592" s="25">
        <v>1.8146799999999999E-8</v>
      </c>
      <c r="V1592" s="153">
        <f t="shared" si="73"/>
        <v>0.99985820000000003</v>
      </c>
      <c r="W1592" s="44">
        <f t="shared" si="74"/>
        <v>0.99947470000000005</v>
      </c>
      <c r="X1592" s="154">
        <f t="shared" si="75"/>
        <v>0.99999879999999997</v>
      </c>
    </row>
    <row r="1593" spans="1:24" x14ac:dyDescent="0.25">
      <c r="A1593" s="19">
        <v>530</v>
      </c>
      <c r="B1593" s="32">
        <v>1590</v>
      </c>
      <c r="C1593" s="24">
        <v>1.6887940000000001E-4</v>
      </c>
      <c r="D1593" s="24">
        <v>1.970858E-2</v>
      </c>
      <c r="E1593" s="24">
        <v>9.2060809999999999E-5</v>
      </c>
      <c r="F1593" s="25">
        <v>0.98003050000000003</v>
      </c>
      <c r="H1593" s="19">
        <v>530</v>
      </c>
      <c r="I1593" s="32">
        <v>1590</v>
      </c>
      <c r="J1593" s="24">
        <v>2.248841E-5</v>
      </c>
      <c r="K1593" s="24">
        <v>6.6736479999999999E-4</v>
      </c>
      <c r="L1593" s="24">
        <v>1.2252899999999999E-5</v>
      </c>
      <c r="M1593" s="25">
        <v>0.99929789999999996</v>
      </c>
      <c r="O1593" s="19">
        <v>530</v>
      </c>
      <c r="P1593" s="32">
        <v>1590</v>
      </c>
      <c r="Q1593" s="24">
        <v>7.2978440000000004E-7</v>
      </c>
      <c r="R1593" s="24">
        <v>2.4380260000000002E-5</v>
      </c>
      <c r="S1593" s="24">
        <v>3.9509680000000002E-7</v>
      </c>
      <c r="T1593" s="25">
        <v>0.99997449999999999</v>
      </c>
      <c r="V1593" s="153">
        <f t="shared" si="73"/>
        <v>0.98003050000000003</v>
      </c>
      <c r="W1593" s="44">
        <f t="shared" si="74"/>
        <v>0.99929789999999996</v>
      </c>
      <c r="X1593" s="154">
        <f t="shared" si="75"/>
        <v>0.99997449999999999</v>
      </c>
    </row>
    <row r="1594" spans="1:24" x14ac:dyDescent="0.25">
      <c r="A1594" s="19">
        <v>531</v>
      </c>
      <c r="B1594" s="32">
        <v>1591</v>
      </c>
      <c r="C1594" s="24">
        <v>1.2241240000000001E-6</v>
      </c>
      <c r="D1594" s="24">
        <v>0.99999420000000006</v>
      </c>
      <c r="E1594" s="24">
        <v>7.9087720000000001E-7</v>
      </c>
      <c r="F1594" s="25">
        <v>3.7786039999999998E-6</v>
      </c>
      <c r="H1594" s="19">
        <v>531</v>
      </c>
      <c r="I1594" s="32">
        <v>1591</v>
      </c>
      <c r="J1594" s="24">
        <v>2.956057E-7</v>
      </c>
      <c r="K1594" s="24">
        <v>0.99999859999999996</v>
      </c>
      <c r="L1594" s="24">
        <v>1.899886E-7</v>
      </c>
      <c r="M1594" s="25">
        <v>9.1885030000000003E-7</v>
      </c>
      <c r="O1594" s="19">
        <v>531</v>
      </c>
      <c r="P1594" s="32">
        <v>1591</v>
      </c>
      <c r="Q1594" s="24">
        <v>1.078627E-8</v>
      </c>
      <c r="R1594" s="24">
        <v>1</v>
      </c>
      <c r="S1594" s="24">
        <v>7.030514E-9</v>
      </c>
      <c r="T1594" s="25">
        <v>3.4039760000000002E-8</v>
      </c>
      <c r="V1594" s="153">
        <f t="shared" si="73"/>
        <v>0.99999420000000006</v>
      </c>
      <c r="W1594" s="44">
        <f t="shared" si="74"/>
        <v>0.99999859999999996</v>
      </c>
      <c r="X1594" s="154">
        <f t="shared" si="75"/>
        <v>1</v>
      </c>
    </row>
    <row r="1595" spans="1:24" x14ac:dyDescent="0.25">
      <c r="A1595" s="19">
        <v>531</v>
      </c>
      <c r="B1595" s="32">
        <v>1592</v>
      </c>
      <c r="C1595" s="24">
        <v>5.336491E-6</v>
      </c>
      <c r="D1595" s="24">
        <v>0.9999749</v>
      </c>
      <c r="E1595" s="24">
        <v>3.4391280000000002E-6</v>
      </c>
      <c r="F1595" s="25">
        <v>1.6295779999999999E-5</v>
      </c>
      <c r="H1595" s="19">
        <v>531</v>
      </c>
      <c r="I1595" s="32">
        <v>1592</v>
      </c>
      <c r="J1595" s="24">
        <v>1.6589440000000001E-6</v>
      </c>
      <c r="K1595" s="24">
        <v>0.99999360000000004</v>
      </c>
      <c r="L1595" s="24">
        <v>8.2081170000000003E-7</v>
      </c>
      <c r="M1595" s="25">
        <v>3.8893399999999996E-6</v>
      </c>
      <c r="O1595" s="19">
        <v>531</v>
      </c>
      <c r="P1595" s="32">
        <v>1592</v>
      </c>
      <c r="Q1595" s="24">
        <v>4.4465600000000001E-8</v>
      </c>
      <c r="R1595" s="24">
        <v>0.99999979999999999</v>
      </c>
      <c r="S1595" s="24">
        <v>2.899162E-8</v>
      </c>
      <c r="T1595" s="25">
        <v>1.402493E-7</v>
      </c>
      <c r="V1595" s="153">
        <f t="shared" si="73"/>
        <v>0.9999749</v>
      </c>
      <c r="W1595" s="44">
        <f t="shared" si="74"/>
        <v>0.99999360000000004</v>
      </c>
      <c r="X1595" s="154">
        <f t="shared" si="75"/>
        <v>0.99999979999999999</v>
      </c>
    </row>
    <row r="1596" spans="1:24" x14ac:dyDescent="0.25">
      <c r="A1596" s="19">
        <v>531</v>
      </c>
      <c r="B1596" s="32">
        <v>1593</v>
      </c>
      <c r="C1596" s="24">
        <v>1.6412099999999999E-2</v>
      </c>
      <c r="D1596" s="24">
        <v>6.6085409999999997E-2</v>
      </c>
      <c r="E1596" s="24">
        <v>1.34114E-3</v>
      </c>
      <c r="F1596" s="25">
        <v>0.91616129999999996</v>
      </c>
      <c r="H1596" s="19">
        <v>531</v>
      </c>
      <c r="I1596" s="32">
        <v>1593</v>
      </c>
      <c r="J1596" s="24">
        <v>6.7598989999999998E-2</v>
      </c>
      <c r="K1596" s="24">
        <v>1.0339630000000001E-2</v>
      </c>
      <c r="L1596" s="24">
        <v>2.2375049999999999E-3</v>
      </c>
      <c r="M1596" s="25">
        <v>0.91982390000000003</v>
      </c>
      <c r="O1596" s="19">
        <v>531</v>
      </c>
      <c r="P1596" s="32">
        <v>1593</v>
      </c>
      <c r="Q1596" s="24">
        <v>9.436832E-7</v>
      </c>
      <c r="R1596" s="24">
        <v>3.0185759999999999E-5</v>
      </c>
      <c r="S1596" s="24">
        <v>4.7791519999999999E-7</v>
      </c>
      <c r="T1596" s="25">
        <v>0.99996839999999998</v>
      </c>
      <c r="V1596" s="153">
        <f t="shared" si="73"/>
        <v>0.91616129999999996</v>
      </c>
      <c r="W1596" s="44">
        <f t="shared" si="74"/>
        <v>0.91982390000000003</v>
      </c>
      <c r="X1596" s="154">
        <f t="shared" si="75"/>
        <v>0.99996839999999998</v>
      </c>
    </row>
    <row r="1597" spans="1:24" x14ac:dyDescent="0.25">
      <c r="A1597" s="19">
        <v>532</v>
      </c>
      <c r="B1597" s="32">
        <v>1594</v>
      </c>
      <c r="C1597" s="24">
        <v>0.99997130000000001</v>
      </c>
      <c r="D1597" s="24">
        <v>5.0249E-6</v>
      </c>
      <c r="E1597" s="24">
        <v>2.1646220000000001E-5</v>
      </c>
      <c r="F1597" s="25">
        <v>2.036336E-6</v>
      </c>
      <c r="H1597" s="19">
        <v>532</v>
      </c>
      <c r="I1597" s="32">
        <v>1594</v>
      </c>
      <c r="J1597" s="24">
        <v>0.99999320000000003</v>
      </c>
      <c r="K1597" s="24">
        <v>1.195147E-6</v>
      </c>
      <c r="L1597" s="24">
        <v>5.0800859999999999E-6</v>
      </c>
      <c r="M1597" s="25">
        <v>4.8412749999999997E-7</v>
      </c>
      <c r="O1597" s="19">
        <v>532</v>
      </c>
      <c r="P1597" s="32">
        <v>1594</v>
      </c>
      <c r="Q1597" s="24">
        <v>0.99999979999999999</v>
      </c>
      <c r="R1597" s="24">
        <v>4.7098819999999999E-8</v>
      </c>
      <c r="S1597" s="24">
        <v>2.007783E-7</v>
      </c>
      <c r="T1597" s="25">
        <v>1.7538320000000001E-8</v>
      </c>
      <c r="V1597" s="153">
        <f t="shared" si="73"/>
        <v>0.99997130000000001</v>
      </c>
      <c r="W1597" s="44">
        <f t="shared" si="74"/>
        <v>0.99999320000000003</v>
      </c>
      <c r="X1597" s="154">
        <f t="shared" si="75"/>
        <v>0.99999979999999999</v>
      </c>
    </row>
    <row r="1598" spans="1:24" x14ac:dyDescent="0.25">
      <c r="A1598" s="19">
        <v>532</v>
      </c>
      <c r="B1598" s="32">
        <v>1595</v>
      </c>
      <c r="C1598" s="24">
        <v>1.3259160000000001E-2</v>
      </c>
      <c r="D1598" s="24">
        <v>0.9098716</v>
      </c>
      <c r="E1598" s="24">
        <v>1.2431090000000001E-3</v>
      </c>
      <c r="F1598" s="25">
        <v>7.5626109999999996E-2</v>
      </c>
      <c r="H1598" s="19">
        <v>532</v>
      </c>
      <c r="I1598" s="32">
        <v>1595</v>
      </c>
      <c r="J1598" s="24">
        <v>0.9980947</v>
      </c>
      <c r="K1598" s="24">
        <v>1.3809530000000001E-3</v>
      </c>
      <c r="L1598" s="24">
        <v>3.3437499999999998E-4</v>
      </c>
      <c r="M1598" s="25">
        <v>1.9001430000000001E-4</v>
      </c>
      <c r="O1598" s="19">
        <v>532</v>
      </c>
      <c r="P1598" s="32">
        <v>1595</v>
      </c>
      <c r="Q1598" s="24">
        <v>0.99999610000000005</v>
      </c>
      <c r="R1598" s="24">
        <v>6.8904730000000005E-7</v>
      </c>
      <c r="S1598" s="24">
        <v>2.9379389999999999E-6</v>
      </c>
      <c r="T1598" s="25">
        <v>2.6190269999999998E-7</v>
      </c>
      <c r="V1598" s="153">
        <f t="shared" si="73"/>
        <v>0.9098716</v>
      </c>
      <c r="W1598" s="44">
        <f t="shared" si="74"/>
        <v>0.9980947</v>
      </c>
      <c r="X1598" s="154">
        <f t="shared" si="75"/>
        <v>0.99999610000000005</v>
      </c>
    </row>
    <row r="1599" spans="1:24" x14ac:dyDescent="0.25">
      <c r="A1599" s="19">
        <v>532</v>
      </c>
      <c r="B1599" s="32">
        <v>1596</v>
      </c>
      <c r="C1599" s="24">
        <v>9.6835210000000005E-2</v>
      </c>
      <c r="D1599" s="24">
        <v>1.374296E-2</v>
      </c>
      <c r="E1599" s="24">
        <v>7.2620949999999997E-3</v>
      </c>
      <c r="F1599" s="25">
        <v>0.88215969999999999</v>
      </c>
      <c r="H1599" s="19">
        <v>532</v>
      </c>
      <c r="I1599" s="32">
        <v>1596</v>
      </c>
      <c r="J1599" s="24">
        <v>1.8346669999999999E-4</v>
      </c>
      <c r="K1599" s="24">
        <v>7.8427140000000004E-4</v>
      </c>
      <c r="L1599" s="24">
        <v>5.0283530000000003E-5</v>
      </c>
      <c r="M1599" s="25">
        <v>0.99898200000000004</v>
      </c>
      <c r="O1599" s="19">
        <v>532</v>
      </c>
      <c r="P1599" s="32">
        <v>1596</v>
      </c>
      <c r="Q1599" s="24">
        <v>7.9291700000000001E-7</v>
      </c>
      <c r="R1599" s="24">
        <v>2.649985E-5</v>
      </c>
      <c r="S1599" s="24">
        <v>4.2936659999999999E-7</v>
      </c>
      <c r="T1599" s="25">
        <v>0.99997230000000004</v>
      </c>
      <c r="V1599" s="153">
        <f t="shared" si="73"/>
        <v>0.88215969999999999</v>
      </c>
      <c r="W1599" s="44">
        <f t="shared" si="74"/>
        <v>0.99898200000000004</v>
      </c>
      <c r="X1599" s="154">
        <f t="shared" si="75"/>
        <v>0.99997230000000004</v>
      </c>
    </row>
    <row r="1600" spans="1:24" x14ac:dyDescent="0.25">
      <c r="A1600" s="19">
        <v>533</v>
      </c>
      <c r="B1600" s="32">
        <v>1597</v>
      </c>
      <c r="C1600" s="24">
        <v>0.99997130000000001</v>
      </c>
      <c r="D1600" s="24">
        <v>5.0249E-6</v>
      </c>
      <c r="E1600" s="24">
        <v>2.1646220000000001E-5</v>
      </c>
      <c r="F1600" s="25">
        <v>2.036336E-6</v>
      </c>
      <c r="H1600" s="19">
        <v>533</v>
      </c>
      <c r="I1600" s="32">
        <v>1597</v>
      </c>
      <c r="J1600" s="24">
        <v>0.99999320000000003</v>
      </c>
      <c r="K1600" s="24">
        <v>1.195147E-6</v>
      </c>
      <c r="L1600" s="24">
        <v>5.0800859999999999E-6</v>
      </c>
      <c r="M1600" s="25">
        <v>4.8412749999999997E-7</v>
      </c>
      <c r="O1600" s="19">
        <v>533</v>
      </c>
      <c r="P1600" s="32">
        <v>1597</v>
      </c>
      <c r="Q1600" s="24">
        <v>0.99999979999999999</v>
      </c>
      <c r="R1600" s="24">
        <v>4.7098819999999999E-8</v>
      </c>
      <c r="S1600" s="24">
        <v>2.007783E-7</v>
      </c>
      <c r="T1600" s="25">
        <v>1.7538320000000001E-8</v>
      </c>
      <c r="V1600" s="153">
        <f t="shared" si="73"/>
        <v>0.99997130000000001</v>
      </c>
      <c r="W1600" s="44">
        <f t="shared" si="74"/>
        <v>0.99999320000000003</v>
      </c>
      <c r="X1600" s="154">
        <f t="shared" si="75"/>
        <v>0.99999979999999999</v>
      </c>
    </row>
    <row r="1601" spans="1:24" x14ac:dyDescent="0.25">
      <c r="A1601" s="19">
        <v>533</v>
      </c>
      <c r="B1601" s="32">
        <v>1598</v>
      </c>
      <c r="C1601" s="24">
        <v>3.2329669999999998E-3</v>
      </c>
      <c r="D1601" s="24">
        <v>6.100235E-5</v>
      </c>
      <c r="E1601" s="24">
        <v>0.99669430000000003</v>
      </c>
      <c r="F1601" s="25">
        <v>1.168709E-5</v>
      </c>
      <c r="H1601" s="19">
        <v>533</v>
      </c>
      <c r="I1601" s="32">
        <v>1598</v>
      </c>
      <c r="J1601" s="24">
        <v>0.99876549999999997</v>
      </c>
      <c r="K1601" s="24">
        <v>2.2689230000000002E-5</v>
      </c>
      <c r="L1601" s="24">
        <v>1.205137E-3</v>
      </c>
      <c r="M1601" s="25">
        <v>6.6604139999999998E-6</v>
      </c>
      <c r="O1601" s="19">
        <v>533</v>
      </c>
      <c r="P1601" s="32">
        <v>1598</v>
      </c>
      <c r="Q1601" s="24">
        <v>0.99999910000000003</v>
      </c>
      <c r="R1601" s="24">
        <v>1.499387E-7</v>
      </c>
      <c r="S1601" s="24">
        <v>6.3880230000000001E-7</v>
      </c>
      <c r="T1601" s="25">
        <v>5.6758550000000001E-8</v>
      </c>
      <c r="V1601" s="153">
        <f t="shared" si="73"/>
        <v>0.99669430000000003</v>
      </c>
      <c r="W1601" s="44">
        <f t="shared" si="74"/>
        <v>0.99876549999999997</v>
      </c>
      <c r="X1601" s="154">
        <f t="shared" si="75"/>
        <v>0.99999910000000003</v>
      </c>
    </row>
    <row r="1602" spans="1:24" x14ac:dyDescent="0.25">
      <c r="A1602" s="19">
        <v>533</v>
      </c>
      <c r="B1602" s="32">
        <v>1599</v>
      </c>
      <c r="C1602" s="24">
        <v>1.423768E-5</v>
      </c>
      <c r="D1602" s="24">
        <v>4.290114E-4</v>
      </c>
      <c r="E1602" s="24">
        <v>7.8151790000000002E-6</v>
      </c>
      <c r="F1602" s="25">
        <v>0.99954889999999996</v>
      </c>
      <c r="H1602" s="19">
        <v>533</v>
      </c>
      <c r="I1602" s="32">
        <v>1599</v>
      </c>
      <c r="J1602" s="24">
        <v>3.2986449999999998E-6</v>
      </c>
      <c r="K1602" s="24">
        <v>9.382165E-5</v>
      </c>
      <c r="L1602" s="24">
        <v>1.7951279999999999E-6</v>
      </c>
      <c r="M1602" s="25">
        <v>0.99990109999999999</v>
      </c>
      <c r="O1602" s="19">
        <v>533</v>
      </c>
      <c r="P1602" s="32">
        <v>1599</v>
      </c>
      <c r="Q1602" s="24">
        <v>1.18519E-7</v>
      </c>
      <c r="R1602" s="24">
        <v>3.9928780000000002E-6</v>
      </c>
      <c r="S1602" s="24">
        <v>6.4099900000000006E-8</v>
      </c>
      <c r="T1602" s="25">
        <v>0.99999579999999999</v>
      </c>
      <c r="V1602" s="153">
        <f t="shared" si="73"/>
        <v>0.99954889999999996</v>
      </c>
      <c r="W1602" s="44">
        <f t="shared" si="74"/>
        <v>0.99990109999999999</v>
      </c>
      <c r="X1602" s="154">
        <f t="shared" si="75"/>
        <v>0.99999579999999999</v>
      </c>
    </row>
    <row r="1603" spans="1:24" x14ac:dyDescent="0.25">
      <c r="A1603" s="19">
        <v>534</v>
      </c>
      <c r="B1603" s="32">
        <v>1600</v>
      </c>
      <c r="C1603" s="24">
        <v>2.2702089999999999E-6</v>
      </c>
      <c r="D1603" s="24">
        <v>1.6951680000000001E-5</v>
      </c>
      <c r="E1603" s="24">
        <v>5.2010170000000003E-7</v>
      </c>
      <c r="F1603" s="25">
        <v>0.99998030000000004</v>
      </c>
      <c r="H1603" s="19">
        <v>534</v>
      </c>
      <c r="I1603" s="32">
        <v>1600</v>
      </c>
      <c r="J1603" s="24">
        <v>5.5310140000000005E-7</v>
      </c>
      <c r="K1603" s="24">
        <v>4.1322400000000003E-6</v>
      </c>
      <c r="L1603" s="24">
        <v>1.2349970000000001E-7</v>
      </c>
      <c r="M1603" s="25">
        <v>0.99999519999999997</v>
      </c>
      <c r="O1603" s="19">
        <v>534</v>
      </c>
      <c r="P1603" s="32">
        <v>1600</v>
      </c>
      <c r="Q1603" s="24">
        <v>2.0864480000000002E-8</v>
      </c>
      <c r="R1603" s="24">
        <v>1.731221E-7</v>
      </c>
      <c r="S1603" s="24">
        <v>4.1578539999999997E-9</v>
      </c>
      <c r="T1603" s="25">
        <v>0.99999979999999999</v>
      </c>
      <c r="V1603" s="153">
        <f t="shared" si="73"/>
        <v>0.99998030000000004</v>
      </c>
      <c r="W1603" s="44">
        <f t="shared" si="74"/>
        <v>0.99999519999999997</v>
      </c>
      <c r="X1603" s="154">
        <f t="shared" si="75"/>
        <v>0.99999979999999999</v>
      </c>
    </row>
    <row r="1604" spans="1:24" x14ac:dyDescent="0.25">
      <c r="A1604" s="19">
        <v>534</v>
      </c>
      <c r="B1604" s="32">
        <v>1601</v>
      </c>
      <c r="C1604" s="24">
        <v>0.99997130000000001</v>
      </c>
      <c r="D1604" s="24">
        <v>5.0249E-6</v>
      </c>
      <c r="E1604" s="24">
        <v>2.1646220000000001E-5</v>
      </c>
      <c r="F1604" s="25">
        <v>2.036336E-6</v>
      </c>
      <c r="H1604" s="19">
        <v>534</v>
      </c>
      <c r="I1604" s="32">
        <v>1601</v>
      </c>
      <c r="J1604" s="24">
        <v>0.99999320000000003</v>
      </c>
      <c r="K1604" s="24">
        <v>1.195147E-6</v>
      </c>
      <c r="L1604" s="24">
        <v>5.0800859999999999E-6</v>
      </c>
      <c r="M1604" s="25">
        <v>4.8412749999999997E-7</v>
      </c>
      <c r="O1604" s="19">
        <v>534</v>
      </c>
      <c r="P1604" s="32">
        <v>1601</v>
      </c>
      <c r="Q1604" s="24">
        <v>0.99999979999999999</v>
      </c>
      <c r="R1604" s="24">
        <v>4.7098819999999999E-8</v>
      </c>
      <c r="S1604" s="24">
        <v>2.007783E-7</v>
      </c>
      <c r="T1604" s="25">
        <v>1.7538320000000001E-8</v>
      </c>
      <c r="V1604" s="153">
        <f t="shared" si="73"/>
        <v>0.99997130000000001</v>
      </c>
      <c r="W1604" s="44">
        <f t="shared" si="74"/>
        <v>0.99999320000000003</v>
      </c>
      <c r="X1604" s="154">
        <f t="shared" si="75"/>
        <v>0.99999979999999999</v>
      </c>
    </row>
    <row r="1605" spans="1:24" x14ac:dyDescent="0.25">
      <c r="A1605" s="19">
        <v>534</v>
      </c>
      <c r="B1605" s="32">
        <v>1602</v>
      </c>
      <c r="C1605" s="24">
        <v>1.464929E-4</v>
      </c>
      <c r="D1605" s="24">
        <v>0.31823220000000002</v>
      </c>
      <c r="E1605" s="24">
        <v>8.0653220000000004E-5</v>
      </c>
      <c r="F1605" s="25">
        <v>0.6815407</v>
      </c>
      <c r="H1605" s="19">
        <v>534</v>
      </c>
      <c r="I1605" s="32">
        <v>1602</v>
      </c>
      <c r="J1605" s="24">
        <v>1.3109550000000001E-5</v>
      </c>
      <c r="K1605" s="24">
        <v>0.99801260000000003</v>
      </c>
      <c r="L1605" s="24">
        <v>7.202535E-6</v>
      </c>
      <c r="M1605" s="25">
        <v>1.9670780000000001E-3</v>
      </c>
      <c r="O1605" s="19">
        <v>534</v>
      </c>
      <c r="P1605" s="32">
        <v>1602</v>
      </c>
      <c r="Q1605" s="24">
        <v>1.113602E-7</v>
      </c>
      <c r="R1605" s="24">
        <v>0.99999260000000001</v>
      </c>
      <c r="S1605" s="24">
        <v>6.1876780000000001E-8</v>
      </c>
      <c r="T1605" s="25">
        <v>7.180503E-6</v>
      </c>
      <c r="V1605" s="153">
        <f t="shared" ref="V1605:V1668" si="76">MAX(C1605:F1605)</f>
        <v>0.6815407</v>
      </c>
      <c r="W1605" s="44">
        <f t="shared" ref="W1605:W1668" si="77">MAX(J1605:M1605)</f>
        <v>0.99801260000000003</v>
      </c>
      <c r="X1605" s="154">
        <f t="shared" ref="X1605:X1668" si="78">MAX(Q1605:T1605)</f>
        <v>0.99999260000000001</v>
      </c>
    </row>
    <row r="1606" spans="1:24" x14ac:dyDescent="0.25">
      <c r="A1606" s="19">
        <v>535</v>
      </c>
      <c r="B1606" s="32">
        <v>1603</v>
      </c>
      <c r="C1606" s="24">
        <v>1.2671E-2</v>
      </c>
      <c r="D1606" s="24">
        <v>4.0802070000000001E-4</v>
      </c>
      <c r="E1606" s="24">
        <v>0.98670729999999995</v>
      </c>
      <c r="F1606" s="25">
        <v>2.137245E-4</v>
      </c>
      <c r="H1606" s="19">
        <v>535</v>
      </c>
      <c r="I1606" s="32">
        <v>1603</v>
      </c>
      <c r="J1606" s="24">
        <v>0.99717089999999997</v>
      </c>
      <c r="K1606" s="24">
        <v>8.7439010000000002E-5</v>
      </c>
      <c r="L1606" s="24">
        <v>2.7145200000000002E-3</v>
      </c>
      <c r="M1606" s="25">
        <v>2.711345E-5</v>
      </c>
      <c r="O1606" s="19">
        <v>535</v>
      </c>
      <c r="P1606" s="32">
        <v>1603</v>
      </c>
      <c r="Q1606" s="24">
        <v>0.99999579999999999</v>
      </c>
      <c r="R1606" s="24">
        <v>7.5034279999999997E-7</v>
      </c>
      <c r="S1606" s="24">
        <v>3.2033450000000001E-6</v>
      </c>
      <c r="T1606" s="25">
        <v>2.8445269999999998E-7</v>
      </c>
      <c r="V1606" s="153">
        <f t="shared" si="76"/>
        <v>0.98670729999999995</v>
      </c>
      <c r="W1606" s="44">
        <f t="shared" si="77"/>
        <v>0.99717089999999997</v>
      </c>
      <c r="X1606" s="154">
        <f t="shared" si="78"/>
        <v>0.99999579999999999</v>
      </c>
    </row>
    <row r="1607" spans="1:24" x14ac:dyDescent="0.25">
      <c r="A1607" s="19">
        <v>535</v>
      </c>
      <c r="B1607" s="32">
        <v>1604</v>
      </c>
      <c r="C1607" s="24">
        <v>4.5293069999999998E-3</v>
      </c>
      <c r="D1607" s="24">
        <v>0.98821829999999999</v>
      </c>
      <c r="E1607" s="24">
        <v>6.7760010000000002E-3</v>
      </c>
      <c r="F1607" s="25">
        <v>4.7636880000000002E-4</v>
      </c>
      <c r="H1607" s="19">
        <v>535</v>
      </c>
      <c r="I1607" s="32">
        <v>1604</v>
      </c>
      <c r="J1607" s="24">
        <v>1.515869E-5</v>
      </c>
      <c r="K1607" s="24">
        <v>0.99994360000000004</v>
      </c>
      <c r="L1607" s="24">
        <v>1.3301440000000001E-5</v>
      </c>
      <c r="M1607" s="25">
        <v>2.7898039999999999E-5</v>
      </c>
      <c r="O1607" s="19">
        <v>535</v>
      </c>
      <c r="P1607" s="32">
        <v>1604</v>
      </c>
      <c r="Q1607" s="24">
        <v>2.8867289999999999E-7</v>
      </c>
      <c r="R1607" s="24">
        <v>0.99999859999999996</v>
      </c>
      <c r="S1607" s="24">
        <v>1.8848899999999999E-7</v>
      </c>
      <c r="T1607" s="25">
        <v>9.0391190000000001E-7</v>
      </c>
      <c r="V1607" s="153">
        <f t="shared" si="76"/>
        <v>0.98821829999999999</v>
      </c>
      <c r="W1607" s="44">
        <f t="shared" si="77"/>
        <v>0.99994360000000004</v>
      </c>
      <c r="X1607" s="154">
        <f t="shared" si="78"/>
        <v>0.99999859999999996</v>
      </c>
    </row>
    <row r="1608" spans="1:24" x14ac:dyDescent="0.25">
      <c r="A1608" s="19">
        <v>535</v>
      </c>
      <c r="B1608" s="32">
        <v>1605</v>
      </c>
      <c r="C1608" s="24">
        <v>0.99928939999999999</v>
      </c>
      <c r="D1608" s="24">
        <v>1.7187039999999999E-5</v>
      </c>
      <c r="E1608" s="24">
        <v>6.5995859999999997E-4</v>
      </c>
      <c r="F1608" s="25">
        <v>3.3473170000000001E-5</v>
      </c>
      <c r="H1608" s="19">
        <v>535</v>
      </c>
      <c r="I1608" s="32">
        <v>1605</v>
      </c>
      <c r="J1608" s="24">
        <v>0.99984669999999998</v>
      </c>
      <c r="K1608" s="24">
        <v>4.0743290000000003E-6</v>
      </c>
      <c r="L1608" s="24">
        <v>1.4165959999999999E-4</v>
      </c>
      <c r="M1608" s="25">
        <v>7.5691339999999998E-6</v>
      </c>
      <c r="O1608" s="19">
        <v>535</v>
      </c>
      <c r="P1608" s="32">
        <v>1605</v>
      </c>
      <c r="Q1608" s="24">
        <v>0.99999090000000002</v>
      </c>
      <c r="R1608" s="24">
        <v>1.463673E-6</v>
      </c>
      <c r="S1608" s="24">
        <v>7.2391550000000003E-6</v>
      </c>
      <c r="T1608" s="25">
        <v>4.0474930000000002E-7</v>
      </c>
      <c r="V1608" s="153">
        <f t="shared" si="76"/>
        <v>0.99928939999999999</v>
      </c>
      <c r="W1608" s="44">
        <f t="shared" si="77"/>
        <v>0.99984669999999998</v>
      </c>
      <c r="X1608" s="154">
        <f t="shared" si="78"/>
        <v>0.99999090000000002</v>
      </c>
    </row>
    <row r="1609" spans="1:24" x14ac:dyDescent="0.25">
      <c r="A1609" s="19">
        <v>536</v>
      </c>
      <c r="B1609" s="32">
        <v>1606</v>
      </c>
      <c r="C1609" s="24">
        <v>1.683513E-5</v>
      </c>
      <c r="D1609" s="24">
        <v>0.99992329999999996</v>
      </c>
      <c r="E1609" s="24">
        <v>1.054994E-5</v>
      </c>
      <c r="F1609" s="25">
        <v>4.934351E-5</v>
      </c>
      <c r="H1609" s="19">
        <v>536</v>
      </c>
      <c r="I1609" s="32">
        <v>1606</v>
      </c>
      <c r="J1609" s="24">
        <v>3.7557400000000001E-6</v>
      </c>
      <c r="K1609" s="24">
        <v>0.99998240000000005</v>
      </c>
      <c r="L1609" s="24">
        <v>2.4087240000000001E-6</v>
      </c>
      <c r="M1609" s="25">
        <v>1.1446780000000001E-5</v>
      </c>
      <c r="O1609" s="19">
        <v>536</v>
      </c>
      <c r="P1609" s="32">
        <v>1606</v>
      </c>
      <c r="Q1609" s="24">
        <v>1.3027839999999999E-7</v>
      </c>
      <c r="R1609" s="24">
        <v>0.99999939999999998</v>
      </c>
      <c r="S1609" s="24">
        <v>8.4981030000000001E-8</v>
      </c>
      <c r="T1609" s="25">
        <v>4.0993779999999999E-7</v>
      </c>
      <c r="V1609" s="153">
        <f t="shared" si="76"/>
        <v>0.99992329999999996</v>
      </c>
      <c r="W1609" s="44">
        <f t="shared" si="77"/>
        <v>0.99998240000000005</v>
      </c>
      <c r="X1609" s="154">
        <f t="shared" si="78"/>
        <v>0.99999939999999998</v>
      </c>
    </row>
    <row r="1610" spans="1:24" x14ac:dyDescent="0.25">
      <c r="A1610" s="19">
        <v>536</v>
      </c>
      <c r="B1610" s="32">
        <v>1607</v>
      </c>
      <c r="C1610" s="24">
        <v>0.99997130000000001</v>
      </c>
      <c r="D1610" s="24">
        <v>5.0249E-6</v>
      </c>
      <c r="E1610" s="24">
        <v>2.1646220000000001E-5</v>
      </c>
      <c r="F1610" s="25">
        <v>2.036336E-6</v>
      </c>
      <c r="H1610" s="19">
        <v>536</v>
      </c>
      <c r="I1610" s="32">
        <v>1607</v>
      </c>
      <c r="J1610" s="24">
        <v>0.99999320000000003</v>
      </c>
      <c r="K1610" s="24">
        <v>1.195147E-6</v>
      </c>
      <c r="L1610" s="24">
        <v>5.0800859999999999E-6</v>
      </c>
      <c r="M1610" s="25">
        <v>4.8412749999999997E-7</v>
      </c>
      <c r="O1610" s="19">
        <v>536</v>
      </c>
      <c r="P1610" s="32">
        <v>1607</v>
      </c>
      <c r="Q1610" s="24">
        <v>0.99999979999999999</v>
      </c>
      <c r="R1610" s="24">
        <v>4.7098819999999999E-8</v>
      </c>
      <c r="S1610" s="24">
        <v>2.007783E-7</v>
      </c>
      <c r="T1610" s="25">
        <v>1.7538320000000001E-8</v>
      </c>
      <c r="V1610" s="153">
        <f t="shared" si="76"/>
        <v>0.99997130000000001</v>
      </c>
      <c r="W1610" s="44">
        <f t="shared" si="77"/>
        <v>0.99999320000000003</v>
      </c>
      <c r="X1610" s="154">
        <f t="shared" si="78"/>
        <v>0.99999979999999999</v>
      </c>
    </row>
    <row r="1611" spans="1:24" x14ac:dyDescent="0.25">
      <c r="A1611" s="19">
        <v>536</v>
      </c>
      <c r="B1611" s="32">
        <v>1608</v>
      </c>
      <c r="C1611" s="24">
        <v>0.99976909999999997</v>
      </c>
      <c r="D1611" s="24">
        <v>5.4069660000000004E-6</v>
      </c>
      <c r="E1611" s="24">
        <v>2.1499409999999999E-4</v>
      </c>
      <c r="F1611" s="25">
        <v>1.0447590000000001E-5</v>
      </c>
      <c r="H1611" s="19">
        <v>536</v>
      </c>
      <c r="I1611" s="32">
        <v>1608</v>
      </c>
      <c r="J1611" s="24">
        <v>0.99994850000000002</v>
      </c>
      <c r="K1611" s="24">
        <v>1.2485720000000001E-6</v>
      </c>
      <c r="L1611" s="24">
        <v>4.7867539999999998E-5</v>
      </c>
      <c r="M1611" s="25">
        <v>2.4313849999999999E-6</v>
      </c>
      <c r="O1611" s="19">
        <v>536</v>
      </c>
      <c r="P1611" s="32">
        <v>1608</v>
      </c>
      <c r="Q1611" s="24">
        <v>0.99999780000000005</v>
      </c>
      <c r="R1611" s="24">
        <v>4.479733E-8</v>
      </c>
      <c r="S1611" s="24">
        <v>2.026661E-6</v>
      </c>
      <c r="T1611" s="25">
        <v>8.7775730000000005E-8</v>
      </c>
      <c r="V1611" s="153">
        <f t="shared" si="76"/>
        <v>0.99976909999999997</v>
      </c>
      <c r="W1611" s="44">
        <f t="shared" si="77"/>
        <v>0.99994850000000002</v>
      </c>
      <c r="X1611" s="154">
        <f t="shared" si="78"/>
        <v>0.99999780000000005</v>
      </c>
    </row>
    <row r="1612" spans="1:24" x14ac:dyDescent="0.25">
      <c r="A1612" s="19">
        <v>537</v>
      </c>
      <c r="B1612" s="32">
        <v>1609</v>
      </c>
      <c r="C1612" s="24">
        <v>3.9393780000000001E-5</v>
      </c>
      <c r="D1612" s="24">
        <v>6.0521939999999997E-6</v>
      </c>
      <c r="E1612" s="24">
        <v>0.99995369999999995</v>
      </c>
      <c r="F1612" s="25">
        <v>8.9577790000000005E-7</v>
      </c>
      <c r="H1612" s="19">
        <v>537</v>
      </c>
      <c r="I1612" s="32">
        <v>1609</v>
      </c>
      <c r="J1612" s="24">
        <v>9.397421E-6</v>
      </c>
      <c r="K1612" s="24">
        <v>1.436079E-6</v>
      </c>
      <c r="L1612" s="24">
        <v>0.99998900000000002</v>
      </c>
      <c r="M1612" s="25">
        <v>2.0401529999999999E-7</v>
      </c>
      <c r="O1612" s="19">
        <v>537</v>
      </c>
      <c r="P1612" s="32">
        <v>1609</v>
      </c>
      <c r="Q1612" s="24">
        <v>3.592681E-7</v>
      </c>
      <c r="R1612" s="24">
        <v>5.516729E-8</v>
      </c>
      <c r="S1612" s="24">
        <v>0.99999959999999999</v>
      </c>
      <c r="T1612" s="25">
        <v>6.2441439999999999E-9</v>
      </c>
      <c r="V1612" s="153">
        <f t="shared" si="76"/>
        <v>0.99995369999999995</v>
      </c>
      <c r="W1612" s="44">
        <f t="shared" si="77"/>
        <v>0.99998900000000002</v>
      </c>
      <c r="X1612" s="154">
        <f t="shared" si="78"/>
        <v>0.99999959999999999</v>
      </c>
    </row>
    <row r="1613" spans="1:24" x14ac:dyDescent="0.25">
      <c r="A1613" s="19">
        <v>537</v>
      </c>
      <c r="B1613" s="32">
        <v>1610</v>
      </c>
      <c r="C1613" s="24">
        <v>5.9024840000000002E-6</v>
      </c>
      <c r="D1613" s="24">
        <v>0.99997230000000004</v>
      </c>
      <c r="E1613" s="24">
        <v>3.782239E-6</v>
      </c>
      <c r="F1613" s="25">
        <v>1.7988249999999998E-5</v>
      </c>
      <c r="H1613" s="19">
        <v>537</v>
      </c>
      <c r="I1613" s="32">
        <v>1610</v>
      </c>
      <c r="J1613" s="24">
        <v>1.367919E-6</v>
      </c>
      <c r="K1613" s="24">
        <v>0.99999369999999999</v>
      </c>
      <c r="L1613" s="24">
        <v>8.5753359999999996E-7</v>
      </c>
      <c r="M1613" s="25">
        <v>4.1177119999999999E-6</v>
      </c>
      <c r="O1613" s="19">
        <v>537</v>
      </c>
      <c r="P1613" s="32">
        <v>1610</v>
      </c>
      <c r="Q1613" s="24">
        <v>4.8131629999999998E-8</v>
      </c>
      <c r="R1613" s="24">
        <v>0.99999979999999999</v>
      </c>
      <c r="S1613" s="24">
        <v>3.137292E-8</v>
      </c>
      <c r="T1613" s="25">
        <v>1.5234989999999999E-7</v>
      </c>
      <c r="V1613" s="153">
        <f t="shared" si="76"/>
        <v>0.99997230000000004</v>
      </c>
      <c r="W1613" s="44">
        <f t="shared" si="77"/>
        <v>0.99999369999999999</v>
      </c>
      <c r="X1613" s="154">
        <f t="shared" si="78"/>
        <v>0.99999979999999999</v>
      </c>
    </row>
    <row r="1614" spans="1:24" x14ac:dyDescent="0.25">
      <c r="A1614" s="19">
        <v>537</v>
      </c>
      <c r="B1614" s="32">
        <v>1611</v>
      </c>
      <c r="C1614" s="24">
        <v>0.99289159999999999</v>
      </c>
      <c r="D1614" s="24">
        <v>3.1698529999999997E-5</v>
      </c>
      <c r="E1614" s="24">
        <v>7.0154329999999997E-3</v>
      </c>
      <c r="F1614" s="25">
        <v>6.1282420000000003E-5</v>
      </c>
      <c r="H1614" s="19">
        <v>537</v>
      </c>
      <c r="I1614" s="32">
        <v>1611</v>
      </c>
      <c r="J1614" s="24">
        <v>0.99981900000000001</v>
      </c>
      <c r="K1614" s="24">
        <v>4.0643509999999997E-6</v>
      </c>
      <c r="L1614" s="24">
        <v>1.6898440000000001E-4</v>
      </c>
      <c r="M1614" s="25">
        <v>7.9078680000000001E-6</v>
      </c>
      <c r="O1614" s="19">
        <v>537</v>
      </c>
      <c r="P1614" s="32">
        <v>1611</v>
      </c>
      <c r="Q1614" s="24">
        <v>0.99999349999999998</v>
      </c>
      <c r="R1614" s="24">
        <v>1.3467009999999999E-7</v>
      </c>
      <c r="S1614" s="24">
        <v>6.0570779999999998E-6</v>
      </c>
      <c r="T1614" s="25">
        <v>2.6410129999999999E-7</v>
      </c>
      <c r="V1614" s="153">
        <f t="shared" si="76"/>
        <v>0.99289159999999999</v>
      </c>
      <c r="W1614" s="44">
        <f t="shared" si="77"/>
        <v>0.99981900000000001</v>
      </c>
      <c r="X1614" s="154">
        <f t="shared" si="78"/>
        <v>0.99999349999999998</v>
      </c>
    </row>
    <row r="1615" spans="1:24" x14ac:dyDescent="0.25">
      <c r="A1615" s="19">
        <v>538</v>
      </c>
      <c r="B1615" s="32">
        <v>1612</v>
      </c>
      <c r="C1615" s="24">
        <v>0.98845919999999998</v>
      </c>
      <c r="D1615" s="24">
        <v>8.4995030000000003E-3</v>
      </c>
      <c r="E1615" s="24">
        <v>2.313205E-3</v>
      </c>
      <c r="F1615" s="25">
        <v>7.2804689999999997E-4</v>
      </c>
      <c r="H1615" s="19">
        <v>538</v>
      </c>
      <c r="I1615" s="32">
        <v>1612</v>
      </c>
      <c r="J1615" s="24">
        <v>1.087961E-2</v>
      </c>
      <c r="K1615" s="24">
        <v>0.98556929999999998</v>
      </c>
      <c r="L1615" s="24">
        <v>3.024778E-4</v>
      </c>
      <c r="M1615" s="25">
        <v>3.2485790000000001E-3</v>
      </c>
      <c r="O1615" s="19">
        <v>538</v>
      </c>
      <c r="P1615" s="32">
        <v>1612</v>
      </c>
      <c r="Q1615" s="24">
        <v>6.9888110000000004E-7</v>
      </c>
      <c r="R1615" s="24">
        <v>0.99996580000000002</v>
      </c>
      <c r="S1615" s="24">
        <v>4.2920250000000002E-7</v>
      </c>
      <c r="T1615" s="25">
        <v>3.3107379999999999E-5</v>
      </c>
      <c r="V1615" s="153">
        <f t="shared" si="76"/>
        <v>0.98845919999999998</v>
      </c>
      <c r="W1615" s="44">
        <f t="shared" si="77"/>
        <v>0.98556929999999998</v>
      </c>
      <c r="X1615" s="154">
        <f t="shared" si="78"/>
        <v>0.99996580000000002</v>
      </c>
    </row>
    <row r="1616" spans="1:24" x14ac:dyDescent="0.25">
      <c r="A1616" s="19">
        <v>538</v>
      </c>
      <c r="B1616" s="32">
        <v>1613</v>
      </c>
      <c r="C1616" s="24">
        <v>3.9301519999999998E-5</v>
      </c>
      <c r="D1616" s="24">
        <v>6.0381559999999997E-6</v>
      </c>
      <c r="E1616" s="24">
        <v>0.9999538</v>
      </c>
      <c r="F1616" s="25">
        <v>8.9387300000000003E-7</v>
      </c>
      <c r="H1616" s="19">
        <v>538</v>
      </c>
      <c r="I1616" s="32">
        <v>1613</v>
      </c>
      <c r="J1616" s="24">
        <v>9.3772200000000003E-6</v>
      </c>
      <c r="K1616" s="24">
        <v>1.43309E-6</v>
      </c>
      <c r="L1616" s="24">
        <v>0.99998900000000002</v>
      </c>
      <c r="M1616" s="25">
        <v>2.036152E-7</v>
      </c>
      <c r="O1616" s="19">
        <v>538</v>
      </c>
      <c r="P1616" s="32">
        <v>1613</v>
      </c>
      <c r="Q1616" s="24">
        <v>3.5846749999999999E-7</v>
      </c>
      <c r="R1616" s="24">
        <v>5.5047850000000003E-8</v>
      </c>
      <c r="S1616" s="24">
        <v>0.99999959999999999</v>
      </c>
      <c r="T1616" s="25">
        <v>6.2320320000000003E-9</v>
      </c>
      <c r="V1616" s="153">
        <f t="shared" si="76"/>
        <v>0.9999538</v>
      </c>
      <c r="W1616" s="44">
        <f t="shared" si="77"/>
        <v>0.99998900000000002</v>
      </c>
      <c r="X1616" s="154">
        <f t="shared" si="78"/>
        <v>0.99999959999999999</v>
      </c>
    </row>
    <row r="1617" spans="1:24" x14ac:dyDescent="0.25">
      <c r="A1617" s="19">
        <v>538</v>
      </c>
      <c r="B1617" s="32">
        <v>1614</v>
      </c>
      <c r="C1617" s="24">
        <v>4.2863560000000001E-4</v>
      </c>
      <c r="D1617" s="24">
        <v>0.45137260000000001</v>
      </c>
      <c r="E1617" s="24">
        <v>2.2379790000000001E-4</v>
      </c>
      <c r="F1617" s="25">
        <v>0.54797499999999999</v>
      </c>
      <c r="H1617" s="19">
        <v>538</v>
      </c>
      <c r="I1617" s="32">
        <v>1614</v>
      </c>
      <c r="J1617" s="24">
        <v>3.9913719999999998E-5</v>
      </c>
      <c r="K1617" s="24">
        <v>3.169743E-3</v>
      </c>
      <c r="L1617" s="24">
        <v>2.1765130000000001E-5</v>
      </c>
      <c r="M1617" s="25">
        <v>0.9967686</v>
      </c>
      <c r="O1617" s="19">
        <v>538</v>
      </c>
      <c r="P1617" s="32">
        <v>1614</v>
      </c>
      <c r="Q1617" s="24">
        <v>7.7506239999999998E-7</v>
      </c>
      <c r="R1617" s="24">
        <v>2.6095500000000001E-5</v>
      </c>
      <c r="S1617" s="24">
        <v>4.1958530000000001E-7</v>
      </c>
      <c r="T1617" s="25">
        <v>0.99997270000000005</v>
      </c>
      <c r="V1617" s="153">
        <f t="shared" si="76"/>
        <v>0.54797499999999999</v>
      </c>
      <c r="W1617" s="44">
        <f t="shared" si="77"/>
        <v>0.9967686</v>
      </c>
      <c r="X1617" s="154">
        <f t="shared" si="78"/>
        <v>0.99997270000000005</v>
      </c>
    </row>
    <row r="1618" spans="1:24" x14ac:dyDescent="0.25">
      <c r="A1618" s="19">
        <v>539</v>
      </c>
      <c r="B1618" s="32">
        <v>1615</v>
      </c>
      <c r="C1618" s="24">
        <v>0.99944529999999998</v>
      </c>
      <c r="D1618" s="24">
        <v>2.6188309999999999E-5</v>
      </c>
      <c r="E1618" s="24">
        <v>5.1895290000000002E-4</v>
      </c>
      <c r="F1618" s="25">
        <v>9.5790180000000002E-6</v>
      </c>
      <c r="H1618" s="19">
        <v>539</v>
      </c>
      <c r="I1618" s="32">
        <v>1615</v>
      </c>
      <c r="J1618" s="24">
        <v>0.9999711</v>
      </c>
      <c r="K1618" s="24">
        <v>4.9228490000000004E-6</v>
      </c>
      <c r="L1618" s="24">
        <v>2.1966750000000001E-5</v>
      </c>
      <c r="M1618" s="25">
        <v>2.0166369999999998E-6</v>
      </c>
      <c r="O1618" s="19">
        <v>539</v>
      </c>
      <c r="P1618" s="32">
        <v>1615</v>
      </c>
      <c r="Q1618" s="24">
        <v>0.99999890000000002</v>
      </c>
      <c r="R1618" s="24">
        <v>1.912039E-7</v>
      </c>
      <c r="S1618" s="24">
        <v>8.1452100000000004E-7</v>
      </c>
      <c r="T1618" s="25">
        <v>7.1633120000000002E-8</v>
      </c>
      <c r="V1618" s="153">
        <f t="shared" si="76"/>
        <v>0.99944529999999998</v>
      </c>
      <c r="W1618" s="44">
        <f t="shared" si="77"/>
        <v>0.9999711</v>
      </c>
      <c r="X1618" s="154">
        <f t="shared" si="78"/>
        <v>0.99999890000000002</v>
      </c>
    </row>
    <row r="1619" spans="1:24" x14ac:dyDescent="0.25">
      <c r="A1619" s="19">
        <v>539</v>
      </c>
      <c r="B1619" s="32">
        <v>1616</v>
      </c>
      <c r="C1619" s="24">
        <v>2.2702089999999999E-6</v>
      </c>
      <c r="D1619" s="24">
        <v>1.6951680000000001E-5</v>
      </c>
      <c r="E1619" s="24">
        <v>5.2010170000000003E-7</v>
      </c>
      <c r="F1619" s="25">
        <v>0.99998030000000004</v>
      </c>
      <c r="H1619" s="19">
        <v>539</v>
      </c>
      <c r="I1619" s="32">
        <v>1616</v>
      </c>
      <c r="J1619" s="24">
        <v>5.5310140000000005E-7</v>
      </c>
      <c r="K1619" s="24">
        <v>4.1322400000000003E-6</v>
      </c>
      <c r="L1619" s="24">
        <v>1.2349970000000001E-7</v>
      </c>
      <c r="M1619" s="25">
        <v>0.99999519999999997</v>
      </c>
      <c r="O1619" s="19">
        <v>539</v>
      </c>
      <c r="P1619" s="32">
        <v>1616</v>
      </c>
      <c r="Q1619" s="24">
        <v>2.0864480000000002E-8</v>
      </c>
      <c r="R1619" s="24">
        <v>1.731221E-7</v>
      </c>
      <c r="S1619" s="24">
        <v>4.1578539999999997E-9</v>
      </c>
      <c r="T1619" s="25">
        <v>0.99999979999999999</v>
      </c>
      <c r="V1619" s="153">
        <f t="shared" si="76"/>
        <v>0.99998030000000004</v>
      </c>
      <c r="W1619" s="44">
        <f t="shared" si="77"/>
        <v>0.99999519999999997</v>
      </c>
      <c r="X1619" s="154">
        <f t="shared" si="78"/>
        <v>0.99999979999999999</v>
      </c>
    </row>
    <row r="1620" spans="1:24" x14ac:dyDescent="0.25">
      <c r="A1620" s="19">
        <v>539</v>
      </c>
      <c r="B1620" s="32">
        <v>1617</v>
      </c>
      <c r="C1620" s="24">
        <v>2.502682E-5</v>
      </c>
      <c r="D1620" s="24">
        <v>7.4106900000000002E-4</v>
      </c>
      <c r="E1620" s="24">
        <v>1.375455E-5</v>
      </c>
      <c r="F1620" s="25">
        <v>0.99922010000000006</v>
      </c>
      <c r="H1620" s="19">
        <v>539</v>
      </c>
      <c r="I1620" s="32">
        <v>1617</v>
      </c>
      <c r="J1620" s="24">
        <v>5.7506480000000001E-6</v>
      </c>
      <c r="K1620" s="24">
        <v>1.8150060000000001E-4</v>
      </c>
      <c r="L1620" s="24">
        <v>3.1314210000000002E-6</v>
      </c>
      <c r="M1620" s="25">
        <v>0.99980959999999997</v>
      </c>
      <c r="O1620" s="19">
        <v>539</v>
      </c>
      <c r="P1620" s="32">
        <v>1617</v>
      </c>
      <c r="Q1620" s="24">
        <v>2.202839E-7</v>
      </c>
      <c r="R1620" s="24">
        <v>4.8675379999999997E-5</v>
      </c>
      <c r="S1620" s="24">
        <v>1.1916470000000001E-7</v>
      </c>
      <c r="T1620" s="25">
        <v>0.99995100000000003</v>
      </c>
      <c r="V1620" s="153">
        <f t="shared" si="76"/>
        <v>0.99922010000000006</v>
      </c>
      <c r="W1620" s="44">
        <f t="shared" si="77"/>
        <v>0.99980959999999997</v>
      </c>
      <c r="X1620" s="154">
        <f t="shared" si="78"/>
        <v>0.99995100000000003</v>
      </c>
    </row>
    <row r="1621" spans="1:24" x14ac:dyDescent="0.25">
      <c r="A1621" s="19">
        <v>540</v>
      </c>
      <c r="B1621" s="32">
        <v>1618</v>
      </c>
      <c r="C1621" s="24">
        <v>2.2702089999999999E-6</v>
      </c>
      <c r="D1621" s="24">
        <v>1.6951680000000001E-5</v>
      </c>
      <c r="E1621" s="24">
        <v>5.2010170000000003E-7</v>
      </c>
      <c r="F1621" s="25">
        <v>0.99998030000000004</v>
      </c>
      <c r="H1621" s="19">
        <v>540</v>
      </c>
      <c r="I1621" s="32">
        <v>1618</v>
      </c>
      <c r="J1621" s="24">
        <v>5.5310140000000005E-7</v>
      </c>
      <c r="K1621" s="24">
        <v>4.1322400000000003E-6</v>
      </c>
      <c r="L1621" s="24">
        <v>1.2349970000000001E-7</v>
      </c>
      <c r="M1621" s="25">
        <v>0.99999519999999997</v>
      </c>
      <c r="O1621" s="19">
        <v>540</v>
      </c>
      <c r="P1621" s="32">
        <v>1618</v>
      </c>
      <c r="Q1621" s="24">
        <v>2.0864480000000002E-8</v>
      </c>
      <c r="R1621" s="24">
        <v>1.731221E-7</v>
      </c>
      <c r="S1621" s="24">
        <v>4.1578539999999997E-9</v>
      </c>
      <c r="T1621" s="25">
        <v>0.99999979999999999</v>
      </c>
      <c r="V1621" s="153">
        <f t="shared" si="76"/>
        <v>0.99998030000000004</v>
      </c>
      <c r="W1621" s="44">
        <f t="shared" si="77"/>
        <v>0.99999519999999997</v>
      </c>
      <c r="X1621" s="154">
        <f t="shared" si="78"/>
        <v>0.99999979999999999</v>
      </c>
    </row>
    <row r="1622" spans="1:24" x14ac:dyDescent="0.25">
      <c r="A1622" s="19">
        <v>540</v>
      </c>
      <c r="B1622" s="32">
        <v>1619</v>
      </c>
      <c r="C1622" s="24">
        <v>3.9293859999999997E-5</v>
      </c>
      <c r="D1622" s="24">
        <v>6.0366940000000004E-6</v>
      </c>
      <c r="E1622" s="24">
        <v>0.9999538</v>
      </c>
      <c r="F1622" s="25">
        <v>8.934561E-7</v>
      </c>
      <c r="H1622" s="19">
        <v>540</v>
      </c>
      <c r="I1622" s="32">
        <v>1619</v>
      </c>
      <c r="J1622" s="24">
        <v>9.3765900000000003E-6</v>
      </c>
      <c r="K1622" s="24">
        <v>1.4328709999999999E-6</v>
      </c>
      <c r="L1622" s="24">
        <v>0.99998900000000002</v>
      </c>
      <c r="M1622" s="25">
        <v>2.035377E-7</v>
      </c>
      <c r="O1622" s="19">
        <v>540</v>
      </c>
      <c r="P1622" s="32">
        <v>1619</v>
      </c>
      <c r="Q1622" s="24">
        <v>3.5844989999999999E-7</v>
      </c>
      <c r="R1622" s="24">
        <v>5.504018E-8</v>
      </c>
      <c r="S1622" s="24">
        <v>0.99999959999999999</v>
      </c>
      <c r="T1622" s="25">
        <v>6.2297699999999997E-9</v>
      </c>
      <c r="V1622" s="153">
        <f t="shared" si="76"/>
        <v>0.9999538</v>
      </c>
      <c r="W1622" s="44">
        <f t="shared" si="77"/>
        <v>0.99998900000000002</v>
      </c>
      <c r="X1622" s="154">
        <f t="shared" si="78"/>
        <v>0.99999959999999999</v>
      </c>
    </row>
    <row r="1623" spans="1:24" x14ac:dyDescent="0.25">
      <c r="A1623" s="19">
        <v>540</v>
      </c>
      <c r="B1623" s="32">
        <v>1620</v>
      </c>
      <c r="C1623" s="24">
        <v>8.6858590000000001E-5</v>
      </c>
      <c r="D1623" s="24">
        <v>1.250495E-6</v>
      </c>
      <c r="E1623" s="24">
        <v>0.99990950000000001</v>
      </c>
      <c r="F1623" s="25">
        <v>2.4075330000000001E-6</v>
      </c>
      <c r="H1623" s="19">
        <v>540</v>
      </c>
      <c r="I1623" s="32">
        <v>1620</v>
      </c>
      <c r="J1623" s="24">
        <v>2.0161080000000001E-5</v>
      </c>
      <c r="K1623" s="24">
        <v>2.8862320000000001E-7</v>
      </c>
      <c r="L1623" s="24">
        <v>0.99997899999999995</v>
      </c>
      <c r="M1623" s="25">
        <v>5.5239590000000005E-7</v>
      </c>
      <c r="O1623" s="19">
        <v>540</v>
      </c>
      <c r="P1623" s="32">
        <v>1620</v>
      </c>
      <c r="Q1623" s="24">
        <v>7.8398570000000004E-7</v>
      </c>
      <c r="R1623" s="24">
        <v>9.6511050000000002E-9</v>
      </c>
      <c r="S1623" s="24">
        <v>0.99999919999999998</v>
      </c>
      <c r="T1623" s="25">
        <v>1.846007E-8</v>
      </c>
      <c r="V1623" s="153">
        <f t="shared" si="76"/>
        <v>0.99990950000000001</v>
      </c>
      <c r="W1623" s="44">
        <f t="shared" si="77"/>
        <v>0.99997899999999995</v>
      </c>
      <c r="X1623" s="154">
        <f t="shared" si="78"/>
        <v>0.99999919999999998</v>
      </c>
    </row>
    <row r="1624" spans="1:24" x14ac:dyDescent="0.25">
      <c r="A1624" s="19">
        <v>541</v>
      </c>
      <c r="B1624" s="32">
        <v>1621</v>
      </c>
      <c r="C1624" s="24">
        <v>9.4132899999999995E-6</v>
      </c>
      <c r="D1624" s="24">
        <v>1.441051E-6</v>
      </c>
      <c r="E1624" s="24">
        <v>0.99998889999999996</v>
      </c>
      <c r="F1624" s="25">
        <v>2.0366310000000001E-7</v>
      </c>
      <c r="H1624" s="19">
        <v>541</v>
      </c>
      <c r="I1624" s="32">
        <v>1621</v>
      </c>
      <c r="J1624" s="24">
        <v>2.2881959999999999E-6</v>
      </c>
      <c r="K1624" s="24">
        <v>3.4799129999999999E-7</v>
      </c>
      <c r="L1624" s="24">
        <v>0.99999729999999998</v>
      </c>
      <c r="M1624" s="25">
        <v>4.756472E-8</v>
      </c>
      <c r="O1624" s="19">
        <v>541</v>
      </c>
      <c r="P1624" s="32">
        <v>1621</v>
      </c>
      <c r="Q1624" s="24">
        <v>8.8158910000000007E-8</v>
      </c>
      <c r="R1624" s="24">
        <v>1.351248E-8</v>
      </c>
      <c r="S1624" s="24">
        <v>0.99999990000000005</v>
      </c>
      <c r="T1624" s="25">
        <v>1.512444E-9</v>
      </c>
      <c r="V1624" s="153">
        <f t="shared" si="76"/>
        <v>0.99998889999999996</v>
      </c>
      <c r="W1624" s="44">
        <f t="shared" si="77"/>
        <v>0.99999729999999998</v>
      </c>
      <c r="X1624" s="154">
        <f t="shared" si="78"/>
        <v>0.99999990000000005</v>
      </c>
    </row>
    <row r="1625" spans="1:24" x14ac:dyDescent="0.25">
      <c r="A1625" s="19">
        <v>541</v>
      </c>
      <c r="B1625" s="32">
        <v>1622</v>
      </c>
      <c r="C1625" s="24">
        <v>9.4132899999999995E-6</v>
      </c>
      <c r="D1625" s="24">
        <v>1.441051E-6</v>
      </c>
      <c r="E1625" s="24">
        <v>0.99998889999999996</v>
      </c>
      <c r="F1625" s="25">
        <v>2.0366310000000001E-7</v>
      </c>
      <c r="H1625" s="19">
        <v>541</v>
      </c>
      <c r="I1625" s="32">
        <v>1622</v>
      </c>
      <c r="J1625" s="24">
        <v>2.2881959999999999E-6</v>
      </c>
      <c r="K1625" s="24">
        <v>3.4799129999999999E-7</v>
      </c>
      <c r="L1625" s="24">
        <v>0.99999729999999998</v>
      </c>
      <c r="M1625" s="25">
        <v>4.756472E-8</v>
      </c>
      <c r="O1625" s="19">
        <v>541</v>
      </c>
      <c r="P1625" s="32">
        <v>1622</v>
      </c>
      <c r="Q1625" s="24">
        <v>8.8158910000000007E-8</v>
      </c>
      <c r="R1625" s="24">
        <v>1.351248E-8</v>
      </c>
      <c r="S1625" s="24">
        <v>0.99999990000000005</v>
      </c>
      <c r="T1625" s="25">
        <v>1.512444E-9</v>
      </c>
      <c r="V1625" s="153">
        <f t="shared" si="76"/>
        <v>0.99998889999999996</v>
      </c>
      <c r="W1625" s="44">
        <f t="shared" si="77"/>
        <v>0.99999729999999998</v>
      </c>
      <c r="X1625" s="154">
        <f t="shared" si="78"/>
        <v>0.99999990000000005</v>
      </c>
    </row>
    <row r="1626" spans="1:24" x14ac:dyDescent="0.25">
      <c r="A1626" s="19">
        <v>541</v>
      </c>
      <c r="B1626" s="32">
        <v>1623</v>
      </c>
      <c r="C1626" s="24">
        <v>0.67026220000000003</v>
      </c>
      <c r="D1626" s="24">
        <v>8.6248120000000008E-3</v>
      </c>
      <c r="E1626" s="24">
        <v>9.2539259999999998E-2</v>
      </c>
      <c r="F1626" s="25">
        <v>0.22857369999999999</v>
      </c>
      <c r="H1626" s="19">
        <v>541</v>
      </c>
      <c r="I1626" s="32">
        <v>1623</v>
      </c>
      <c r="J1626" s="24">
        <v>1.154415E-3</v>
      </c>
      <c r="K1626" s="24">
        <v>1.4930810000000001E-3</v>
      </c>
      <c r="L1626" s="24">
        <v>3.333643E-4</v>
      </c>
      <c r="M1626" s="25">
        <v>0.99701910000000005</v>
      </c>
      <c r="O1626" s="19">
        <v>541</v>
      </c>
      <c r="P1626" s="32">
        <v>1623</v>
      </c>
      <c r="Q1626" s="24">
        <v>9.1214250000000003E-7</v>
      </c>
      <c r="R1626" s="24">
        <v>3.04835E-5</v>
      </c>
      <c r="S1626" s="24">
        <v>4.936396E-7</v>
      </c>
      <c r="T1626" s="25">
        <v>0.99996810000000003</v>
      </c>
      <c r="V1626" s="153">
        <f t="shared" si="76"/>
        <v>0.67026220000000003</v>
      </c>
      <c r="W1626" s="44">
        <f t="shared" si="77"/>
        <v>0.99701910000000005</v>
      </c>
      <c r="X1626" s="154">
        <f t="shared" si="78"/>
        <v>0.99996810000000003</v>
      </c>
    </row>
    <row r="1627" spans="1:24" x14ac:dyDescent="0.25">
      <c r="A1627" s="19">
        <v>542</v>
      </c>
      <c r="B1627" s="32">
        <v>1624</v>
      </c>
      <c r="C1627" s="24">
        <v>0.99039960000000005</v>
      </c>
      <c r="D1627" s="24">
        <v>2.3199820000000001E-4</v>
      </c>
      <c r="E1627" s="24">
        <v>9.2983879999999994E-3</v>
      </c>
      <c r="F1627" s="25">
        <v>7.0030439999999996E-5</v>
      </c>
      <c r="H1627" s="19">
        <v>542</v>
      </c>
      <c r="I1627" s="32">
        <v>1624</v>
      </c>
      <c r="J1627" s="24">
        <v>1.3213960000000001E-3</v>
      </c>
      <c r="K1627" s="24">
        <v>3.4535169999999999E-5</v>
      </c>
      <c r="L1627" s="24">
        <v>0.99863749999999996</v>
      </c>
      <c r="M1627" s="25">
        <v>6.5430200000000004E-6</v>
      </c>
      <c r="O1627" s="19">
        <v>542</v>
      </c>
      <c r="P1627" s="32">
        <v>1624</v>
      </c>
      <c r="Q1627" s="24">
        <v>1.1579219999999999E-6</v>
      </c>
      <c r="R1627" s="24">
        <v>1.7865570000000001E-7</v>
      </c>
      <c r="S1627" s="24">
        <v>0.99999870000000002</v>
      </c>
      <c r="T1627" s="25">
        <v>2.0738649999999999E-8</v>
      </c>
      <c r="V1627" s="153">
        <f t="shared" si="76"/>
        <v>0.99039960000000005</v>
      </c>
      <c r="W1627" s="44">
        <f t="shared" si="77"/>
        <v>0.99863749999999996</v>
      </c>
      <c r="X1627" s="154">
        <f t="shared" si="78"/>
        <v>0.99999870000000002</v>
      </c>
    </row>
    <row r="1628" spans="1:24" x14ac:dyDescent="0.25">
      <c r="A1628" s="19">
        <v>542</v>
      </c>
      <c r="B1628" s="32">
        <v>1625</v>
      </c>
      <c r="C1628" s="24">
        <v>0.99968630000000003</v>
      </c>
      <c r="D1628" s="24">
        <v>5.8426510000000001E-5</v>
      </c>
      <c r="E1628" s="24">
        <v>2.331756E-4</v>
      </c>
      <c r="F1628" s="25">
        <v>2.2098580000000001E-5</v>
      </c>
      <c r="H1628" s="19">
        <v>542</v>
      </c>
      <c r="I1628" s="32">
        <v>1625</v>
      </c>
      <c r="J1628" s="24">
        <v>0.99993240000000005</v>
      </c>
      <c r="K1628" s="24">
        <v>1.1999980000000001E-5</v>
      </c>
      <c r="L1628" s="24">
        <v>5.0657459999999998E-5</v>
      </c>
      <c r="M1628" s="25">
        <v>4.9836720000000003E-6</v>
      </c>
      <c r="O1628" s="19">
        <v>542</v>
      </c>
      <c r="P1628" s="32">
        <v>1625</v>
      </c>
      <c r="Q1628" s="24">
        <v>0.99999740000000004</v>
      </c>
      <c r="R1628" s="24">
        <v>4.6810190000000003E-7</v>
      </c>
      <c r="S1628" s="24">
        <v>1.9952439999999999E-6</v>
      </c>
      <c r="T1628" s="25">
        <v>1.7658189999999999E-7</v>
      </c>
      <c r="V1628" s="153">
        <f t="shared" si="76"/>
        <v>0.99968630000000003</v>
      </c>
      <c r="W1628" s="44">
        <f t="shared" si="77"/>
        <v>0.99993240000000005</v>
      </c>
      <c r="X1628" s="154">
        <f t="shared" si="78"/>
        <v>0.99999740000000004</v>
      </c>
    </row>
    <row r="1629" spans="1:24" x14ac:dyDescent="0.25">
      <c r="A1629" s="19">
        <v>542</v>
      </c>
      <c r="B1629" s="32">
        <v>1626</v>
      </c>
      <c r="C1629" s="24">
        <v>0.99632220000000005</v>
      </c>
      <c r="D1629" s="24">
        <v>3.9056590000000001E-5</v>
      </c>
      <c r="E1629" s="24">
        <v>3.5671729999999999E-3</v>
      </c>
      <c r="F1629" s="25">
        <v>7.1526120000000001E-5</v>
      </c>
      <c r="H1629" s="19">
        <v>542</v>
      </c>
      <c r="I1629" s="32">
        <v>1626</v>
      </c>
      <c r="J1629" s="24">
        <v>0.90553620000000001</v>
      </c>
      <c r="K1629" s="24">
        <v>8.2433699999999996E-5</v>
      </c>
      <c r="L1629" s="24">
        <v>9.4221559999999996E-2</v>
      </c>
      <c r="M1629" s="25">
        <v>1.598057E-4</v>
      </c>
      <c r="O1629" s="19">
        <v>542</v>
      </c>
      <c r="P1629" s="32">
        <v>1626</v>
      </c>
      <c r="Q1629" s="24">
        <v>0.99998779999999998</v>
      </c>
      <c r="R1629" s="24">
        <v>2.057043E-7</v>
      </c>
      <c r="S1629" s="24">
        <v>1.160232E-5</v>
      </c>
      <c r="T1629" s="25">
        <v>4.0385089999999999E-7</v>
      </c>
      <c r="V1629" s="153">
        <f t="shared" si="76"/>
        <v>0.99632220000000005</v>
      </c>
      <c r="W1629" s="44">
        <f t="shared" si="77"/>
        <v>0.90553620000000001</v>
      </c>
      <c r="X1629" s="154">
        <f t="shared" si="78"/>
        <v>0.99998779999999998</v>
      </c>
    </row>
    <row r="1630" spans="1:24" x14ac:dyDescent="0.25">
      <c r="A1630" s="19">
        <v>543</v>
      </c>
      <c r="B1630" s="32">
        <v>1627</v>
      </c>
      <c r="C1630" s="24">
        <v>0.99987570000000003</v>
      </c>
      <c r="D1630" s="24">
        <v>2.3551829999999999E-5</v>
      </c>
      <c r="E1630" s="24">
        <v>9.1931080000000003E-5</v>
      </c>
      <c r="F1630" s="25">
        <v>8.8612879999999999E-6</v>
      </c>
      <c r="H1630" s="19">
        <v>543</v>
      </c>
      <c r="I1630" s="32">
        <v>1627</v>
      </c>
      <c r="J1630" s="24">
        <v>0.99997219999999998</v>
      </c>
      <c r="K1630" s="24">
        <v>4.9370959999999996E-6</v>
      </c>
      <c r="L1630" s="24">
        <v>2.0880269999999999E-5</v>
      </c>
      <c r="M1630" s="25">
        <v>2.030444E-6</v>
      </c>
      <c r="O1630" s="19">
        <v>543</v>
      </c>
      <c r="P1630" s="32">
        <v>1627</v>
      </c>
      <c r="Q1630" s="24">
        <v>0.99999890000000002</v>
      </c>
      <c r="R1630" s="24">
        <v>1.9321020000000001E-7</v>
      </c>
      <c r="S1630" s="24">
        <v>8.2370969999999998E-7</v>
      </c>
      <c r="T1630" s="25">
        <v>7.2450939999999999E-8</v>
      </c>
      <c r="V1630" s="153">
        <f t="shared" si="76"/>
        <v>0.99987570000000003</v>
      </c>
      <c r="W1630" s="44">
        <f t="shared" si="77"/>
        <v>0.99997219999999998</v>
      </c>
      <c r="X1630" s="154">
        <f t="shared" si="78"/>
        <v>0.99999890000000002</v>
      </c>
    </row>
    <row r="1631" spans="1:24" x14ac:dyDescent="0.25">
      <c r="A1631" s="19">
        <v>543</v>
      </c>
      <c r="B1631" s="32">
        <v>1628</v>
      </c>
      <c r="C1631" s="24">
        <v>0.99997130000000001</v>
      </c>
      <c r="D1631" s="24">
        <v>5.0249E-6</v>
      </c>
      <c r="E1631" s="24">
        <v>2.1646220000000001E-5</v>
      </c>
      <c r="F1631" s="25">
        <v>2.036336E-6</v>
      </c>
      <c r="H1631" s="19">
        <v>543</v>
      </c>
      <c r="I1631" s="32">
        <v>1628</v>
      </c>
      <c r="J1631" s="24">
        <v>0.99999320000000003</v>
      </c>
      <c r="K1631" s="24">
        <v>1.195147E-6</v>
      </c>
      <c r="L1631" s="24">
        <v>5.0800859999999999E-6</v>
      </c>
      <c r="M1631" s="25">
        <v>4.8412749999999997E-7</v>
      </c>
      <c r="O1631" s="19">
        <v>543</v>
      </c>
      <c r="P1631" s="32">
        <v>1628</v>
      </c>
      <c r="Q1631" s="24">
        <v>0.99999979999999999</v>
      </c>
      <c r="R1631" s="24">
        <v>4.7098819999999999E-8</v>
      </c>
      <c r="S1631" s="24">
        <v>2.007783E-7</v>
      </c>
      <c r="T1631" s="25">
        <v>1.7538320000000001E-8</v>
      </c>
      <c r="V1631" s="153">
        <f t="shared" si="76"/>
        <v>0.99997130000000001</v>
      </c>
      <c r="W1631" s="44">
        <f t="shared" si="77"/>
        <v>0.99999320000000003</v>
      </c>
      <c r="X1631" s="154">
        <f t="shared" si="78"/>
        <v>0.99999979999999999</v>
      </c>
    </row>
    <row r="1632" spans="1:24" x14ac:dyDescent="0.25">
      <c r="A1632" s="19">
        <v>543</v>
      </c>
      <c r="B1632" s="32">
        <v>1629</v>
      </c>
      <c r="C1632" s="24">
        <v>2.5481819999999999E-4</v>
      </c>
      <c r="D1632" s="24">
        <v>3.8223839999999996E-6</v>
      </c>
      <c r="E1632" s="24">
        <v>0.99973400000000001</v>
      </c>
      <c r="F1632" s="25">
        <v>7.3716660000000004E-6</v>
      </c>
      <c r="H1632" s="19">
        <v>543</v>
      </c>
      <c r="I1632" s="32">
        <v>1629</v>
      </c>
      <c r="J1632" s="24">
        <v>5.637062E-5</v>
      </c>
      <c r="K1632" s="24">
        <v>8.5356829999999996E-7</v>
      </c>
      <c r="L1632" s="24">
        <v>0.99994110000000003</v>
      </c>
      <c r="M1632" s="25">
        <v>1.636043E-6</v>
      </c>
      <c r="O1632" s="19">
        <v>543</v>
      </c>
      <c r="P1632" s="32">
        <v>1629</v>
      </c>
      <c r="Q1632" s="24">
        <v>2.1129160000000002E-6</v>
      </c>
      <c r="R1632" s="24">
        <v>2.629405E-8</v>
      </c>
      <c r="S1632" s="24">
        <v>0.99999780000000005</v>
      </c>
      <c r="T1632" s="25">
        <v>5.0277920000000003E-8</v>
      </c>
      <c r="V1632" s="153">
        <f t="shared" si="76"/>
        <v>0.99973400000000001</v>
      </c>
      <c r="W1632" s="44">
        <f t="shared" si="77"/>
        <v>0.99994110000000003</v>
      </c>
      <c r="X1632" s="154">
        <f t="shared" si="78"/>
        <v>0.99999780000000005</v>
      </c>
    </row>
    <row r="1633" spans="1:24" x14ac:dyDescent="0.25">
      <c r="A1633" s="19">
        <v>544</v>
      </c>
      <c r="B1633" s="32">
        <v>1630</v>
      </c>
      <c r="C1633" s="24">
        <v>2.2702089999999999E-6</v>
      </c>
      <c r="D1633" s="24">
        <v>1.6951680000000001E-5</v>
      </c>
      <c r="E1633" s="24">
        <v>5.2010170000000003E-7</v>
      </c>
      <c r="F1633" s="25">
        <v>0.99998030000000004</v>
      </c>
      <c r="H1633" s="19">
        <v>544</v>
      </c>
      <c r="I1633" s="32">
        <v>1630</v>
      </c>
      <c r="J1633" s="24">
        <v>5.5310140000000005E-7</v>
      </c>
      <c r="K1633" s="24">
        <v>4.1322400000000003E-6</v>
      </c>
      <c r="L1633" s="24">
        <v>1.2349970000000001E-7</v>
      </c>
      <c r="M1633" s="25">
        <v>0.99999519999999997</v>
      </c>
      <c r="O1633" s="19">
        <v>544</v>
      </c>
      <c r="P1633" s="32">
        <v>1630</v>
      </c>
      <c r="Q1633" s="24">
        <v>2.0864480000000002E-8</v>
      </c>
      <c r="R1633" s="24">
        <v>1.731221E-7</v>
      </c>
      <c r="S1633" s="24">
        <v>4.1578539999999997E-9</v>
      </c>
      <c r="T1633" s="25">
        <v>0.99999979999999999</v>
      </c>
      <c r="V1633" s="153">
        <f t="shared" si="76"/>
        <v>0.99998030000000004</v>
      </c>
      <c r="W1633" s="44">
        <f t="shared" si="77"/>
        <v>0.99999519999999997</v>
      </c>
      <c r="X1633" s="154">
        <f t="shared" si="78"/>
        <v>0.99999979999999999</v>
      </c>
    </row>
    <row r="1634" spans="1:24" x14ac:dyDescent="0.25">
      <c r="A1634" s="19">
        <v>544</v>
      </c>
      <c r="B1634" s="32">
        <v>1631</v>
      </c>
      <c r="C1634" s="24">
        <v>0.99988290000000002</v>
      </c>
      <c r="D1634" s="24">
        <v>2.0488699999999999E-5</v>
      </c>
      <c r="E1634" s="24">
        <v>8.8165550000000005E-5</v>
      </c>
      <c r="F1634" s="25">
        <v>8.4337000000000002E-6</v>
      </c>
      <c r="H1634" s="19">
        <v>544</v>
      </c>
      <c r="I1634" s="32">
        <v>1631</v>
      </c>
      <c r="J1634" s="24">
        <v>0.99997290000000005</v>
      </c>
      <c r="K1634" s="24">
        <v>4.8246679999999997E-6</v>
      </c>
      <c r="L1634" s="24">
        <v>2.031925E-5</v>
      </c>
      <c r="M1634" s="25">
        <v>1.9741790000000001E-6</v>
      </c>
      <c r="O1634" s="19">
        <v>544</v>
      </c>
      <c r="P1634" s="32">
        <v>1631</v>
      </c>
      <c r="Q1634" s="24">
        <v>0.99999890000000002</v>
      </c>
      <c r="R1634" s="24">
        <v>1.8817760000000001E-7</v>
      </c>
      <c r="S1634" s="24">
        <v>8.0188659999999999E-7</v>
      </c>
      <c r="T1634" s="25">
        <v>7.0486380000000002E-8</v>
      </c>
      <c r="V1634" s="153">
        <f t="shared" si="76"/>
        <v>0.99988290000000002</v>
      </c>
      <c r="W1634" s="44">
        <f t="shared" si="77"/>
        <v>0.99997290000000005</v>
      </c>
      <c r="X1634" s="154">
        <f t="shared" si="78"/>
        <v>0.99999890000000002</v>
      </c>
    </row>
    <row r="1635" spans="1:24" x14ac:dyDescent="0.25">
      <c r="A1635" s="19">
        <v>544</v>
      </c>
      <c r="B1635" s="32">
        <v>1632</v>
      </c>
      <c r="C1635" s="24">
        <v>1.3129710000000001E-4</v>
      </c>
      <c r="D1635" s="24">
        <v>2.3562570000000001E-2</v>
      </c>
      <c r="E1635" s="24">
        <v>7.2280190000000006E-5</v>
      </c>
      <c r="F1635" s="25">
        <v>0.97623389999999999</v>
      </c>
      <c r="H1635" s="19">
        <v>544</v>
      </c>
      <c r="I1635" s="32">
        <v>1632</v>
      </c>
      <c r="J1635" s="24">
        <v>2.3341710000000001E-5</v>
      </c>
      <c r="K1635" s="24">
        <v>8.3500969999999997E-4</v>
      </c>
      <c r="L1635" s="24">
        <v>1.271964E-5</v>
      </c>
      <c r="M1635" s="25">
        <v>0.99912889999999999</v>
      </c>
      <c r="O1635" s="19">
        <v>544</v>
      </c>
      <c r="P1635" s="32">
        <v>1632</v>
      </c>
      <c r="Q1635" s="24">
        <v>8.2741799999999998E-7</v>
      </c>
      <c r="R1635" s="24">
        <v>1.640875E-4</v>
      </c>
      <c r="S1635" s="24">
        <v>4.4784249999999998E-7</v>
      </c>
      <c r="T1635" s="25">
        <v>0.99983460000000002</v>
      </c>
      <c r="V1635" s="153">
        <f t="shared" si="76"/>
        <v>0.97623389999999999</v>
      </c>
      <c r="W1635" s="44">
        <f t="shared" si="77"/>
        <v>0.99912889999999999</v>
      </c>
      <c r="X1635" s="154">
        <f t="shared" si="78"/>
        <v>0.99983460000000002</v>
      </c>
    </row>
    <row r="1636" spans="1:24" x14ac:dyDescent="0.25">
      <c r="A1636" s="19">
        <v>545</v>
      </c>
      <c r="B1636" s="32">
        <v>1633</v>
      </c>
      <c r="C1636" s="24">
        <v>2.2702089999999999E-6</v>
      </c>
      <c r="D1636" s="24">
        <v>1.6951680000000001E-5</v>
      </c>
      <c r="E1636" s="24">
        <v>5.2010170000000003E-7</v>
      </c>
      <c r="F1636" s="25">
        <v>0.99998030000000004</v>
      </c>
      <c r="H1636" s="19">
        <v>545</v>
      </c>
      <c r="I1636" s="32">
        <v>1633</v>
      </c>
      <c r="J1636" s="24">
        <v>5.5310140000000005E-7</v>
      </c>
      <c r="K1636" s="24">
        <v>4.1322400000000003E-6</v>
      </c>
      <c r="L1636" s="24">
        <v>1.2349970000000001E-7</v>
      </c>
      <c r="M1636" s="25">
        <v>0.99999519999999997</v>
      </c>
      <c r="O1636" s="19">
        <v>545</v>
      </c>
      <c r="P1636" s="32">
        <v>1633</v>
      </c>
      <c r="Q1636" s="24">
        <v>2.0864480000000002E-8</v>
      </c>
      <c r="R1636" s="24">
        <v>1.731221E-7</v>
      </c>
      <c r="S1636" s="24">
        <v>4.1578539999999997E-9</v>
      </c>
      <c r="T1636" s="25">
        <v>0.99999979999999999</v>
      </c>
      <c r="V1636" s="153">
        <f t="shared" si="76"/>
        <v>0.99998030000000004</v>
      </c>
      <c r="W1636" s="44">
        <f t="shared" si="77"/>
        <v>0.99999519999999997</v>
      </c>
      <c r="X1636" s="154">
        <f t="shared" si="78"/>
        <v>0.99999979999999999</v>
      </c>
    </row>
    <row r="1637" spans="1:24" x14ac:dyDescent="0.25">
      <c r="A1637" s="19">
        <v>545</v>
      </c>
      <c r="B1637" s="32">
        <v>1634</v>
      </c>
      <c r="C1637" s="24">
        <v>2.2702089999999999E-6</v>
      </c>
      <c r="D1637" s="24">
        <v>1.6951680000000001E-5</v>
      </c>
      <c r="E1637" s="24">
        <v>5.2010170000000003E-7</v>
      </c>
      <c r="F1637" s="25">
        <v>0.99998030000000004</v>
      </c>
      <c r="H1637" s="19">
        <v>545</v>
      </c>
      <c r="I1637" s="32">
        <v>1634</v>
      </c>
      <c r="J1637" s="24">
        <v>5.5310140000000005E-7</v>
      </c>
      <c r="K1637" s="24">
        <v>4.1322400000000003E-6</v>
      </c>
      <c r="L1637" s="24">
        <v>1.2349970000000001E-7</v>
      </c>
      <c r="M1637" s="25">
        <v>0.99999519999999997</v>
      </c>
      <c r="O1637" s="19">
        <v>545</v>
      </c>
      <c r="P1637" s="32">
        <v>1634</v>
      </c>
      <c r="Q1637" s="24">
        <v>2.0864480000000002E-8</v>
      </c>
      <c r="R1637" s="24">
        <v>1.731221E-7</v>
      </c>
      <c r="S1637" s="24">
        <v>4.1578539999999997E-9</v>
      </c>
      <c r="T1637" s="25">
        <v>0.99999979999999999</v>
      </c>
      <c r="V1637" s="153">
        <f t="shared" si="76"/>
        <v>0.99998030000000004</v>
      </c>
      <c r="W1637" s="44">
        <f t="shared" si="77"/>
        <v>0.99999519999999997</v>
      </c>
      <c r="X1637" s="154">
        <f t="shared" si="78"/>
        <v>0.99999979999999999</v>
      </c>
    </row>
    <row r="1638" spans="1:24" x14ac:dyDescent="0.25">
      <c r="A1638" s="19">
        <v>545</v>
      </c>
      <c r="B1638" s="32">
        <v>1635</v>
      </c>
      <c r="C1638" s="24">
        <v>1.8177530000000001E-4</v>
      </c>
      <c r="D1638" s="24">
        <v>0.94500070000000003</v>
      </c>
      <c r="E1638" s="24">
        <v>1.005099E-4</v>
      </c>
      <c r="F1638" s="25">
        <v>5.471703E-2</v>
      </c>
      <c r="H1638" s="19">
        <v>545</v>
      </c>
      <c r="I1638" s="32">
        <v>1635</v>
      </c>
      <c r="J1638" s="24">
        <v>5.1439069999999998E-5</v>
      </c>
      <c r="K1638" s="24">
        <v>5.5784440000000001E-3</v>
      </c>
      <c r="L1638" s="24">
        <v>2.8085700000000001E-5</v>
      </c>
      <c r="M1638" s="25">
        <v>0.99434199999999995</v>
      </c>
      <c r="O1638" s="19">
        <v>545</v>
      </c>
      <c r="P1638" s="32">
        <v>1635</v>
      </c>
      <c r="Q1638" s="24">
        <v>7.2702859999999997E-7</v>
      </c>
      <c r="R1638" s="24">
        <v>2.4634480000000001E-5</v>
      </c>
      <c r="S1638" s="24">
        <v>3.9350039999999999E-7</v>
      </c>
      <c r="T1638" s="25">
        <v>0.99997420000000004</v>
      </c>
      <c r="V1638" s="153">
        <f t="shared" si="76"/>
        <v>0.94500070000000003</v>
      </c>
      <c r="W1638" s="44">
        <f t="shared" si="77"/>
        <v>0.99434199999999995</v>
      </c>
      <c r="X1638" s="154">
        <f t="shared" si="78"/>
        <v>0.99997420000000004</v>
      </c>
    </row>
    <row r="1639" spans="1:24" x14ac:dyDescent="0.25">
      <c r="A1639" s="19">
        <v>546</v>
      </c>
      <c r="B1639" s="32">
        <v>1636</v>
      </c>
      <c r="C1639" s="24">
        <v>1.109861E-3</v>
      </c>
      <c r="D1639" s="24">
        <v>5.5972879999999999E-5</v>
      </c>
      <c r="E1639" s="24">
        <v>0.99882579999999999</v>
      </c>
      <c r="F1639" s="25">
        <v>8.3438779999999997E-6</v>
      </c>
      <c r="H1639" s="19">
        <v>546</v>
      </c>
      <c r="I1639" s="32">
        <v>1636</v>
      </c>
      <c r="J1639" s="24">
        <v>7.2422839999999997E-5</v>
      </c>
      <c r="K1639" s="24">
        <v>1.047967E-5</v>
      </c>
      <c r="L1639" s="24">
        <v>0.99991549999999996</v>
      </c>
      <c r="M1639" s="25">
        <v>1.5671199999999999E-6</v>
      </c>
      <c r="O1639" s="19">
        <v>546</v>
      </c>
      <c r="P1639" s="32">
        <v>1636</v>
      </c>
      <c r="Q1639" s="24">
        <v>3.3455789999999998E-5</v>
      </c>
      <c r="R1639" s="24">
        <v>4.6834729999999998E-7</v>
      </c>
      <c r="S1639" s="24">
        <v>0.99996600000000002</v>
      </c>
      <c r="T1639" s="25">
        <v>5.5086299999999997E-8</v>
      </c>
      <c r="V1639" s="153">
        <f t="shared" si="76"/>
        <v>0.99882579999999999</v>
      </c>
      <c r="W1639" s="44">
        <f t="shared" si="77"/>
        <v>0.99991549999999996</v>
      </c>
      <c r="X1639" s="154">
        <f t="shared" si="78"/>
        <v>0.99996600000000002</v>
      </c>
    </row>
    <row r="1640" spans="1:24" x14ac:dyDescent="0.25">
      <c r="A1640" s="19">
        <v>546</v>
      </c>
      <c r="B1640" s="32">
        <v>1637</v>
      </c>
      <c r="C1640" s="24">
        <v>7.1206259999999993E-2</v>
      </c>
      <c r="D1640" s="24">
        <v>2.731279E-4</v>
      </c>
      <c r="E1640" s="24">
        <v>0.92846790000000001</v>
      </c>
      <c r="F1640" s="25">
        <v>5.2701319999999998E-5</v>
      </c>
      <c r="H1640" s="19">
        <v>546</v>
      </c>
      <c r="I1640" s="32">
        <v>1637</v>
      </c>
      <c r="J1640" s="24">
        <v>1.5925069999999999E-4</v>
      </c>
      <c r="K1640" s="24">
        <v>8.6247950000000005E-6</v>
      </c>
      <c r="L1640" s="24">
        <v>0.99983069999999996</v>
      </c>
      <c r="M1640" s="25">
        <v>1.4376170000000001E-6</v>
      </c>
      <c r="O1640" s="19">
        <v>546</v>
      </c>
      <c r="P1640" s="32">
        <v>1637</v>
      </c>
      <c r="Q1640" s="24">
        <v>1.2067029999999999E-6</v>
      </c>
      <c r="R1640" s="24">
        <v>1.8575710000000001E-7</v>
      </c>
      <c r="S1640" s="24">
        <v>0.99999859999999996</v>
      </c>
      <c r="T1640" s="25">
        <v>2.1363220000000001E-8</v>
      </c>
      <c r="V1640" s="153">
        <f t="shared" si="76"/>
        <v>0.92846790000000001</v>
      </c>
      <c r="W1640" s="44">
        <f t="shared" si="77"/>
        <v>0.99983069999999996</v>
      </c>
      <c r="X1640" s="154">
        <f t="shared" si="78"/>
        <v>0.99999859999999996</v>
      </c>
    </row>
    <row r="1641" spans="1:24" x14ac:dyDescent="0.25">
      <c r="A1641" s="19">
        <v>546</v>
      </c>
      <c r="B1641" s="32">
        <v>1638</v>
      </c>
      <c r="C1641" s="24">
        <v>2.4507539999999999E-3</v>
      </c>
      <c r="D1641" s="24">
        <v>9.4115150000000005E-3</v>
      </c>
      <c r="E1641" s="24">
        <v>1.156862E-2</v>
      </c>
      <c r="F1641" s="25">
        <v>0.97656909999999997</v>
      </c>
      <c r="H1641" s="19">
        <v>546</v>
      </c>
      <c r="I1641" s="32">
        <v>1638</v>
      </c>
      <c r="J1641" s="24">
        <v>2.5773289999999999E-5</v>
      </c>
      <c r="K1641" s="24">
        <v>4.9619949999999996E-4</v>
      </c>
      <c r="L1641" s="24">
        <v>2.4077269999999999E-5</v>
      </c>
      <c r="M1641" s="25">
        <v>0.99945390000000001</v>
      </c>
      <c r="O1641" s="19">
        <v>546</v>
      </c>
      <c r="P1641" s="32">
        <v>1638</v>
      </c>
      <c r="Q1641" s="24">
        <v>5.6720390000000001E-7</v>
      </c>
      <c r="R1641" s="24">
        <v>1.895383E-5</v>
      </c>
      <c r="S1641" s="24">
        <v>3.064763E-7</v>
      </c>
      <c r="T1641" s="25">
        <v>0.99998019999999999</v>
      </c>
      <c r="V1641" s="153">
        <f t="shared" si="76"/>
        <v>0.97656909999999997</v>
      </c>
      <c r="W1641" s="44">
        <f t="shared" si="77"/>
        <v>0.99945390000000001</v>
      </c>
      <c r="X1641" s="154">
        <f t="shared" si="78"/>
        <v>0.99998019999999999</v>
      </c>
    </row>
    <row r="1642" spans="1:24" x14ac:dyDescent="0.25">
      <c r="A1642" s="19">
        <v>547</v>
      </c>
      <c r="B1642" s="32">
        <v>1639</v>
      </c>
      <c r="C1642" s="24">
        <v>0.9998515</v>
      </c>
      <c r="D1642" s="24">
        <v>2.3435470000000001E-5</v>
      </c>
      <c r="E1642" s="24">
        <v>1.154614E-4</v>
      </c>
      <c r="F1642" s="25">
        <v>9.5701989999999992E-6</v>
      </c>
      <c r="H1642" s="19">
        <v>547</v>
      </c>
      <c r="I1642" s="32">
        <v>1639</v>
      </c>
      <c r="J1642" s="24">
        <v>0.99996969999999996</v>
      </c>
      <c r="K1642" s="24">
        <v>5.3631100000000002E-6</v>
      </c>
      <c r="L1642" s="24">
        <v>2.2711550000000001E-5</v>
      </c>
      <c r="M1642" s="25">
        <v>2.2072790000000001E-6</v>
      </c>
      <c r="O1642" s="19">
        <v>547</v>
      </c>
      <c r="P1642" s="32">
        <v>1639</v>
      </c>
      <c r="Q1642" s="24">
        <v>0.99999879999999997</v>
      </c>
      <c r="R1642" s="24">
        <v>2.099554E-7</v>
      </c>
      <c r="S1642" s="24">
        <v>8.9420110000000002E-7</v>
      </c>
      <c r="T1642" s="25">
        <v>7.8700469999999994E-8</v>
      </c>
      <c r="V1642" s="153">
        <f t="shared" si="76"/>
        <v>0.9998515</v>
      </c>
      <c r="W1642" s="44">
        <f t="shared" si="77"/>
        <v>0.99996969999999996</v>
      </c>
      <c r="X1642" s="154">
        <f t="shared" si="78"/>
        <v>0.99999879999999997</v>
      </c>
    </row>
    <row r="1643" spans="1:24" x14ac:dyDescent="0.25">
      <c r="A1643" s="19">
        <v>547</v>
      </c>
      <c r="B1643" s="32">
        <v>1640</v>
      </c>
      <c r="C1643" s="24">
        <v>0.99790509999999999</v>
      </c>
      <c r="D1643" s="24">
        <v>1.4535390000000001E-4</v>
      </c>
      <c r="E1643" s="24">
        <v>1.7795199999999999E-3</v>
      </c>
      <c r="F1643" s="25">
        <v>1.6999119999999999E-4</v>
      </c>
      <c r="H1643" s="19">
        <v>547</v>
      </c>
      <c r="I1643" s="32">
        <v>1640</v>
      </c>
      <c r="J1643" s="24">
        <v>0.99991750000000001</v>
      </c>
      <c r="K1643" s="24">
        <v>1.4006459999999999E-5</v>
      </c>
      <c r="L1643" s="24">
        <v>6.2603219999999999E-5</v>
      </c>
      <c r="M1643" s="25">
        <v>5.9112530000000002E-6</v>
      </c>
      <c r="O1643" s="19">
        <v>547</v>
      </c>
      <c r="P1643" s="32">
        <v>1640</v>
      </c>
      <c r="Q1643" s="24">
        <v>0.99999700000000002</v>
      </c>
      <c r="R1643" s="24">
        <v>5.3205390000000002E-7</v>
      </c>
      <c r="S1643" s="24">
        <v>2.2636720000000001E-6</v>
      </c>
      <c r="T1643" s="25">
        <v>2.003407E-7</v>
      </c>
      <c r="V1643" s="153">
        <f t="shared" si="76"/>
        <v>0.99790509999999999</v>
      </c>
      <c r="W1643" s="44">
        <f t="shared" si="77"/>
        <v>0.99991750000000001</v>
      </c>
      <c r="X1643" s="154">
        <f t="shared" si="78"/>
        <v>0.99999700000000002</v>
      </c>
    </row>
    <row r="1644" spans="1:24" x14ac:dyDescent="0.25">
      <c r="A1644" s="19">
        <v>547</v>
      </c>
      <c r="B1644" s="32">
        <v>1641</v>
      </c>
      <c r="C1644" s="24">
        <v>0.98303359999999995</v>
      </c>
      <c r="D1644" s="24">
        <v>3.910098E-4</v>
      </c>
      <c r="E1644" s="24">
        <v>1.6350079999999999E-2</v>
      </c>
      <c r="F1644" s="25">
        <v>2.2533030000000001E-4</v>
      </c>
      <c r="H1644" s="19">
        <v>547</v>
      </c>
      <c r="I1644" s="32">
        <v>1641</v>
      </c>
      <c r="J1644" s="24">
        <v>0.99968970000000001</v>
      </c>
      <c r="K1644" s="24">
        <v>6.853788E-6</v>
      </c>
      <c r="L1644" s="24">
        <v>2.9054649999999999E-4</v>
      </c>
      <c r="M1644" s="25">
        <v>1.293351E-5</v>
      </c>
      <c r="O1644" s="19">
        <v>547</v>
      </c>
      <c r="P1644" s="32">
        <v>1641</v>
      </c>
      <c r="Q1644" s="24">
        <v>0.99999020000000005</v>
      </c>
      <c r="R1644" s="24">
        <v>2.0559149999999999E-7</v>
      </c>
      <c r="S1644" s="24">
        <v>9.2301809999999998E-6</v>
      </c>
      <c r="T1644" s="25">
        <v>4.0354340000000002E-7</v>
      </c>
      <c r="V1644" s="153">
        <f t="shared" si="76"/>
        <v>0.98303359999999995</v>
      </c>
      <c r="W1644" s="44">
        <f t="shared" si="77"/>
        <v>0.99968970000000001</v>
      </c>
      <c r="X1644" s="154">
        <f t="shared" si="78"/>
        <v>0.99999020000000005</v>
      </c>
    </row>
    <row r="1645" spans="1:24" x14ac:dyDescent="0.25">
      <c r="A1645" s="19">
        <v>548</v>
      </c>
      <c r="B1645" s="32">
        <v>1642</v>
      </c>
      <c r="C1645" s="24">
        <v>0.84999190000000002</v>
      </c>
      <c r="D1645" s="24">
        <v>2.7381429999999998E-2</v>
      </c>
      <c r="E1645" s="24">
        <v>9.4977510000000001E-2</v>
      </c>
      <c r="F1645" s="25">
        <v>2.7649119999999999E-2</v>
      </c>
      <c r="H1645" s="19">
        <v>548</v>
      </c>
      <c r="I1645" s="32">
        <v>1642</v>
      </c>
      <c r="J1645" s="24">
        <v>0.7408593</v>
      </c>
      <c r="K1645" s="24">
        <v>5.9391239999999998E-2</v>
      </c>
      <c r="L1645" s="24">
        <v>0.13324759999999999</v>
      </c>
      <c r="M1645" s="25">
        <v>6.65018E-2</v>
      </c>
      <c r="O1645" s="19">
        <v>548</v>
      </c>
      <c r="P1645" s="32">
        <v>1642</v>
      </c>
      <c r="Q1645" s="24">
        <v>0.72188850000000004</v>
      </c>
      <c r="R1645" s="24">
        <v>6.5247949999999999E-2</v>
      </c>
      <c r="S1645" s="24">
        <v>0.13876930000000001</v>
      </c>
      <c r="T1645" s="25">
        <v>7.4094279999999998E-2</v>
      </c>
      <c r="V1645" s="153">
        <f t="shared" si="76"/>
        <v>0.84999190000000002</v>
      </c>
      <c r="W1645" s="44">
        <f t="shared" si="77"/>
        <v>0.7408593</v>
      </c>
      <c r="X1645" s="154">
        <f t="shared" si="78"/>
        <v>0.72188850000000004</v>
      </c>
    </row>
    <row r="1646" spans="1:24" x14ac:dyDescent="0.25">
      <c r="A1646" s="19">
        <v>548</v>
      </c>
      <c r="B1646" s="32">
        <v>1643</v>
      </c>
      <c r="C1646" s="24">
        <v>0.94723599999999997</v>
      </c>
      <c r="D1646" s="24">
        <v>1.358502E-2</v>
      </c>
      <c r="E1646" s="24">
        <v>2.5087080000000001E-2</v>
      </c>
      <c r="F1646" s="25">
        <v>1.4091909999999999E-2</v>
      </c>
      <c r="H1646" s="19">
        <v>548</v>
      </c>
      <c r="I1646" s="32">
        <v>1643</v>
      </c>
      <c r="J1646" s="24">
        <v>0.87602630000000004</v>
      </c>
      <c r="K1646" s="24">
        <v>3.1891889999999999E-2</v>
      </c>
      <c r="L1646" s="24">
        <v>5.6946579999999997E-2</v>
      </c>
      <c r="M1646" s="25">
        <v>3.5135260000000001E-2</v>
      </c>
      <c r="O1646" s="19">
        <v>548</v>
      </c>
      <c r="P1646" s="32">
        <v>1643</v>
      </c>
      <c r="Q1646" s="24">
        <v>0.86294800000000005</v>
      </c>
      <c r="R1646" s="24">
        <v>3.5387960000000003E-2</v>
      </c>
      <c r="S1646" s="24">
        <v>6.2358070000000002E-2</v>
      </c>
      <c r="T1646" s="25">
        <v>3.9305920000000001E-2</v>
      </c>
      <c r="V1646" s="153">
        <f t="shared" si="76"/>
        <v>0.94723599999999997</v>
      </c>
      <c r="W1646" s="44">
        <f t="shared" si="77"/>
        <v>0.87602630000000004</v>
      </c>
      <c r="X1646" s="154">
        <f t="shared" si="78"/>
        <v>0.86294800000000005</v>
      </c>
    </row>
    <row r="1647" spans="1:24" x14ac:dyDescent="0.25">
      <c r="A1647" s="19">
        <v>548</v>
      </c>
      <c r="B1647" s="32">
        <v>1644</v>
      </c>
      <c r="C1647" s="24">
        <v>3.3276899999999998E-2</v>
      </c>
      <c r="D1647" s="24">
        <v>0.7782519</v>
      </c>
      <c r="E1647" s="24">
        <v>1.8989610000000001E-2</v>
      </c>
      <c r="F1647" s="25">
        <v>0.16948150000000001</v>
      </c>
      <c r="H1647" s="19">
        <v>548</v>
      </c>
      <c r="I1647" s="32">
        <v>1644</v>
      </c>
      <c r="J1647" s="24">
        <v>7.8162930000000005E-2</v>
      </c>
      <c r="K1647" s="24">
        <v>0.58540610000000004</v>
      </c>
      <c r="L1647" s="24">
        <v>4.473361E-2</v>
      </c>
      <c r="M1647" s="25">
        <v>0.29169729999999999</v>
      </c>
      <c r="O1647" s="19">
        <v>548</v>
      </c>
      <c r="P1647" s="32">
        <v>1644</v>
      </c>
      <c r="Q1647" s="24">
        <v>8.6709449999999993E-2</v>
      </c>
      <c r="R1647" s="24">
        <v>0.55519130000000005</v>
      </c>
      <c r="S1647" s="24">
        <v>4.9487139999999999E-2</v>
      </c>
      <c r="T1647" s="25">
        <v>0.3086121</v>
      </c>
      <c r="V1647" s="153">
        <f t="shared" si="76"/>
        <v>0.7782519</v>
      </c>
      <c r="W1647" s="44">
        <f t="shared" si="77"/>
        <v>0.58540610000000004</v>
      </c>
      <c r="X1647" s="154">
        <f t="shared" si="78"/>
        <v>0.55519130000000005</v>
      </c>
    </row>
    <row r="1648" spans="1:24" x14ac:dyDescent="0.25">
      <c r="A1648" s="19">
        <v>549</v>
      </c>
      <c r="B1648" s="32">
        <v>1645</v>
      </c>
      <c r="C1648" s="24">
        <v>0.99997130000000001</v>
      </c>
      <c r="D1648" s="24">
        <v>5.0249E-6</v>
      </c>
      <c r="E1648" s="24">
        <v>2.1646220000000001E-5</v>
      </c>
      <c r="F1648" s="25">
        <v>2.036336E-6</v>
      </c>
      <c r="H1648" s="19">
        <v>549</v>
      </c>
      <c r="I1648" s="32">
        <v>1645</v>
      </c>
      <c r="J1648" s="24">
        <v>0.99999320000000003</v>
      </c>
      <c r="K1648" s="24">
        <v>1.195147E-6</v>
      </c>
      <c r="L1648" s="24">
        <v>5.0800859999999999E-6</v>
      </c>
      <c r="M1648" s="25">
        <v>4.8412749999999997E-7</v>
      </c>
      <c r="O1648" s="19">
        <v>549</v>
      </c>
      <c r="P1648" s="32">
        <v>1645</v>
      </c>
      <c r="Q1648" s="24">
        <v>0.99999979999999999</v>
      </c>
      <c r="R1648" s="24">
        <v>4.7098819999999999E-8</v>
      </c>
      <c r="S1648" s="24">
        <v>2.007783E-7</v>
      </c>
      <c r="T1648" s="25">
        <v>1.7538320000000001E-8</v>
      </c>
      <c r="V1648" s="153">
        <f t="shared" si="76"/>
        <v>0.99997130000000001</v>
      </c>
      <c r="W1648" s="44">
        <f t="shared" si="77"/>
        <v>0.99999320000000003</v>
      </c>
      <c r="X1648" s="154">
        <f t="shared" si="78"/>
        <v>0.99999979999999999</v>
      </c>
    </row>
    <row r="1649" spans="1:24" x14ac:dyDescent="0.25">
      <c r="A1649" s="19">
        <v>549</v>
      </c>
      <c r="B1649" s="32">
        <v>1646</v>
      </c>
      <c r="C1649" s="24">
        <v>0.99997119999999995</v>
      </c>
      <c r="D1649" s="24">
        <v>5.0440280000000003E-6</v>
      </c>
      <c r="E1649" s="24">
        <v>2.1728289999999999E-5</v>
      </c>
      <c r="F1649" s="25">
        <v>2.0442339999999999E-6</v>
      </c>
      <c r="H1649" s="19">
        <v>549</v>
      </c>
      <c r="I1649" s="32">
        <v>1646</v>
      </c>
      <c r="J1649" s="24">
        <v>0.99999320000000003</v>
      </c>
      <c r="K1649" s="24">
        <v>1.1994169999999999E-6</v>
      </c>
      <c r="L1649" s="24">
        <v>5.0980759999999997E-6</v>
      </c>
      <c r="M1649" s="25">
        <v>4.8588589999999997E-7</v>
      </c>
      <c r="O1649" s="19">
        <v>549</v>
      </c>
      <c r="P1649" s="32">
        <v>1646</v>
      </c>
      <c r="Q1649" s="24">
        <v>0.99999979999999999</v>
      </c>
      <c r="R1649" s="24">
        <v>4.7266989999999999E-8</v>
      </c>
      <c r="S1649" s="24">
        <v>2.0149769999999999E-7</v>
      </c>
      <c r="T1649" s="25">
        <v>1.7601609999999999E-8</v>
      </c>
      <c r="V1649" s="153">
        <f t="shared" si="76"/>
        <v>0.99997119999999995</v>
      </c>
      <c r="W1649" s="44">
        <f t="shared" si="77"/>
        <v>0.99999320000000003</v>
      </c>
      <c r="X1649" s="154">
        <f t="shared" si="78"/>
        <v>0.99999979999999999</v>
      </c>
    </row>
    <row r="1650" spans="1:24" x14ac:dyDescent="0.25">
      <c r="A1650" s="19">
        <v>549</v>
      </c>
      <c r="B1650" s="32">
        <v>1647</v>
      </c>
      <c r="C1650" s="24">
        <v>1.933995E-4</v>
      </c>
      <c r="D1650" s="24">
        <v>0.92631379999999996</v>
      </c>
      <c r="E1650" s="24">
        <v>1.0689530000000001E-4</v>
      </c>
      <c r="F1650" s="25">
        <v>7.3385889999999995E-2</v>
      </c>
      <c r="H1650" s="19">
        <v>549</v>
      </c>
      <c r="I1650" s="32">
        <v>1647</v>
      </c>
      <c r="J1650" s="24">
        <v>5.9366020000000002E-5</v>
      </c>
      <c r="K1650" s="24">
        <v>6.8889880000000004E-3</v>
      </c>
      <c r="L1650" s="24">
        <v>3.2415800000000002E-5</v>
      </c>
      <c r="M1650" s="25">
        <v>0.99301919999999999</v>
      </c>
      <c r="O1650" s="19">
        <v>549</v>
      </c>
      <c r="P1650" s="32">
        <v>1647</v>
      </c>
      <c r="Q1650" s="24">
        <v>9.8852329999999997E-7</v>
      </c>
      <c r="R1650" s="24">
        <v>2.4888269999999999E-4</v>
      </c>
      <c r="S1650" s="24">
        <v>5.3512489999999998E-7</v>
      </c>
      <c r="T1650" s="25">
        <v>0.99974960000000002</v>
      </c>
      <c r="V1650" s="153">
        <f t="shared" si="76"/>
        <v>0.92631379999999996</v>
      </c>
      <c r="W1650" s="44">
        <f t="shared" si="77"/>
        <v>0.99301919999999999</v>
      </c>
      <c r="X1650" s="154">
        <f t="shared" si="78"/>
        <v>0.99974960000000002</v>
      </c>
    </row>
    <row r="1651" spans="1:24" x14ac:dyDescent="0.25">
      <c r="A1651" s="19">
        <v>550</v>
      </c>
      <c r="B1651" s="32">
        <v>1648</v>
      </c>
      <c r="C1651" s="24">
        <v>2.2702089999999999E-6</v>
      </c>
      <c r="D1651" s="24">
        <v>1.6951680000000001E-5</v>
      </c>
      <c r="E1651" s="24">
        <v>5.2010170000000003E-7</v>
      </c>
      <c r="F1651" s="25">
        <v>0.99998030000000004</v>
      </c>
      <c r="H1651" s="19">
        <v>550</v>
      </c>
      <c r="I1651" s="32">
        <v>1648</v>
      </c>
      <c r="J1651" s="24">
        <v>5.5310140000000005E-7</v>
      </c>
      <c r="K1651" s="24">
        <v>4.1322400000000003E-6</v>
      </c>
      <c r="L1651" s="24">
        <v>1.2349970000000001E-7</v>
      </c>
      <c r="M1651" s="25">
        <v>0.99999519999999997</v>
      </c>
      <c r="O1651" s="19">
        <v>550</v>
      </c>
      <c r="P1651" s="32">
        <v>1648</v>
      </c>
      <c r="Q1651" s="24">
        <v>2.0864480000000002E-8</v>
      </c>
      <c r="R1651" s="24">
        <v>1.731221E-7</v>
      </c>
      <c r="S1651" s="24">
        <v>4.1578539999999997E-9</v>
      </c>
      <c r="T1651" s="25">
        <v>0.99999979999999999</v>
      </c>
      <c r="V1651" s="153">
        <f t="shared" si="76"/>
        <v>0.99998030000000004</v>
      </c>
      <c r="W1651" s="44">
        <f t="shared" si="77"/>
        <v>0.99999519999999997</v>
      </c>
      <c r="X1651" s="154">
        <f t="shared" si="78"/>
        <v>0.99999979999999999</v>
      </c>
    </row>
    <row r="1652" spans="1:24" x14ac:dyDescent="0.25">
      <c r="A1652" s="19">
        <v>550</v>
      </c>
      <c r="B1652" s="32">
        <v>1649</v>
      </c>
      <c r="C1652" s="24">
        <v>2.2702089999999999E-6</v>
      </c>
      <c r="D1652" s="24">
        <v>1.6951680000000001E-5</v>
      </c>
      <c r="E1652" s="24">
        <v>5.2010170000000003E-7</v>
      </c>
      <c r="F1652" s="25">
        <v>0.99998030000000004</v>
      </c>
      <c r="H1652" s="19">
        <v>550</v>
      </c>
      <c r="I1652" s="32">
        <v>1649</v>
      </c>
      <c r="J1652" s="24">
        <v>5.5310140000000005E-7</v>
      </c>
      <c r="K1652" s="24">
        <v>4.1322400000000003E-6</v>
      </c>
      <c r="L1652" s="24">
        <v>1.2349970000000001E-7</v>
      </c>
      <c r="M1652" s="25">
        <v>0.99999519999999997</v>
      </c>
      <c r="O1652" s="19">
        <v>550</v>
      </c>
      <c r="P1652" s="32">
        <v>1649</v>
      </c>
      <c r="Q1652" s="24">
        <v>2.0864480000000002E-8</v>
      </c>
      <c r="R1652" s="24">
        <v>1.731221E-7</v>
      </c>
      <c r="S1652" s="24">
        <v>4.1578539999999997E-9</v>
      </c>
      <c r="T1652" s="25">
        <v>0.99999979999999999</v>
      </c>
      <c r="V1652" s="153">
        <f t="shared" si="76"/>
        <v>0.99998030000000004</v>
      </c>
      <c r="W1652" s="44">
        <f t="shared" si="77"/>
        <v>0.99999519999999997</v>
      </c>
      <c r="X1652" s="154">
        <f t="shared" si="78"/>
        <v>0.99999979999999999</v>
      </c>
    </row>
    <row r="1653" spans="1:24" x14ac:dyDescent="0.25">
      <c r="A1653" s="19">
        <v>550</v>
      </c>
      <c r="B1653" s="32">
        <v>1650</v>
      </c>
      <c r="C1653" s="24">
        <v>9.6851870000000005E-5</v>
      </c>
      <c r="D1653" s="24">
        <v>3.7273849999999997E-2</v>
      </c>
      <c r="E1653" s="24">
        <v>5.3160990000000001E-5</v>
      </c>
      <c r="F1653" s="25">
        <v>0.96257610000000005</v>
      </c>
      <c r="H1653" s="19">
        <v>550</v>
      </c>
      <c r="I1653" s="32">
        <v>1650</v>
      </c>
      <c r="J1653" s="24">
        <v>4.8084980000000002E-6</v>
      </c>
      <c r="K1653" s="24">
        <v>2.4596310000000001E-4</v>
      </c>
      <c r="L1653" s="24">
        <v>2.618061E-6</v>
      </c>
      <c r="M1653" s="25">
        <v>0.99974660000000004</v>
      </c>
      <c r="O1653" s="19">
        <v>550</v>
      </c>
      <c r="P1653" s="32">
        <v>1650</v>
      </c>
      <c r="Q1653" s="24">
        <v>1.4913280000000001E-7</v>
      </c>
      <c r="R1653" s="24">
        <v>5.0159929999999999E-6</v>
      </c>
      <c r="S1653" s="24">
        <v>8.0674119999999997E-8</v>
      </c>
      <c r="T1653" s="25">
        <v>0.99999479999999996</v>
      </c>
      <c r="V1653" s="153">
        <f t="shared" si="76"/>
        <v>0.96257610000000005</v>
      </c>
      <c r="W1653" s="44">
        <f t="shared" si="77"/>
        <v>0.99974660000000004</v>
      </c>
      <c r="X1653" s="154">
        <f t="shared" si="78"/>
        <v>0.99999479999999996</v>
      </c>
    </row>
    <row r="1654" spans="1:24" x14ac:dyDescent="0.25">
      <c r="A1654" s="19">
        <v>551</v>
      </c>
      <c r="B1654" s="32">
        <v>1651</v>
      </c>
      <c r="C1654" s="24">
        <v>0.99903909999999996</v>
      </c>
      <c r="D1654" s="24">
        <v>6.9318679999999996E-5</v>
      </c>
      <c r="E1654" s="24">
        <v>8.6528880000000003E-4</v>
      </c>
      <c r="F1654" s="25">
        <v>2.6256849999999999E-5</v>
      </c>
      <c r="H1654" s="19">
        <v>551</v>
      </c>
      <c r="I1654" s="32">
        <v>1651</v>
      </c>
      <c r="J1654" s="24">
        <v>0.94232689999999997</v>
      </c>
      <c r="K1654" s="24">
        <v>2.711077E-4</v>
      </c>
      <c r="L1654" s="24">
        <v>5.7326700000000001E-2</v>
      </c>
      <c r="M1654" s="25">
        <v>7.5296170000000004E-5</v>
      </c>
      <c r="O1654" s="19">
        <v>551</v>
      </c>
      <c r="P1654" s="32">
        <v>1651</v>
      </c>
      <c r="Q1654" s="24">
        <v>0.99988429999999995</v>
      </c>
      <c r="R1654" s="24">
        <v>7.1433230000000005E-7</v>
      </c>
      <c r="S1654" s="24">
        <v>1.147336E-4</v>
      </c>
      <c r="T1654" s="25">
        <v>2.287298E-7</v>
      </c>
      <c r="V1654" s="153">
        <f t="shared" si="76"/>
        <v>0.99903909999999996</v>
      </c>
      <c r="W1654" s="44">
        <f t="shared" si="77"/>
        <v>0.94232689999999997</v>
      </c>
      <c r="X1654" s="154">
        <f t="shared" si="78"/>
        <v>0.99988429999999995</v>
      </c>
    </row>
    <row r="1655" spans="1:24" x14ac:dyDescent="0.25">
      <c r="A1655" s="19">
        <v>551</v>
      </c>
      <c r="B1655" s="32">
        <v>1652</v>
      </c>
      <c r="C1655" s="24">
        <v>0.99971359999999998</v>
      </c>
      <c r="D1655" s="24">
        <v>5.010283E-5</v>
      </c>
      <c r="E1655" s="24">
        <v>2.1547210000000001E-4</v>
      </c>
      <c r="F1655" s="25">
        <v>2.0811720000000001E-5</v>
      </c>
      <c r="H1655" s="19">
        <v>551</v>
      </c>
      <c r="I1655" s="32">
        <v>1652</v>
      </c>
      <c r="J1655" s="24">
        <v>0.99993379999999998</v>
      </c>
      <c r="K1655" s="24">
        <v>1.1675169999999999E-5</v>
      </c>
      <c r="L1655" s="24">
        <v>4.9660019999999997E-5</v>
      </c>
      <c r="M1655" s="25">
        <v>4.8381789999999997E-6</v>
      </c>
      <c r="O1655" s="19">
        <v>551</v>
      </c>
      <c r="P1655" s="32">
        <v>1652</v>
      </c>
      <c r="Q1655" s="24">
        <v>0.99999740000000004</v>
      </c>
      <c r="R1655" s="24">
        <v>4.5601309999999999E-7</v>
      </c>
      <c r="S1655" s="24">
        <v>1.941654E-6</v>
      </c>
      <c r="T1655" s="25">
        <v>1.7152779999999999E-7</v>
      </c>
      <c r="V1655" s="153">
        <f t="shared" si="76"/>
        <v>0.99971359999999998</v>
      </c>
      <c r="W1655" s="44">
        <f t="shared" si="77"/>
        <v>0.99993379999999998</v>
      </c>
      <c r="X1655" s="154">
        <f t="shared" si="78"/>
        <v>0.99999740000000004</v>
      </c>
    </row>
    <row r="1656" spans="1:24" x14ac:dyDescent="0.25">
      <c r="A1656" s="19">
        <v>551</v>
      </c>
      <c r="B1656" s="32">
        <v>1653</v>
      </c>
      <c r="C1656" s="24">
        <v>7.8602470000000008E-3</v>
      </c>
      <c r="D1656" s="24">
        <v>4.7498250000000001E-3</v>
      </c>
      <c r="E1656" s="24">
        <v>0.98502179999999995</v>
      </c>
      <c r="F1656" s="25">
        <v>2.3681610000000001E-3</v>
      </c>
      <c r="H1656" s="19">
        <v>551</v>
      </c>
      <c r="I1656" s="32">
        <v>1653</v>
      </c>
      <c r="J1656" s="24">
        <v>4.9290339999999997E-4</v>
      </c>
      <c r="K1656" s="24">
        <v>0.97651929999999998</v>
      </c>
      <c r="L1656" s="24">
        <v>1.240417E-3</v>
      </c>
      <c r="M1656" s="25">
        <v>2.1747409999999998E-2</v>
      </c>
      <c r="O1656" s="19">
        <v>551</v>
      </c>
      <c r="P1656" s="32">
        <v>1653</v>
      </c>
      <c r="Q1656" s="24">
        <v>2.6218900000000002E-7</v>
      </c>
      <c r="R1656" s="24">
        <v>0.99997670000000005</v>
      </c>
      <c r="S1656" s="24">
        <v>1.4683309999999999E-7</v>
      </c>
      <c r="T1656" s="25">
        <v>2.2910139999999999E-5</v>
      </c>
      <c r="V1656" s="153">
        <f t="shared" si="76"/>
        <v>0.98502179999999995</v>
      </c>
      <c r="W1656" s="44">
        <f t="shared" si="77"/>
        <v>0.97651929999999998</v>
      </c>
      <c r="X1656" s="154">
        <f t="shared" si="78"/>
        <v>0.99997670000000005</v>
      </c>
    </row>
    <row r="1657" spans="1:24" x14ac:dyDescent="0.25">
      <c r="A1657" s="19">
        <v>552</v>
      </c>
      <c r="B1657" s="32">
        <v>1654</v>
      </c>
      <c r="C1657" s="24">
        <v>0.99997130000000001</v>
      </c>
      <c r="D1657" s="24">
        <v>5.0249E-6</v>
      </c>
      <c r="E1657" s="24">
        <v>2.1646220000000001E-5</v>
      </c>
      <c r="F1657" s="25">
        <v>2.036336E-6</v>
      </c>
      <c r="H1657" s="19">
        <v>552</v>
      </c>
      <c r="I1657" s="32">
        <v>1654</v>
      </c>
      <c r="J1657" s="24">
        <v>0.99999320000000003</v>
      </c>
      <c r="K1657" s="24">
        <v>1.195147E-6</v>
      </c>
      <c r="L1657" s="24">
        <v>5.0800859999999999E-6</v>
      </c>
      <c r="M1657" s="25">
        <v>4.8412749999999997E-7</v>
      </c>
      <c r="O1657" s="19">
        <v>552</v>
      </c>
      <c r="P1657" s="32">
        <v>1654</v>
      </c>
      <c r="Q1657" s="24">
        <v>0.99999979999999999</v>
      </c>
      <c r="R1657" s="24">
        <v>4.7098819999999999E-8</v>
      </c>
      <c r="S1657" s="24">
        <v>2.007783E-7</v>
      </c>
      <c r="T1657" s="25">
        <v>1.7538320000000001E-8</v>
      </c>
      <c r="V1657" s="153">
        <f t="shared" si="76"/>
        <v>0.99997130000000001</v>
      </c>
      <c r="W1657" s="44">
        <f t="shared" si="77"/>
        <v>0.99999320000000003</v>
      </c>
      <c r="X1657" s="154">
        <f t="shared" si="78"/>
        <v>0.99999979999999999</v>
      </c>
    </row>
    <row r="1658" spans="1:24" x14ac:dyDescent="0.25">
      <c r="A1658" s="19">
        <v>552</v>
      </c>
      <c r="B1658" s="32">
        <v>1655</v>
      </c>
      <c r="C1658" s="24">
        <v>4.023044E-4</v>
      </c>
      <c r="D1658" s="24">
        <v>2.060485E-5</v>
      </c>
      <c r="E1658" s="24">
        <v>0.99957410000000002</v>
      </c>
      <c r="F1658" s="25">
        <v>3.011366E-6</v>
      </c>
      <c r="H1658" s="19">
        <v>552</v>
      </c>
      <c r="I1658" s="32">
        <v>1655</v>
      </c>
      <c r="J1658" s="24">
        <v>2.7116410000000001E-5</v>
      </c>
      <c r="K1658" s="24">
        <v>3.9690679999999998E-6</v>
      </c>
      <c r="L1658" s="24">
        <v>0.99996830000000003</v>
      </c>
      <c r="M1658" s="25">
        <v>5.7947129999999999E-7</v>
      </c>
      <c r="O1658" s="19">
        <v>552</v>
      </c>
      <c r="P1658" s="32">
        <v>1655</v>
      </c>
      <c r="Q1658" s="24">
        <v>4.2993380000000003E-6</v>
      </c>
      <c r="R1658" s="24">
        <v>1.678356E-7</v>
      </c>
      <c r="S1658" s="24">
        <v>0.99999550000000004</v>
      </c>
      <c r="T1658" s="25">
        <v>1.883221E-8</v>
      </c>
      <c r="V1658" s="153">
        <f t="shared" si="76"/>
        <v>0.99957410000000002</v>
      </c>
      <c r="W1658" s="44">
        <f t="shared" si="77"/>
        <v>0.99996830000000003</v>
      </c>
      <c r="X1658" s="154">
        <f t="shared" si="78"/>
        <v>0.99999550000000004</v>
      </c>
    </row>
    <row r="1659" spans="1:24" x14ac:dyDescent="0.25">
      <c r="A1659" s="19">
        <v>552</v>
      </c>
      <c r="B1659" s="32">
        <v>1656</v>
      </c>
      <c r="C1659" s="24">
        <v>2.4071639999999998E-3</v>
      </c>
      <c r="D1659" s="24">
        <v>8.6557540000000002E-6</v>
      </c>
      <c r="E1659" s="24">
        <v>0.99756750000000005</v>
      </c>
      <c r="F1659" s="25">
        <v>1.6700859999999999E-5</v>
      </c>
      <c r="H1659" s="19">
        <v>552</v>
      </c>
      <c r="I1659" s="32">
        <v>1656</v>
      </c>
      <c r="J1659" s="24">
        <v>1.0018019999999999E-4</v>
      </c>
      <c r="K1659" s="24">
        <v>1.491783E-6</v>
      </c>
      <c r="L1659" s="24">
        <v>0.99989550000000005</v>
      </c>
      <c r="M1659" s="25">
        <v>2.861307E-6</v>
      </c>
      <c r="O1659" s="19">
        <v>552</v>
      </c>
      <c r="P1659" s="32">
        <v>1656</v>
      </c>
      <c r="Q1659" s="24">
        <v>3.487652E-6</v>
      </c>
      <c r="R1659" s="24">
        <v>4.3609379999999999E-8</v>
      </c>
      <c r="S1659" s="24">
        <v>0.99999640000000001</v>
      </c>
      <c r="T1659" s="25">
        <v>8.3398629999999999E-8</v>
      </c>
      <c r="V1659" s="153">
        <f t="shared" si="76"/>
        <v>0.99756750000000005</v>
      </c>
      <c r="W1659" s="44">
        <f t="shared" si="77"/>
        <v>0.99989550000000005</v>
      </c>
      <c r="X1659" s="154">
        <f t="shared" si="78"/>
        <v>0.99999640000000001</v>
      </c>
    </row>
    <row r="1660" spans="1:24" x14ac:dyDescent="0.25">
      <c r="A1660" s="19">
        <v>553</v>
      </c>
      <c r="B1660" s="32">
        <v>1657</v>
      </c>
      <c r="C1660" s="24">
        <v>2.9949029999999999E-5</v>
      </c>
      <c r="D1660" s="24">
        <v>5.7011500000000005E-4</v>
      </c>
      <c r="E1660" s="24">
        <v>7.8772550000000002E-6</v>
      </c>
      <c r="F1660" s="25">
        <v>0.99939210000000001</v>
      </c>
      <c r="H1660" s="19">
        <v>553</v>
      </c>
      <c r="I1660" s="32">
        <v>1657</v>
      </c>
      <c r="J1660" s="24">
        <v>1.9956809999999999E-4</v>
      </c>
      <c r="K1660" s="24">
        <v>4.77128E-2</v>
      </c>
      <c r="L1660" s="24">
        <v>8.4943010000000004E-5</v>
      </c>
      <c r="M1660" s="25">
        <v>0.95200269999999998</v>
      </c>
      <c r="O1660" s="19">
        <v>553</v>
      </c>
      <c r="P1660" s="32">
        <v>1657</v>
      </c>
      <c r="Q1660" s="24">
        <v>1.7484379999999999E-7</v>
      </c>
      <c r="R1660" s="24">
        <v>1.5778350000000001E-6</v>
      </c>
      <c r="S1660" s="24">
        <v>3.5079610000000002E-8</v>
      </c>
      <c r="T1660" s="25">
        <v>0.99999819999999995</v>
      </c>
      <c r="V1660" s="153">
        <f t="shared" si="76"/>
        <v>0.99939210000000001</v>
      </c>
      <c r="W1660" s="44">
        <f t="shared" si="77"/>
        <v>0.95200269999999998</v>
      </c>
      <c r="X1660" s="154">
        <f t="shared" si="78"/>
        <v>0.99999819999999995</v>
      </c>
    </row>
    <row r="1661" spans="1:24" x14ac:dyDescent="0.25">
      <c r="A1661" s="19">
        <v>553</v>
      </c>
      <c r="B1661" s="32">
        <v>1658</v>
      </c>
      <c r="C1661" s="24">
        <v>2.2702089999999999E-6</v>
      </c>
      <c r="D1661" s="24">
        <v>1.6951680000000001E-5</v>
      </c>
      <c r="E1661" s="24">
        <v>5.2010170000000003E-7</v>
      </c>
      <c r="F1661" s="25">
        <v>0.99998030000000004</v>
      </c>
      <c r="H1661" s="19">
        <v>553</v>
      </c>
      <c r="I1661" s="32">
        <v>1658</v>
      </c>
      <c r="J1661" s="24">
        <v>5.5310140000000005E-7</v>
      </c>
      <c r="K1661" s="24">
        <v>4.1322400000000003E-6</v>
      </c>
      <c r="L1661" s="24">
        <v>1.2349970000000001E-7</v>
      </c>
      <c r="M1661" s="25">
        <v>0.99999519999999997</v>
      </c>
      <c r="O1661" s="19">
        <v>553</v>
      </c>
      <c r="P1661" s="32">
        <v>1658</v>
      </c>
      <c r="Q1661" s="24">
        <v>2.0864480000000002E-8</v>
      </c>
      <c r="R1661" s="24">
        <v>1.731221E-7</v>
      </c>
      <c r="S1661" s="24">
        <v>4.1578539999999997E-9</v>
      </c>
      <c r="T1661" s="25">
        <v>0.99999979999999999</v>
      </c>
      <c r="V1661" s="153">
        <f t="shared" si="76"/>
        <v>0.99998030000000004</v>
      </c>
      <c r="W1661" s="44">
        <f t="shared" si="77"/>
        <v>0.99999519999999997</v>
      </c>
      <c r="X1661" s="154">
        <f t="shared" si="78"/>
        <v>0.99999979999999999</v>
      </c>
    </row>
    <row r="1662" spans="1:24" x14ac:dyDescent="0.25">
      <c r="A1662" s="19">
        <v>553</v>
      </c>
      <c r="B1662" s="32">
        <v>1659</v>
      </c>
      <c r="C1662" s="24">
        <v>0.99884550000000005</v>
      </c>
      <c r="D1662" s="24">
        <v>2.562322E-5</v>
      </c>
      <c r="E1662" s="24">
        <v>1.0792659999999999E-3</v>
      </c>
      <c r="F1662" s="25">
        <v>4.9617229999999999E-5</v>
      </c>
      <c r="H1662" s="19">
        <v>553</v>
      </c>
      <c r="I1662" s="32">
        <v>1659</v>
      </c>
      <c r="J1662" s="24">
        <v>0.99977629999999995</v>
      </c>
      <c r="K1662" s="24">
        <v>5.7492739999999999E-6</v>
      </c>
      <c r="L1662" s="24">
        <v>2.0638399999999999E-4</v>
      </c>
      <c r="M1662" s="25">
        <v>1.160919E-5</v>
      </c>
      <c r="O1662" s="19">
        <v>553</v>
      </c>
      <c r="P1662" s="32">
        <v>1659</v>
      </c>
      <c r="Q1662" s="24">
        <v>0.99997610000000003</v>
      </c>
      <c r="R1662" s="24">
        <v>3.787416E-7</v>
      </c>
      <c r="S1662" s="24">
        <v>1.0478809999999999E-5</v>
      </c>
      <c r="T1662" s="25">
        <v>1.3086620000000001E-5</v>
      </c>
      <c r="V1662" s="153">
        <f t="shared" si="76"/>
        <v>0.99884550000000005</v>
      </c>
      <c r="W1662" s="44">
        <f t="shared" si="77"/>
        <v>0.99977629999999995</v>
      </c>
      <c r="X1662" s="154">
        <f t="shared" si="78"/>
        <v>0.99997610000000003</v>
      </c>
    </row>
    <row r="1663" spans="1:24" x14ac:dyDescent="0.25">
      <c r="A1663" s="19">
        <v>554</v>
      </c>
      <c r="B1663" s="32">
        <v>1660</v>
      </c>
      <c r="C1663" s="24">
        <v>9.4132899999999995E-6</v>
      </c>
      <c r="D1663" s="24">
        <v>1.441051E-6</v>
      </c>
      <c r="E1663" s="24">
        <v>0.99998889999999996</v>
      </c>
      <c r="F1663" s="25">
        <v>2.0366310000000001E-7</v>
      </c>
      <c r="H1663" s="19">
        <v>554</v>
      </c>
      <c r="I1663" s="32">
        <v>1660</v>
      </c>
      <c r="J1663" s="24">
        <v>2.2881959999999999E-6</v>
      </c>
      <c r="K1663" s="24">
        <v>3.4799129999999999E-7</v>
      </c>
      <c r="L1663" s="24">
        <v>0.99999729999999998</v>
      </c>
      <c r="M1663" s="25">
        <v>4.756472E-8</v>
      </c>
      <c r="O1663" s="19">
        <v>554</v>
      </c>
      <c r="P1663" s="32">
        <v>1660</v>
      </c>
      <c r="Q1663" s="24">
        <v>8.8158910000000007E-8</v>
      </c>
      <c r="R1663" s="24">
        <v>1.351248E-8</v>
      </c>
      <c r="S1663" s="24">
        <v>0.99999990000000005</v>
      </c>
      <c r="T1663" s="25">
        <v>1.512444E-9</v>
      </c>
      <c r="V1663" s="153">
        <f t="shared" si="76"/>
        <v>0.99998889999999996</v>
      </c>
      <c r="W1663" s="44">
        <f t="shared" si="77"/>
        <v>0.99999729999999998</v>
      </c>
      <c r="X1663" s="154">
        <f t="shared" si="78"/>
        <v>0.99999990000000005</v>
      </c>
    </row>
    <row r="1664" spans="1:24" x14ac:dyDescent="0.25">
      <c r="A1664" s="19">
        <v>554</v>
      </c>
      <c r="B1664" s="32">
        <v>1661</v>
      </c>
      <c r="C1664" s="24">
        <v>2.2702089999999999E-6</v>
      </c>
      <c r="D1664" s="24">
        <v>1.6951680000000001E-5</v>
      </c>
      <c r="E1664" s="24">
        <v>5.2010170000000003E-7</v>
      </c>
      <c r="F1664" s="25">
        <v>0.99998030000000004</v>
      </c>
      <c r="H1664" s="19">
        <v>554</v>
      </c>
      <c r="I1664" s="32">
        <v>1661</v>
      </c>
      <c r="J1664" s="24">
        <v>5.5310140000000005E-7</v>
      </c>
      <c r="K1664" s="24">
        <v>4.1322400000000003E-6</v>
      </c>
      <c r="L1664" s="24">
        <v>1.2349970000000001E-7</v>
      </c>
      <c r="M1664" s="25">
        <v>0.99999519999999997</v>
      </c>
      <c r="O1664" s="19">
        <v>554</v>
      </c>
      <c r="P1664" s="32">
        <v>1661</v>
      </c>
      <c r="Q1664" s="24">
        <v>2.0864480000000002E-8</v>
      </c>
      <c r="R1664" s="24">
        <v>1.731221E-7</v>
      </c>
      <c r="S1664" s="24">
        <v>4.1578539999999997E-9</v>
      </c>
      <c r="T1664" s="25">
        <v>0.99999979999999999</v>
      </c>
      <c r="V1664" s="153">
        <f t="shared" si="76"/>
        <v>0.99998030000000004</v>
      </c>
      <c r="W1664" s="44">
        <f t="shared" si="77"/>
        <v>0.99999519999999997</v>
      </c>
      <c r="X1664" s="154">
        <f t="shared" si="78"/>
        <v>0.99999979999999999</v>
      </c>
    </row>
    <row r="1665" spans="1:24" x14ac:dyDescent="0.25">
      <c r="A1665" s="19">
        <v>554</v>
      </c>
      <c r="B1665" s="32">
        <v>1662</v>
      </c>
      <c r="C1665" s="24">
        <v>6.106963E-3</v>
      </c>
      <c r="D1665" s="24">
        <v>6.37216E-3</v>
      </c>
      <c r="E1665" s="24">
        <v>1.175209E-3</v>
      </c>
      <c r="F1665" s="25">
        <v>0.98634569999999999</v>
      </c>
      <c r="H1665" s="19">
        <v>554</v>
      </c>
      <c r="I1665" s="32">
        <v>1662</v>
      </c>
      <c r="J1665" s="24">
        <v>0.74263999999999997</v>
      </c>
      <c r="K1665" s="24">
        <v>3.145456E-3</v>
      </c>
      <c r="L1665" s="24">
        <v>2.5704550000000001E-3</v>
      </c>
      <c r="M1665" s="25">
        <v>0.25164409999999998</v>
      </c>
      <c r="O1665" s="19">
        <v>554</v>
      </c>
      <c r="P1665" s="32">
        <v>1662</v>
      </c>
      <c r="Q1665" s="24">
        <v>2.5207190000000001E-5</v>
      </c>
      <c r="R1665" s="24">
        <v>3.997884E-5</v>
      </c>
      <c r="S1665" s="24">
        <v>1.134573E-6</v>
      </c>
      <c r="T1665" s="25">
        <v>0.99993370000000004</v>
      </c>
      <c r="V1665" s="153">
        <f t="shared" si="76"/>
        <v>0.98634569999999999</v>
      </c>
      <c r="W1665" s="44">
        <f t="shared" si="77"/>
        <v>0.74263999999999997</v>
      </c>
      <c r="X1665" s="154">
        <f t="shared" si="78"/>
        <v>0.99993370000000004</v>
      </c>
    </row>
    <row r="1666" spans="1:24" x14ac:dyDescent="0.25">
      <c r="A1666" s="19">
        <v>555</v>
      </c>
      <c r="B1666" s="32">
        <v>1663</v>
      </c>
      <c r="C1666" s="24">
        <v>8.0740949999999999E-3</v>
      </c>
      <c r="D1666" s="24">
        <v>0.99115960000000003</v>
      </c>
      <c r="E1666" s="24">
        <v>3.3494489999999998E-4</v>
      </c>
      <c r="F1666" s="25">
        <v>4.3136770000000001E-4</v>
      </c>
      <c r="H1666" s="19">
        <v>555</v>
      </c>
      <c r="I1666" s="32">
        <v>1663</v>
      </c>
      <c r="J1666" s="24">
        <v>0.99872079999999996</v>
      </c>
      <c r="K1666" s="24">
        <v>1.039847E-3</v>
      </c>
      <c r="L1666" s="24">
        <v>1.8126859999999999E-4</v>
      </c>
      <c r="M1666" s="25">
        <v>5.8043379999999999E-5</v>
      </c>
      <c r="O1666" s="19">
        <v>555</v>
      </c>
      <c r="P1666" s="32">
        <v>1663</v>
      </c>
      <c r="Q1666" s="24">
        <v>0.99999819999999995</v>
      </c>
      <c r="R1666" s="24">
        <v>3.2192470000000002E-7</v>
      </c>
      <c r="S1666" s="24">
        <v>1.3806200000000001E-6</v>
      </c>
      <c r="T1666" s="25">
        <v>1.2306029999999999E-7</v>
      </c>
      <c r="V1666" s="153">
        <f t="shared" si="76"/>
        <v>0.99115960000000003</v>
      </c>
      <c r="W1666" s="44">
        <f t="shared" si="77"/>
        <v>0.99872079999999996</v>
      </c>
      <c r="X1666" s="154">
        <f t="shared" si="78"/>
        <v>0.99999819999999995</v>
      </c>
    </row>
    <row r="1667" spans="1:24" x14ac:dyDescent="0.25">
      <c r="A1667" s="19">
        <v>555</v>
      </c>
      <c r="B1667" s="32">
        <v>1664</v>
      </c>
      <c r="C1667" s="24">
        <v>0.99987280000000001</v>
      </c>
      <c r="D1667" s="24">
        <v>2.0631360000000001E-5</v>
      </c>
      <c r="E1667" s="24">
        <v>9.8143680000000006E-5</v>
      </c>
      <c r="F1667" s="25">
        <v>8.4329459999999993E-6</v>
      </c>
      <c r="H1667" s="19">
        <v>555</v>
      </c>
      <c r="I1667" s="32">
        <v>1664</v>
      </c>
      <c r="J1667" s="24">
        <v>0.99997309999999995</v>
      </c>
      <c r="K1667" s="24">
        <v>4.7602349999999997E-6</v>
      </c>
      <c r="L1667" s="24">
        <v>2.0149179999999999E-5</v>
      </c>
      <c r="M1667" s="25">
        <v>1.9565370000000002E-6</v>
      </c>
      <c r="O1667" s="19">
        <v>555</v>
      </c>
      <c r="P1667" s="32">
        <v>1664</v>
      </c>
      <c r="Q1667" s="24">
        <v>0.99999890000000002</v>
      </c>
      <c r="R1667" s="24">
        <v>1.8663020000000001E-7</v>
      </c>
      <c r="S1667" s="24">
        <v>7.9457260000000001E-7</v>
      </c>
      <c r="T1667" s="25">
        <v>6.9924800000000002E-8</v>
      </c>
      <c r="V1667" s="153">
        <f t="shared" si="76"/>
        <v>0.99987280000000001</v>
      </c>
      <c r="W1667" s="44">
        <f t="shared" si="77"/>
        <v>0.99997309999999995</v>
      </c>
      <c r="X1667" s="154">
        <f t="shared" si="78"/>
        <v>0.99999890000000002</v>
      </c>
    </row>
    <row r="1668" spans="1:24" x14ac:dyDescent="0.25">
      <c r="A1668" s="19">
        <v>555</v>
      </c>
      <c r="B1668" s="32">
        <v>1665</v>
      </c>
      <c r="C1668" s="24">
        <v>4.5704660000000001E-2</v>
      </c>
      <c r="D1668" s="24">
        <v>1.5797289999999999E-2</v>
      </c>
      <c r="E1668" s="24">
        <v>5.1217069999999996E-3</v>
      </c>
      <c r="F1668" s="25">
        <v>0.93337630000000005</v>
      </c>
      <c r="H1668" s="19">
        <v>555</v>
      </c>
      <c r="I1668" s="32">
        <v>1665</v>
      </c>
      <c r="J1668" s="24">
        <v>0.86283049999999994</v>
      </c>
      <c r="K1668" s="24">
        <v>9.3859919999999999E-4</v>
      </c>
      <c r="L1668" s="24">
        <v>0.13206689999999999</v>
      </c>
      <c r="M1668" s="25">
        <v>4.1639370000000004E-3</v>
      </c>
      <c r="O1668" s="19">
        <v>555</v>
      </c>
      <c r="P1668" s="32">
        <v>1665</v>
      </c>
      <c r="Q1668" s="24">
        <v>1.495527E-4</v>
      </c>
      <c r="R1668" s="24">
        <v>1.9460570000000001E-7</v>
      </c>
      <c r="S1668" s="24">
        <v>0.99984989999999996</v>
      </c>
      <c r="T1668" s="25">
        <v>3.753363E-7</v>
      </c>
      <c r="V1668" s="153">
        <f t="shared" si="76"/>
        <v>0.93337630000000005</v>
      </c>
      <c r="W1668" s="44">
        <f t="shared" si="77"/>
        <v>0.86283049999999994</v>
      </c>
      <c r="X1668" s="154">
        <f t="shared" si="78"/>
        <v>0.99984989999999996</v>
      </c>
    </row>
    <row r="1669" spans="1:24" x14ac:dyDescent="0.25">
      <c r="A1669" s="19">
        <v>556</v>
      </c>
      <c r="B1669" s="32">
        <v>1666</v>
      </c>
      <c r="C1669" s="24">
        <v>9.4132899999999995E-6</v>
      </c>
      <c r="D1669" s="24">
        <v>1.441051E-6</v>
      </c>
      <c r="E1669" s="24">
        <v>0.99998889999999996</v>
      </c>
      <c r="F1669" s="25">
        <v>2.0366310000000001E-7</v>
      </c>
      <c r="H1669" s="19">
        <v>556</v>
      </c>
      <c r="I1669" s="32">
        <v>1666</v>
      </c>
      <c r="J1669" s="24">
        <v>2.2881959999999999E-6</v>
      </c>
      <c r="K1669" s="24">
        <v>3.4799129999999999E-7</v>
      </c>
      <c r="L1669" s="24">
        <v>0.99999729999999998</v>
      </c>
      <c r="M1669" s="25">
        <v>4.756472E-8</v>
      </c>
      <c r="O1669" s="19">
        <v>556</v>
      </c>
      <c r="P1669" s="32">
        <v>1666</v>
      </c>
      <c r="Q1669" s="24">
        <v>8.8158910000000007E-8</v>
      </c>
      <c r="R1669" s="24">
        <v>1.351248E-8</v>
      </c>
      <c r="S1669" s="24">
        <v>0.99999990000000005</v>
      </c>
      <c r="T1669" s="25">
        <v>1.512444E-9</v>
      </c>
      <c r="V1669" s="153">
        <f t="shared" ref="V1669:V1732" si="79">MAX(C1669:F1669)</f>
        <v>0.99998889999999996</v>
      </c>
      <c r="W1669" s="44">
        <f t="shared" ref="W1669:W1732" si="80">MAX(J1669:M1669)</f>
        <v>0.99999729999999998</v>
      </c>
      <c r="X1669" s="154">
        <f t="shared" ref="X1669:X1732" si="81">MAX(Q1669:T1669)</f>
        <v>0.99999990000000005</v>
      </c>
    </row>
    <row r="1670" spans="1:24" x14ac:dyDescent="0.25">
      <c r="A1670" s="19">
        <v>556</v>
      </c>
      <c r="B1670" s="32">
        <v>1667</v>
      </c>
      <c r="C1670" s="24">
        <v>2.2702089999999999E-6</v>
      </c>
      <c r="D1670" s="24">
        <v>1.6951680000000001E-5</v>
      </c>
      <c r="E1670" s="24">
        <v>5.2010170000000003E-7</v>
      </c>
      <c r="F1670" s="25">
        <v>0.99998030000000004</v>
      </c>
      <c r="H1670" s="19">
        <v>556</v>
      </c>
      <c r="I1670" s="32">
        <v>1667</v>
      </c>
      <c r="J1670" s="24">
        <v>5.5310140000000005E-7</v>
      </c>
      <c r="K1670" s="24">
        <v>4.1322400000000003E-6</v>
      </c>
      <c r="L1670" s="24">
        <v>1.2349970000000001E-7</v>
      </c>
      <c r="M1670" s="25">
        <v>0.99999519999999997</v>
      </c>
      <c r="O1670" s="19">
        <v>556</v>
      </c>
      <c r="P1670" s="32">
        <v>1667</v>
      </c>
      <c r="Q1670" s="24">
        <v>2.0864480000000002E-8</v>
      </c>
      <c r="R1670" s="24">
        <v>1.731221E-7</v>
      </c>
      <c r="S1670" s="24">
        <v>4.1578539999999997E-9</v>
      </c>
      <c r="T1670" s="25">
        <v>0.99999979999999999</v>
      </c>
      <c r="V1670" s="153">
        <f t="shared" si="79"/>
        <v>0.99998030000000004</v>
      </c>
      <c r="W1670" s="44">
        <f t="shared" si="80"/>
        <v>0.99999519999999997</v>
      </c>
      <c r="X1670" s="154">
        <f t="shared" si="81"/>
        <v>0.99999979999999999</v>
      </c>
    </row>
    <row r="1671" spans="1:24" x14ac:dyDescent="0.25">
      <c r="A1671" s="19">
        <v>556</v>
      </c>
      <c r="B1671" s="32">
        <v>1668</v>
      </c>
      <c r="C1671" s="24">
        <v>2.6584299999999998E-4</v>
      </c>
      <c r="D1671" s="24">
        <v>3.8538250000000003E-6</v>
      </c>
      <c r="E1671" s="24">
        <v>0.99972289999999997</v>
      </c>
      <c r="F1671" s="25">
        <v>7.4332509999999998E-6</v>
      </c>
      <c r="H1671" s="19">
        <v>556</v>
      </c>
      <c r="I1671" s="32">
        <v>1668</v>
      </c>
      <c r="J1671" s="24">
        <v>1.273274E-3</v>
      </c>
      <c r="K1671" s="24">
        <v>1.462285E-6</v>
      </c>
      <c r="L1671" s="24">
        <v>0.99872249999999996</v>
      </c>
      <c r="M1671" s="25">
        <v>2.810309E-6</v>
      </c>
      <c r="O1671" s="19">
        <v>556</v>
      </c>
      <c r="P1671" s="32">
        <v>1668</v>
      </c>
      <c r="Q1671" s="24">
        <v>2.4006259999999998E-6</v>
      </c>
      <c r="R1671" s="24">
        <v>2.633563E-8</v>
      </c>
      <c r="S1671" s="24">
        <v>0.99999749999999998</v>
      </c>
      <c r="T1671" s="25">
        <v>5.035175E-8</v>
      </c>
      <c r="V1671" s="153">
        <f t="shared" si="79"/>
        <v>0.99972289999999997</v>
      </c>
      <c r="W1671" s="44">
        <f t="shared" si="80"/>
        <v>0.99872249999999996</v>
      </c>
      <c r="X1671" s="154">
        <f t="shared" si="81"/>
        <v>0.99999749999999998</v>
      </c>
    </row>
    <row r="1672" spans="1:24" x14ac:dyDescent="0.25">
      <c r="A1672" s="19">
        <v>557</v>
      </c>
      <c r="B1672" s="32">
        <v>1669</v>
      </c>
      <c r="C1672" s="24">
        <v>0.99997130000000001</v>
      </c>
      <c r="D1672" s="24">
        <v>5.0249E-6</v>
      </c>
      <c r="E1672" s="24">
        <v>2.1646220000000001E-5</v>
      </c>
      <c r="F1672" s="25">
        <v>2.036336E-6</v>
      </c>
      <c r="H1672" s="19">
        <v>557</v>
      </c>
      <c r="I1672" s="32">
        <v>1669</v>
      </c>
      <c r="J1672" s="24">
        <v>0.99999320000000003</v>
      </c>
      <c r="K1672" s="24">
        <v>1.195147E-6</v>
      </c>
      <c r="L1672" s="24">
        <v>5.0800859999999999E-6</v>
      </c>
      <c r="M1672" s="25">
        <v>4.8412749999999997E-7</v>
      </c>
      <c r="O1672" s="19">
        <v>557</v>
      </c>
      <c r="P1672" s="32">
        <v>1669</v>
      </c>
      <c r="Q1672" s="24">
        <v>0.99999979999999999</v>
      </c>
      <c r="R1672" s="24">
        <v>4.7098819999999999E-8</v>
      </c>
      <c r="S1672" s="24">
        <v>2.007783E-7</v>
      </c>
      <c r="T1672" s="25">
        <v>1.7538320000000001E-8</v>
      </c>
      <c r="V1672" s="153">
        <f t="shared" si="79"/>
        <v>0.99997130000000001</v>
      </c>
      <c r="W1672" s="44">
        <f t="shared" si="80"/>
        <v>0.99999320000000003</v>
      </c>
      <c r="X1672" s="154">
        <f t="shared" si="81"/>
        <v>0.99999979999999999</v>
      </c>
    </row>
    <row r="1673" spans="1:24" x14ac:dyDescent="0.25">
      <c r="A1673" s="19">
        <v>557</v>
      </c>
      <c r="B1673" s="32">
        <v>1670</v>
      </c>
      <c r="C1673" s="24">
        <v>0.99997130000000001</v>
      </c>
      <c r="D1673" s="24">
        <v>5.0249E-6</v>
      </c>
      <c r="E1673" s="24">
        <v>2.1646220000000001E-5</v>
      </c>
      <c r="F1673" s="25">
        <v>2.036336E-6</v>
      </c>
      <c r="H1673" s="19">
        <v>557</v>
      </c>
      <c r="I1673" s="32">
        <v>1670</v>
      </c>
      <c r="J1673" s="24">
        <v>0.99999320000000003</v>
      </c>
      <c r="K1673" s="24">
        <v>1.195147E-6</v>
      </c>
      <c r="L1673" s="24">
        <v>5.0800859999999999E-6</v>
      </c>
      <c r="M1673" s="25">
        <v>4.8412749999999997E-7</v>
      </c>
      <c r="O1673" s="19">
        <v>557</v>
      </c>
      <c r="P1673" s="32">
        <v>1670</v>
      </c>
      <c r="Q1673" s="24">
        <v>0.99999979999999999</v>
      </c>
      <c r="R1673" s="24">
        <v>4.7098819999999999E-8</v>
      </c>
      <c r="S1673" s="24">
        <v>2.007783E-7</v>
      </c>
      <c r="T1673" s="25">
        <v>1.7538320000000001E-8</v>
      </c>
      <c r="V1673" s="153">
        <f t="shared" si="79"/>
        <v>0.99997130000000001</v>
      </c>
      <c r="W1673" s="44">
        <f t="shared" si="80"/>
        <v>0.99999320000000003</v>
      </c>
      <c r="X1673" s="154">
        <f t="shared" si="81"/>
        <v>0.99999979999999999</v>
      </c>
    </row>
    <row r="1674" spans="1:24" x14ac:dyDescent="0.25">
      <c r="A1674" s="19">
        <v>557</v>
      </c>
      <c r="B1674" s="32">
        <v>1671</v>
      </c>
      <c r="C1674" s="24">
        <v>0.97011480000000005</v>
      </c>
      <c r="D1674" s="24">
        <v>5.0813070000000001E-5</v>
      </c>
      <c r="E1674" s="24">
        <v>2.973609E-2</v>
      </c>
      <c r="F1674" s="25">
        <v>9.8260310000000006E-5</v>
      </c>
      <c r="H1674" s="19">
        <v>557</v>
      </c>
      <c r="I1674" s="32">
        <v>1671</v>
      </c>
      <c r="J1674" s="24">
        <v>0.99984390000000001</v>
      </c>
      <c r="K1674" s="24">
        <v>2.0501270000000002E-6</v>
      </c>
      <c r="L1674" s="24">
        <v>1.500851E-4</v>
      </c>
      <c r="M1674" s="25">
        <v>3.9931010000000002E-6</v>
      </c>
      <c r="O1674" s="19">
        <v>557</v>
      </c>
      <c r="P1674" s="32">
        <v>1671</v>
      </c>
      <c r="Q1674" s="24">
        <v>0.99999700000000002</v>
      </c>
      <c r="R1674" s="24">
        <v>6.2248120000000001E-8</v>
      </c>
      <c r="S1674" s="24">
        <v>2.808566E-6</v>
      </c>
      <c r="T1674" s="25">
        <v>1.2206930000000001E-7</v>
      </c>
      <c r="V1674" s="153">
        <f t="shared" si="79"/>
        <v>0.97011480000000005</v>
      </c>
      <c r="W1674" s="44">
        <f t="shared" si="80"/>
        <v>0.99984390000000001</v>
      </c>
      <c r="X1674" s="154">
        <f t="shared" si="81"/>
        <v>0.99999700000000002</v>
      </c>
    </row>
    <row r="1675" spans="1:24" x14ac:dyDescent="0.25">
      <c r="A1675" s="19">
        <v>558</v>
      </c>
      <c r="B1675" s="32">
        <v>1672</v>
      </c>
      <c r="C1675" s="24">
        <v>0.99997080000000005</v>
      </c>
      <c r="D1675" s="24">
        <v>5.1129050000000001E-6</v>
      </c>
      <c r="E1675" s="24">
        <v>2.2024409999999999E-5</v>
      </c>
      <c r="F1675" s="25">
        <v>2.072811E-6</v>
      </c>
      <c r="H1675" s="19">
        <v>558</v>
      </c>
      <c r="I1675" s="32">
        <v>1672</v>
      </c>
      <c r="J1675" s="24">
        <v>0.99999309999999997</v>
      </c>
      <c r="K1675" s="24">
        <v>1.2158470000000001E-6</v>
      </c>
      <c r="L1675" s="24">
        <v>5.1672780000000003E-6</v>
      </c>
      <c r="M1675" s="25">
        <v>4.9267010000000002E-7</v>
      </c>
      <c r="O1675" s="19">
        <v>558</v>
      </c>
      <c r="P1675" s="32">
        <v>1672</v>
      </c>
      <c r="Q1675" s="24">
        <v>0.99999970000000005</v>
      </c>
      <c r="R1675" s="24">
        <v>4.7911780000000002E-8</v>
      </c>
      <c r="S1675" s="24">
        <v>2.042316E-7</v>
      </c>
      <c r="T1675" s="25">
        <v>1.7844189999999999E-8</v>
      </c>
      <c r="V1675" s="153">
        <f t="shared" si="79"/>
        <v>0.99997080000000005</v>
      </c>
      <c r="W1675" s="44">
        <f t="shared" si="80"/>
        <v>0.99999309999999997</v>
      </c>
      <c r="X1675" s="154">
        <f t="shared" si="81"/>
        <v>0.99999970000000005</v>
      </c>
    </row>
    <row r="1676" spans="1:24" x14ac:dyDescent="0.25">
      <c r="A1676" s="19">
        <v>558</v>
      </c>
      <c r="B1676" s="32">
        <v>1673</v>
      </c>
      <c r="C1676" s="24">
        <v>1.2241240000000001E-6</v>
      </c>
      <c r="D1676" s="24">
        <v>0.99999420000000006</v>
      </c>
      <c r="E1676" s="24">
        <v>7.9087720000000001E-7</v>
      </c>
      <c r="F1676" s="25">
        <v>3.7786039999999998E-6</v>
      </c>
      <c r="H1676" s="19">
        <v>558</v>
      </c>
      <c r="I1676" s="32">
        <v>1673</v>
      </c>
      <c r="J1676" s="24">
        <v>2.956057E-7</v>
      </c>
      <c r="K1676" s="24">
        <v>0.99999859999999996</v>
      </c>
      <c r="L1676" s="24">
        <v>1.899886E-7</v>
      </c>
      <c r="M1676" s="25">
        <v>9.1885030000000003E-7</v>
      </c>
      <c r="O1676" s="19">
        <v>558</v>
      </c>
      <c r="P1676" s="32">
        <v>1673</v>
      </c>
      <c r="Q1676" s="24">
        <v>1.078627E-8</v>
      </c>
      <c r="R1676" s="24">
        <v>1</v>
      </c>
      <c r="S1676" s="24">
        <v>7.030514E-9</v>
      </c>
      <c r="T1676" s="25">
        <v>3.4039760000000002E-8</v>
      </c>
      <c r="V1676" s="153">
        <f t="shared" si="79"/>
        <v>0.99999420000000006</v>
      </c>
      <c r="W1676" s="44">
        <f t="shared" si="80"/>
        <v>0.99999859999999996</v>
      </c>
      <c r="X1676" s="154">
        <f t="shared" si="81"/>
        <v>1</v>
      </c>
    </row>
    <row r="1677" spans="1:24" x14ac:dyDescent="0.25">
      <c r="A1677" s="19">
        <v>558</v>
      </c>
      <c r="B1677" s="32">
        <v>1674</v>
      </c>
      <c r="C1677" s="24">
        <v>9.5325309999999997E-4</v>
      </c>
      <c r="D1677" s="24">
        <v>0.95860780000000001</v>
      </c>
      <c r="E1677" s="24">
        <v>4.0198819999999998E-3</v>
      </c>
      <c r="F1677" s="25">
        <v>3.6419100000000003E-2</v>
      </c>
      <c r="H1677" s="19">
        <v>558</v>
      </c>
      <c r="I1677" s="32">
        <v>1674</v>
      </c>
      <c r="J1677" s="24">
        <v>1.238756E-5</v>
      </c>
      <c r="K1677" s="24">
        <v>0.99938249999999995</v>
      </c>
      <c r="L1677" s="24">
        <v>8.9358130000000006E-6</v>
      </c>
      <c r="M1677" s="25">
        <v>5.9613989999999996E-4</v>
      </c>
      <c r="O1677" s="19">
        <v>558</v>
      </c>
      <c r="P1677" s="32">
        <v>1674</v>
      </c>
      <c r="Q1677" s="24">
        <v>3.0385239999999998E-7</v>
      </c>
      <c r="R1677" s="24">
        <v>0.99990380000000001</v>
      </c>
      <c r="S1677" s="24">
        <v>1.6832040000000001E-7</v>
      </c>
      <c r="T1677" s="25">
        <v>9.5704089999999997E-5</v>
      </c>
      <c r="V1677" s="153">
        <f t="shared" si="79"/>
        <v>0.95860780000000001</v>
      </c>
      <c r="W1677" s="44">
        <f t="shared" si="80"/>
        <v>0.99938249999999995</v>
      </c>
      <c r="X1677" s="154">
        <f t="shared" si="81"/>
        <v>0.99990380000000001</v>
      </c>
    </row>
    <row r="1678" spans="1:24" x14ac:dyDescent="0.25">
      <c r="A1678" s="19">
        <v>559</v>
      </c>
      <c r="B1678" s="32">
        <v>1675</v>
      </c>
      <c r="C1678" s="24">
        <v>0.99974390000000002</v>
      </c>
      <c r="D1678" s="24">
        <v>1.2982980000000001E-4</v>
      </c>
      <c r="E1678" s="24">
        <v>1.106363E-4</v>
      </c>
      <c r="F1678" s="25">
        <v>1.5677610000000001E-5</v>
      </c>
      <c r="H1678" s="19">
        <v>559</v>
      </c>
      <c r="I1678" s="32">
        <v>1675</v>
      </c>
      <c r="J1678" s="24">
        <v>0.97665740000000001</v>
      </c>
      <c r="K1678" s="24">
        <v>2.258777E-2</v>
      </c>
      <c r="L1678" s="24">
        <v>5.5409480000000004E-4</v>
      </c>
      <c r="M1678" s="25">
        <v>2.0076130000000001E-4</v>
      </c>
      <c r="O1678" s="19">
        <v>559</v>
      </c>
      <c r="P1678" s="32">
        <v>1675</v>
      </c>
      <c r="Q1678" s="24">
        <v>0.99999890000000002</v>
      </c>
      <c r="R1678" s="24">
        <v>1.9984309999999999E-7</v>
      </c>
      <c r="S1678" s="24">
        <v>7.9198559999999996E-7</v>
      </c>
      <c r="T1678" s="25">
        <v>6.9538159999999995E-8</v>
      </c>
      <c r="V1678" s="153">
        <f t="shared" si="79"/>
        <v>0.99974390000000002</v>
      </c>
      <c r="W1678" s="44">
        <f t="shared" si="80"/>
        <v>0.97665740000000001</v>
      </c>
      <c r="X1678" s="154">
        <f t="shared" si="81"/>
        <v>0.99999890000000002</v>
      </c>
    </row>
    <row r="1679" spans="1:24" x14ac:dyDescent="0.25">
      <c r="A1679" s="19">
        <v>559</v>
      </c>
      <c r="B1679" s="32">
        <v>1676</v>
      </c>
      <c r="C1679" s="24">
        <v>0.99979379999999995</v>
      </c>
      <c r="D1679" s="24">
        <v>3.7085129999999997E-5</v>
      </c>
      <c r="E1679" s="24">
        <v>1.080779E-4</v>
      </c>
      <c r="F1679" s="25">
        <v>6.1059379999999999E-5</v>
      </c>
      <c r="H1679" s="19">
        <v>559</v>
      </c>
      <c r="I1679" s="32">
        <v>1676</v>
      </c>
      <c r="J1679" s="24">
        <v>0.98372890000000002</v>
      </c>
      <c r="K1679" s="24">
        <v>5.3763569999999998E-4</v>
      </c>
      <c r="L1679" s="24">
        <v>4.1313910000000001E-4</v>
      </c>
      <c r="M1679" s="25">
        <v>1.532034E-2</v>
      </c>
      <c r="O1679" s="19">
        <v>559</v>
      </c>
      <c r="P1679" s="32">
        <v>1676</v>
      </c>
      <c r="Q1679" s="24">
        <v>0.99999890000000002</v>
      </c>
      <c r="R1679" s="24">
        <v>2.0146570000000001E-7</v>
      </c>
      <c r="S1679" s="24">
        <v>8.5608459999999998E-7</v>
      </c>
      <c r="T1679" s="25">
        <v>7.7266220000000002E-8</v>
      </c>
      <c r="V1679" s="153">
        <f t="shared" si="79"/>
        <v>0.99979379999999995</v>
      </c>
      <c r="W1679" s="44">
        <f t="shared" si="80"/>
        <v>0.98372890000000002</v>
      </c>
      <c r="X1679" s="154">
        <f t="shared" si="81"/>
        <v>0.99999890000000002</v>
      </c>
    </row>
    <row r="1680" spans="1:24" x14ac:dyDescent="0.25">
      <c r="A1680" s="19">
        <v>559</v>
      </c>
      <c r="B1680" s="32">
        <v>1677</v>
      </c>
      <c r="C1680" s="24">
        <v>1.225219E-3</v>
      </c>
      <c r="D1680" s="24">
        <v>1.5548340000000001E-5</v>
      </c>
      <c r="E1680" s="24">
        <v>0.99872919999999998</v>
      </c>
      <c r="F1680" s="25">
        <v>3.0052890000000001E-5</v>
      </c>
      <c r="H1680" s="19">
        <v>559</v>
      </c>
      <c r="I1680" s="32">
        <v>1677</v>
      </c>
      <c r="J1680" s="24">
        <v>6.5888500000000003E-3</v>
      </c>
      <c r="K1680" s="24">
        <v>6.7560719999999996E-6</v>
      </c>
      <c r="L1680" s="24">
        <v>0.99339140000000004</v>
      </c>
      <c r="M1680" s="25">
        <v>1.298361E-5</v>
      </c>
      <c r="O1680" s="19">
        <v>559</v>
      </c>
      <c r="P1680" s="32">
        <v>1677</v>
      </c>
      <c r="Q1680" s="24">
        <v>0.88956959999999996</v>
      </c>
      <c r="R1680" s="24">
        <v>5.3494900000000003E-6</v>
      </c>
      <c r="S1680" s="24">
        <v>0.1104147</v>
      </c>
      <c r="T1680" s="25">
        <v>1.0348139999999999E-5</v>
      </c>
      <c r="V1680" s="153">
        <f t="shared" si="79"/>
        <v>0.99872919999999998</v>
      </c>
      <c r="W1680" s="44">
        <f t="shared" si="80"/>
        <v>0.99339140000000004</v>
      </c>
      <c r="X1680" s="154">
        <f t="shared" si="81"/>
        <v>0.88956959999999996</v>
      </c>
    </row>
    <row r="1681" spans="1:24" x14ac:dyDescent="0.25">
      <c r="A1681" s="19">
        <v>560</v>
      </c>
      <c r="B1681" s="32">
        <v>1678</v>
      </c>
      <c r="C1681" s="24">
        <v>9.4132899999999995E-6</v>
      </c>
      <c r="D1681" s="24">
        <v>1.441051E-6</v>
      </c>
      <c r="E1681" s="24">
        <v>0.99998889999999996</v>
      </c>
      <c r="F1681" s="25">
        <v>2.0366310000000001E-7</v>
      </c>
      <c r="H1681" s="19">
        <v>560</v>
      </c>
      <c r="I1681" s="32">
        <v>1678</v>
      </c>
      <c r="J1681" s="24">
        <v>2.2881959999999999E-6</v>
      </c>
      <c r="K1681" s="24">
        <v>3.4799129999999999E-7</v>
      </c>
      <c r="L1681" s="24">
        <v>0.99999729999999998</v>
      </c>
      <c r="M1681" s="25">
        <v>4.756472E-8</v>
      </c>
      <c r="O1681" s="19">
        <v>560</v>
      </c>
      <c r="P1681" s="32">
        <v>1678</v>
      </c>
      <c r="Q1681" s="24">
        <v>8.8158910000000007E-8</v>
      </c>
      <c r="R1681" s="24">
        <v>1.351248E-8</v>
      </c>
      <c r="S1681" s="24">
        <v>0.99999990000000005</v>
      </c>
      <c r="T1681" s="25">
        <v>1.512444E-9</v>
      </c>
      <c r="V1681" s="153">
        <f t="shared" si="79"/>
        <v>0.99998889999999996</v>
      </c>
      <c r="W1681" s="44">
        <f t="shared" si="80"/>
        <v>0.99999729999999998</v>
      </c>
      <c r="X1681" s="154">
        <f t="shared" si="81"/>
        <v>0.99999990000000005</v>
      </c>
    </row>
    <row r="1682" spans="1:24" x14ac:dyDescent="0.25">
      <c r="A1682" s="19">
        <v>560</v>
      </c>
      <c r="B1682" s="32">
        <v>1679</v>
      </c>
      <c r="C1682" s="24">
        <v>2.5035E-5</v>
      </c>
      <c r="D1682" s="24">
        <v>1.813718E-4</v>
      </c>
      <c r="E1682" s="24">
        <v>5.8956860000000002E-6</v>
      </c>
      <c r="F1682" s="25">
        <v>0.99978769999999995</v>
      </c>
      <c r="H1682" s="19">
        <v>560</v>
      </c>
      <c r="I1682" s="32">
        <v>1679</v>
      </c>
      <c r="J1682" s="24">
        <v>6.047765E-6</v>
      </c>
      <c r="K1682" s="24">
        <v>4.3907189999999998E-5</v>
      </c>
      <c r="L1682" s="24">
        <v>1.3795469999999999E-6</v>
      </c>
      <c r="M1682" s="25">
        <v>0.99994870000000002</v>
      </c>
      <c r="O1682" s="19">
        <v>560</v>
      </c>
      <c r="P1682" s="32">
        <v>1679</v>
      </c>
      <c r="Q1682" s="24">
        <v>9.8485620000000003E-6</v>
      </c>
      <c r="R1682" s="24">
        <v>3.4462059999999998E-3</v>
      </c>
      <c r="S1682" s="24">
        <v>2.8722490000000001E-6</v>
      </c>
      <c r="T1682" s="25">
        <v>0.99654109999999996</v>
      </c>
      <c r="V1682" s="153">
        <f t="shared" si="79"/>
        <v>0.99978769999999995</v>
      </c>
      <c r="W1682" s="44">
        <f t="shared" si="80"/>
        <v>0.99994870000000002</v>
      </c>
      <c r="X1682" s="154">
        <f t="shared" si="81"/>
        <v>0.99654109999999996</v>
      </c>
    </row>
    <row r="1683" spans="1:24" x14ac:dyDescent="0.25">
      <c r="A1683" s="19">
        <v>560</v>
      </c>
      <c r="B1683" s="32">
        <v>1680</v>
      </c>
      <c r="C1683" s="24">
        <v>3.0048459999999999E-5</v>
      </c>
      <c r="D1683" s="24">
        <v>4.0420930000000001E-3</v>
      </c>
      <c r="E1683" s="24">
        <v>1.6493909999999999E-5</v>
      </c>
      <c r="F1683" s="25">
        <v>0.9959114</v>
      </c>
      <c r="H1683" s="19">
        <v>560</v>
      </c>
      <c r="I1683" s="32">
        <v>1680</v>
      </c>
      <c r="J1683" s="24">
        <v>5.9139939999999999E-6</v>
      </c>
      <c r="K1683" s="24">
        <v>1.773411E-4</v>
      </c>
      <c r="L1683" s="24">
        <v>3.2202009999999999E-6</v>
      </c>
      <c r="M1683" s="25">
        <v>0.99981350000000002</v>
      </c>
      <c r="O1683" s="19">
        <v>560</v>
      </c>
      <c r="P1683" s="32">
        <v>1680</v>
      </c>
      <c r="Q1683" s="24">
        <v>2.0403400000000001E-7</v>
      </c>
      <c r="R1683" s="24">
        <v>6.8537780000000002E-6</v>
      </c>
      <c r="S1683" s="24">
        <v>1.103628E-7</v>
      </c>
      <c r="T1683" s="25">
        <v>0.99999280000000002</v>
      </c>
      <c r="V1683" s="153">
        <f t="shared" si="79"/>
        <v>0.9959114</v>
      </c>
      <c r="W1683" s="44">
        <f t="shared" si="80"/>
        <v>0.99981350000000002</v>
      </c>
      <c r="X1683" s="154">
        <f t="shared" si="81"/>
        <v>0.99999280000000002</v>
      </c>
    </row>
    <row r="1684" spans="1:24" x14ac:dyDescent="0.25">
      <c r="A1684" s="19">
        <v>561</v>
      </c>
      <c r="B1684" s="32">
        <v>1681</v>
      </c>
      <c r="C1684" s="24">
        <v>9.4132899999999995E-6</v>
      </c>
      <c r="D1684" s="24">
        <v>1.441051E-6</v>
      </c>
      <c r="E1684" s="24">
        <v>0.99998889999999996</v>
      </c>
      <c r="F1684" s="25">
        <v>2.0366310000000001E-7</v>
      </c>
      <c r="H1684" s="19">
        <v>561</v>
      </c>
      <c r="I1684" s="32">
        <v>1681</v>
      </c>
      <c r="J1684" s="24">
        <v>2.2881959999999999E-6</v>
      </c>
      <c r="K1684" s="24">
        <v>3.4799129999999999E-7</v>
      </c>
      <c r="L1684" s="24">
        <v>0.99999729999999998</v>
      </c>
      <c r="M1684" s="25">
        <v>4.756472E-8</v>
      </c>
      <c r="O1684" s="19">
        <v>561</v>
      </c>
      <c r="P1684" s="32">
        <v>1681</v>
      </c>
      <c r="Q1684" s="24">
        <v>8.8158910000000007E-8</v>
      </c>
      <c r="R1684" s="24">
        <v>1.351248E-8</v>
      </c>
      <c r="S1684" s="24">
        <v>0.99999990000000005</v>
      </c>
      <c r="T1684" s="25">
        <v>1.512444E-9</v>
      </c>
      <c r="V1684" s="153">
        <f t="shared" si="79"/>
        <v>0.99998889999999996</v>
      </c>
      <c r="W1684" s="44">
        <f t="shared" si="80"/>
        <v>0.99999729999999998</v>
      </c>
      <c r="X1684" s="154">
        <f t="shared" si="81"/>
        <v>0.99999990000000005</v>
      </c>
    </row>
    <row r="1685" spans="1:24" x14ac:dyDescent="0.25">
      <c r="A1685" s="19">
        <v>561</v>
      </c>
      <c r="B1685" s="32">
        <v>1682</v>
      </c>
      <c r="C1685" s="24">
        <v>0.99997130000000001</v>
      </c>
      <c r="D1685" s="24">
        <v>5.0249E-6</v>
      </c>
      <c r="E1685" s="24">
        <v>2.1646220000000001E-5</v>
      </c>
      <c r="F1685" s="25">
        <v>2.036336E-6</v>
      </c>
      <c r="H1685" s="19">
        <v>561</v>
      </c>
      <c r="I1685" s="32">
        <v>1682</v>
      </c>
      <c r="J1685" s="24">
        <v>0.99999320000000003</v>
      </c>
      <c r="K1685" s="24">
        <v>1.195147E-6</v>
      </c>
      <c r="L1685" s="24">
        <v>5.0800859999999999E-6</v>
      </c>
      <c r="M1685" s="25">
        <v>4.8412749999999997E-7</v>
      </c>
      <c r="O1685" s="19">
        <v>561</v>
      </c>
      <c r="P1685" s="32">
        <v>1682</v>
      </c>
      <c r="Q1685" s="24">
        <v>0.99999979999999999</v>
      </c>
      <c r="R1685" s="24">
        <v>4.7098819999999999E-8</v>
      </c>
      <c r="S1685" s="24">
        <v>2.007783E-7</v>
      </c>
      <c r="T1685" s="25">
        <v>1.7538320000000001E-8</v>
      </c>
      <c r="V1685" s="153">
        <f t="shared" si="79"/>
        <v>0.99997130000000001</v>
      </c>
      <c r="W1685" s="44">
        <f t="shared" si="80"/>
        <v>0.99999320000000003</v>
      </c>
      <c r="X1685" s="154">
        <f t="shared" si="81"/>
        <v>0.99999979999999999</v>
      </c>
    </row>
    <row r="1686" spans="1:24" x14ac:dyDescent="0.25">
      <c r="A1686" s="19">
        <v>561</v>
      </c>
      <c r="B1686" s="32">
        <v>1683</v>
      </c>
      <c r="C1686" s="24">
        <v>3.100211E-5</v>
      </c>
      <c r="D1686" s="24">
        <v>4.6860410000000002E-3</v>
      </c>
      <c r="E1686" s="24">
        <v>1.7026479999999999E-5</v>
      </c>
      <c r="F1686" s="25">
        <v>0.99526590000000004</v>
      </c>
      <c r="H1686" s="19">
        <v>561</v>
      </c>
      <c r="I1686" s="32">
        <v>1683</v>
      </c>
      <c r="J1686" s="24">
        <v>5.9621489999999999E-6</v>
      </c>
      <c r="K1686" s="24">
        <v>1.812932E-4</v>
      </c>
      <c r="L1686" s="24">
        <v>3.2467300000000002E-6</v>
      </c>
      <c r="M1686" s="25">
        <v>0.99980950000000002</v>
      </c>
      <c r="O1686" s="19">
        <v>561</v>
      </c>
      <c r="P1686" s="32">
        <v>1683</v>
      </c>
      <c r="Q1686" s="24">
        <v>2.0469040000000001E-7</v>
      </c>
      <c r="R1686" s="24">
        <v>6.8755079999999999E-6</v>
      </c>
      <c r="S1686" s="24">
        <v>1.107188E-7</v>
      </c>
      <c r="T1686" s="25">
        <v>0.99999280000000002</v>
      </c>
      <c r="V1686" s="153">
        <f t="shared" si="79"/>
        <v>0.99526590000000004</v>
      </c>
      <c r="W1686" s="44">
        <f t="shared" si="80"/>
        <v>0.99980950000000002</v>
      </c>
      <c r="X1686" s="154">
        <f t="shared" si="81"/>
        <v>0.99999280000000002</v>
      </c>
    </row>
    <row r="1687" spans="1:24" x14ac:dyDescent="0.25">
      <c r="A1687" s="19">
        <v>562</v>
      </c>
      <c r="B1687" s="32">
        <v>1684</v>
      </c>
      <c r="C1687" s="24">
        <v>5.222587E-6</v>
      </c>
      <c r="D1687" s="24">
        <v>0.99997550000000002</v>
      </c>
      <c r="E1687" s="24">
        <v>3.3662780000000001E-6</v>
      </c>
      <c r="F1687" s="25">
        <v>1.5957700000000001E-5</v>
      </c>
      <c r="H1687" s="19">
        <v>562</v>
      </c>
      <c r="I1687" s="32">
        <v>1684</v>
      </c>
      <c r="J1687" s="24">
        <v>1.2304300000000001E-6</v>
      </c>
      <c r="K1687" s="24">
        <v>0.99999420000000006</v>
      </c>
      <c r="L1687" s="24">
        <v>7.8891029999999996E-7</v>
      </c>
      <c r="M1687" s="25">
        <v>3.789267E-6</v>
      </c>
      <c r="O1687" s="19">
        <v>562</v>
      </c>
      <c r="P1687" s="32">
        <v>1684</v>
      </c>
      <c r="Q1687" s="24">
        <v>4.3588730000000001E-8</v>
      </c>
      <c r="R1687" s="24">
        <v>0.99999979999999999</v>
      </c>
      <c r="S1687" s="24">
        <v>2.8414660000000001E-8</v>
      </c>
      <c r="T1687" s="25">
        <v>1.3750869999999999E-7</v>
      </c>
      <c r="V1687" s="153">
        <f t="shared" si="79"/>
        <v>0.99997550000000002</v>
      </c>
      <c r="W1687" s="44">
        <f t="shared" si="80"/>
        <v>0.99999420000000006</v>
      </c>
      <c r="X1687" s="154">
        <f t="shared" si="81"/>
        <v>0.99999979999999999</v>
      </c>
    </row>
    <row r="1688" spans="1:24" x14ac:dyDescent="0.25">
      <c r="A1688" s="19">
        <v>562</v>
      </c>
      <c r="B1688" s="32">
        <v>1685</v>
      </c>
      <c r="C1688" s="24">
        <v>1.5872369999999999E-5</v>
      </c>
      <c r="D1688" s="24">
        <v>0.99992579999999998</v>
      </c>
      <c r="E1688" s="24">
        <v>1.0217999999999999E-5</v>
      </c>
      <c r="F1688" s="25">
        <v>4.8093390000000002E-5</v>
      </c>
      <c r="H1688" s="19">
        <v>562</v>
      </c>
      <c r="I1688" s="32">
        <v>1685</v>
      </c>
      <c r="J1688" s="24">
        <v>3.7163400000000001E-6</v>
      </c>
      <c r="K1688" s="24">
        <v>0.99997849999999999</v>
      </c>
      <c r="L1688" s="24">
        <v>2.3726099999999998E-6</v>
      </c>
      <c r="M1688" s="25">
        <v>1.5396900000000002E-5</v>
      </c>
      <c r="O1688" s="19">
        <v>562</v>
      </c>
      <c r="P1688" s="32">
        <v>1685</v>
      </c>
      <c r="Q1688" s="24">
        <v>1.2770669999999999E-7</v>
      </c>
      <c r="R1688" s="24">
        <v>0.99999939999999998</v>
      </c>
      <c r="S1688" s="24">
        <v>8.3294139999999996E-8</v>
      </c>
      <c r="T1688" s="25">
        <v>4.0168339999999998E-7</v>
      </c>
      <c r="V1688" s="153">
        <f t="shared" si="79"/>
        <v>0.99992579999999998</v>
      </c>
      <c r="W1688" s="44">
        <f t="shared" si="80"/>
        <v>0.99997849999999999</v>
      </c>
      <c r="X1688" s="154">
        <f t="shared" si="81"/>
        <v>0.99999939999999998</v>
      </c>
    </row>
    <row r="1689" spans="1:24" x14ac:dyDescent="0.25">
      <c r="A1689" s="19">
        <v>562</v>
      </c>
      <c r="B1689" s="32">
        <v>1686</v>
      </c>
      <c r="C1689" s="24">
        <v>5.1146369999999997E-2</v>
      </c>
      <c r="D1689" s="24">
        <v>0.79281100000000004</v>
      </c>
      <c r="E1689" s="24">
        <v>0.10859240000000001</v>
      </c>
      <c r="F1689" s="25">
        <v>4.7450159999999998E-2</v>
      </c>
      <c r="H1689" s="19">
        <v>562</v>
      </c>
      <c r="I1689" s="32">
        <v>1686</v>
      </c>
      <c r="J1689" s="24">
        <v>1.002074E-4</v>
      </c>
      <c r="K1689" s="24">
        <v>0.99881050000000005</v>
      </c>
      <c r="L1689" s="24">
        <v>1.059143E-4</v>
      </c>
      <c r="M1689" s="25">
        <v>9.8334329999999991E-4</v>
      </c>
      <c r="O1689" s="19">
        <v>562</v>
      </c>
      <c r="P1689" s="32">
        <v>1686</v>
      </c>
      <c r="Q1689" s="24">
        <v>3.020504E-7</v>
      </c>
      <c r="R1689" s="24">
        <v>0.99998019999999999</v>
      </c>
      <c r="S1689" s="24">
        <v>1.67721E-7</v>
      </c>
      <c r="T1689" s="25">
        <v>1.929475E-5</v>
      </c>
      <c r="V1689" s="153">
        <f t="shared" si="79"/>
        <v>0.79281100000000004</v>
      </c>
      <c r="W1689" s="44">
        <f t="shared" si="80"/>
        <v>0.99881050000000005</v>
      </c>
      <c r="X1689" s="154">
        <f t="shared" si="81"/>
        <v>0.99998019999999999</v>
      </c>
    </row>
    <row r="1690" spans="1:24" x14ac:dyDescent="0.25">
      <c r="A1690" s="19">
        <v>563</v>
      </c>
      <c r="B1690" s="32">
        <v>1687</v>
      </c>
      <c r="C1690" s="24">
        <v>0.99946950000000001</v>
      </c>
      <c r="D1690" s="24">
        <v>8.6215030000000003E-5</v>
      </c>
      <c r="E1690" s="24">
        <v>4.0873260000000002E-4</v>
      </c>
      <c r="F1690" s="25">
        <v>3.5531029999999998E-5</v>
      </c>
      <c r="H1690" s="19">
        <v>563</v>
      </c>
      <c r="I1690" s="32">
        <v>1687</v>
      </c>
      <c r="J1690" s="24">
        <v>0.99663630000000003</v>
      </c>
      <c r="K1690" s="24">
        <v>3.9815260000000002E-5</v>
      </c>
      <c r="L1690" s="24">
        <v>3.3112839999999998E-3</v>
      </c>
      <c r="M1690" s="25">
        <v>1.256256E-5</v>
      </c>
      <c r="O1690" s="19">
        <v>563</v>
      </c>
      <c r="P1690" s="32">
        <v>1687</v>
      </c>
      <c r="Q1690" s="24">
        <v>0.99999420000000006</v>
      </c>
      <c r="R1690" s="24">
        <v>7.6821370000000005E-7</v>
      </c>
      <c r="S1690" s="24">
        <v>4.69431E-6</v>
      </c>
      <c r="T1690" s="25">
        <v>2.884583E-7</v>
      </c>
      <c r="V1690" s="153">
        <f t="shared" si="79"/>
        <v>0.99946950000000001</v>
      </c>
      <c r="W1690" s="44">
        <f t="shared" si="80"/>
        <v>0.99663630000000003</v>
      </c>
      <c r="X1690" s="154">
        <f t="shared" si="81"/>
        <v>0.99999420000000006</v>
      </c>
    </row>
    <row r="1691" spans="1:24" x14ac:dyDescent="0.25">
      <c r="A1691" s="19">
        <v>563</v>
      </c>
      <c r="B1691" s="32">
        <v>1688</v>
      </c>
      <c r="C1691" s="24">
        <v>0.19225639999999999</v>
      </c>
      <c r="D1691" s="24">
        <v>0.79032919999999995</v>
      </c>
      <c r="E1691" s="24">
        <v>1.4285870000000001E-2</v>
      </c>
      <c r="F1691" s="25">
        <v>3.128498E-3</v>
      </c>
      <c r="H1691" s="19">
        <v>563</v>
      </c>
      <c r="I1691" s="32">
        <v>1688</v>
      </c>
      <c r="J1691" s="24">
        <v>0.99785080000000004</v>
      </c>
      <c r="K1691" s="24">
        <v>1.5409379999999999E-3</v>
      </c>
      <c r="L1691" s="24">
        <v>4.7487929999999999E-4</v>
      </c>
      <c r="M1691" s="25">
        <v>1.3338860000000001E-4</v>
      </c>
      <c r="O1691" s="19">
        <v>563</v>
      </c>
      <c r="P1691" s="32">
        <v>1688</v>
      </c>
      <c r="Q1691" s="24">
        <v>0.99999389999999999</v>
      </c>
      <c r="R1691" s="24">
        <v>1.079478E-6</v>
      </c>
      <c r="S1691" s="24">
        <v>4.5827009999999996E-6</v>
      </c>
      <c r="T1691" s="25">
        <v>4.0831560000000002E-7</v>
      </c>
      <c r="V1691" s="153">
        <f t="shared" si="79"/>
        <v>0.79032919999999995</v>
      </c>
      <c r="W1691" s="44">
        <f t="shared" si="80"/>
        <v>0.99785080000000004</v>
      </c>
      <c r="X1691" s="154">
        <f t="shared" si="81"/>
        <v>0.99999389999999999</v>
      </c>
    </row>
    <row r="1692" spans="1:24" x14ac:dyDescent="0.25">
      <c r="A1692" s="19">
        <v>563</v>
      </c>
      <c r="B1692" s="32">
        <v>1689</v>
      </c>
      <c r="C1692" s="24">
        <v>1.085006E-2</v>
      </c>
      <c r="D1692" s="24">
        <v>9.1077610000000007E-3</v>
      </c>
      <c r="E1692" s="24">
        <v>6.8443599999999999E-3</v>
      </c>
      <c r="F1692" s="25">
        <v>0.9731978</v>
      </c>
      <c r="H1692" s="19">
        <v>563</v>
      </c>
      <c r="I1692" s="32">
        <v>1689</v>
      </c>
      <c r="J1692" s="24">
        <v>4.087591E-5</v>
      </c>
      <c r="K1692" s="24">
        <v>5.8965579999999997E-4</v>
      </c>
      <c r="L1692" s="24">
        <v>2.3099989999999998E-5</v>
      </c>
      <c r="M1692" s="25">
        <v>0.99934639999999997</v>
      </c>
      <c r="O1692" s="19">
        <v>563</v>
      </c>
      <c r="P1692" s="32">
        <v>1689</v>
      </c>
      <c r="Q1692" s="24">
        <v>6.8582500000000002E-7</v>
      </c>
      <c r="R1692" s="24">
        <v>2.292066E-5</v>
      </c>
      <c r="S1692" s="24">
        <v>3.7102079999999999E-7</v>
      </c>
      <c r="T1692" s="25">
        <v>0.99997599999999998</v>
      </c>
      <c r="V1692" s="153">
        <f t="shared" si="79"/>
        <v>0.9731978</v>
      </c>
      <c r="W1692" s="44">
        <f t="shared" si="80"/>
        <v>0.99934639999999997</v>
      </c>
      <c r="X1692" s="154">
        <f t="shared" si="81"/>
        <v>0.99997599999999998</v>
      </c>
    </row>
    <row r="1693" spans="1:24" x14ac:dyDescent="0.25">
      <c r="A1693" s="19">
        <v>564</v>
      </c>
      <c r="B1693" s="32">
        <v>1690</v>
      </c>
      <c r="C1693" s="24">
        <v>0.99997130000000001</v>
      </c>
      <c r="D1693" s="24">
        <v>5.0249E-6</v>
      </c>
      <c r="E1693" s="24">
        <v>2.1646220000000001E-5</v>
      </c>
      <c r="F1693" s="25">
        <v>2.036336E-6</v>
      </c>
      <c r="H1693" s="19">
        <v>564</v>
      </c>
      <c r="I1693" s="32">
        <v>1690</v>
      </c>
      <c r="J1693" s="24">
        <v>0.99999320000000003</v>
      </c>
      <c r="K1693" s="24">
        <v>1.195147E-6</v>
      </c>
      <c r="L1693" s="24">
        <v>5.0800859999999999E-6</v>
      </c>
      <c r="M1693" s="25">
        <v>4.8412749999999997E-7</v>
      </c>
      <c r="O1693" s="19">
        <v>564</v>
      </c>
      <c r="P1693" s="32">
        <v>1690</v>
      </c>
      <c r="Q1693" s="24">
        <v>0.99999979999999999</v>
      </c>
      <c r="R1693" s="24">
        <v>4.7098819999999999E-8</v>
      </c>
      <c r="S1693" s="24">
        <v>2.007783E-7</v>
      </c>
      <c r="T1693" s="25">
        <v>1.7538320000000001E-8</v>
      </c>
      <c r="V1693" s="153">
        <f t="shared" si="79"/>
        <v>0.99997130000000001</v>
      </c>
      <c r="W1693" s="44">
        <f t="shared" si="80"/>
        <v>0.99999320000000003</v>
      </c>
      <c r="X1693" s="154">
        <f t="shared" si="81"/>
        <v>0.99999979999999999</v>
      </c>
    </row>
    <row r="1694" spans="1:24" x14ac:dyDescent="0.25">
      <c r="A1694" s="19">
        <v>564</v>
      </c>
      <c r="B1694" s="32">
        <v>1691</v>
      </c>
      <c r="C1694" s="24">
        <v>0.99997130000000001</v>
      </c>
      <c r="D1694" s="24">
        <v>5.0249E-6</v>
      </c>
      <c r="E1694" s="24">
        <v>2.1646220000000001E-5</v>
      </c>
      <c r="F1694" s="25">
        <v>2.036336E-6</v>
      </c>
      <c r="H1694" s="19">
        <v>564</v>
      </c>
      <c r="I1694" s="32">
        <v>1691</v>
      </c>
      <c r="J1694" s="24">
        <v>0.99999320000000003</v>
      </c>
      <c r="K1694" s="24">
        <v>1.195147E-6</v>
      </c>
      <c r="L1694" s="24">
        <v>5.0800859999999999E-6</v>
      </c>
      <c r="M1694" s="25">
        <v>4.8412749999999997E-7</v>
      </c>
      <c r="O1694" s="19">
        <v>564</v>
      </c>
      <c r="P1694" s="32">
        <v>1691</v>
      </c>
      <c r="Q1694" s="24">
        <v>0.99999979999999999</v>
      </c>
      <c r="R1694" s="24">
        <v>4.7098819999999999E-8</v>
      </c>
      <c r="S1694" s="24">
        <v>2.007783E-7</v>
      </c>
      <c r="T1694" s="25">
        <v>1.7538320000000001E-8</v>
      </c>
      <c r="V1694" s="153">
        <f t="shared" si="79"/>
        <v>0.99997130000000001</v>
      </c>
      <c r="W1694" s="44">
        <f t="shared" si="80"/>
        <v>0.99999320000000003</v>
      </c>
      <c r="X1694" s="154">
        <f t="shared" si="81"/>
        <v>0.99999979999999999</v>
      </c>
    </row>
    <row r="1695" spans="1:24" x14ac:dyDescent="0.25">
      <c r="A1695" s="19">
        <v>564</v>
      </c>
      <c r="B1695" s="32">
        <v>1692</v>
      </c>
      <c r="C1695" s="24">
        <v>2.5637879999999999E-5</v>
      </c>
      <c r="D1695" s="24">
        <v>7.599576E-4</v>
      </c>
      <c r="E1695" s="24">
        <v>1.409283E-5</v>
      </c>
      <c r="F1695" s="25">
        <v>0.99920030000000004</v>
      </c>
      <c r="H1695" s="19">
        <v>564</v>
      </c>
      <c r="I1695" s="32">
        <v>1692</v>
      </c>
      <c r="J1695" s="24">
        <v>6.0065479999999996E-6</v>
      </c>
      <c r="K1695" s="24">
        <v>2.6166360000000002E-4</v>
      </c>
      <c r="L1695" s="24">
        <v>3.2708289999999998E-6</v>
      </c>
      <c r="M1695" s="25">
        <v>0.99972910000000004</v>
      </c>
      <c r="O1695" s="19">
        <v>564</v>
      </c>
      <c r="P1695" s="32">
        <v>1692</v>
      </c>
      <c r="Q1695" s="24">
        <v>2.0568279999999999E-7</v>
      </c>
      <c r="R1695" s="24">
        <v>6.9156910000000001E-6</v>
      </c>
      <c r="S1695" s="24">
        <v>1.112758E-7</v>
      </c>
      <c r="T1695" s="25">
        <v>0.99999280000000002</v>
      </c>
      <c r="V1695" s="153">
        <f t="shared" si="79"/>
        <v>0.99920030000000004</v>
      </c>
      <c r="W1695" s="44">
        <f t="shared" si="80"/>
        <v>0.99972910000000004</v>
      </c>
      <c r="X1695" s="154">
        <f t="shared" si="81"/>
        <v>0.99999280000000002</v>
      </c>
    </row>
    <row r="1696" spans="1:24" x14ac:dyDescent="0.25">
      <c r="A1696" s="19">
        <v>565</v>
      </c>
      <c r="B1696" s="32">
        <v>1693</v>
      </c>
      <c r="C1696" s="24">
        <v>8.8158029999999994E-6</v>
      </c>
      <c r="D1696" s="24">
        <v>6.4571570000000002E-5</v>
      </c>
      <c r="E1696" s="24">
        <v>2.0523030000000001E-6</v>
      </c>
      <c r="F1696" s="25">
        <v>0.99992460000000005</v>
      </c>
      <c r="H1696" s="19">
        <v>565</v>
      </c>
      <c r="I1696" s="32">
        <v>1693</v>
      </c>
      <c r="J1696" s="24">
        <v>2.126449E-6</v>
      </c>
      <c r="K1696" s="24">
        <v>1.5666869999999999E-5</v>
      </c>
      <c r="L1696" s="24">
        <v>4.8111920000000002E-7</v>
      </c>
      <c r="M1696" s="25">
        <v>0.99998169999999997</v>
      </c>
      <c r="O1696" s="19">
        <v>565</v>
      </c>
      <c r="P1696" s="32">
        <v>1693</v>
      </c>
      <c r="Q1696" s="24">
        <v>7.9525080000000005E-8</v>
      </c>
      <c r="R1696" s="24">
        <v>6.5607989999999999E-7</v>
      </c>
      <c r="S1696" s="24">
        <v>1.592078E-8</v>
      </c>
      <c r="T1696" s="25">
        <v>0.99999919999999998</v>
      </c>
      <c r="V1696" s="153">
        <f t="shared" si="79"/>
        <v>0.99992460000000005</v>
      </c>
      <c r="W1696" s="44">
        <f t="shared" si="80"/>
        <v>0.99998169999999997</v>
      </c>
      <c r="X1696" s="154">
        <f t="shared" si="81"/>
        <v>0.99999919999999998</v>
      </c>
    </row>
    <row r="1697" spans="1:24" x14ac:dyDescent="0.25">
      <c r="A1697" s="19">
        <v>565</v>
      </c>
      <c r="B1697" s="32">
        <v>1694</v>
      </c>
      <c r="C1697" s="24">
        <v>2.2702089999999999E-6</v>
      </c>
      <c r="D1697" s="24">
        <v>1.6951680000000001E-5</v>
      </c>
      <c r="E1697" s="24">
        <v>5.2010170000000003E-7</v>
      </c>
      <c r="F1697" s="25">
        <v>0.99998030000000004</v>
      </c>
      <c r="H1697" s="19">
        <v>565</v>
      </c>
      <c r="I1697" s="32">
        <v>1694</v>
      </c>
      <c r="J1697" s="24">
        <v>5.5310140000000005E-7</v>
      </c>
      <c r="K1697" s="24">
        <v>4.1322400000000003E-6</v>
      </c>
      <c r="L1697" s="24">
        <v>1.2349970000000001E-7</v>
      </c>
      <c r="M1697" s="25">
        <v>0.99999519999999997</v>
      </c>
      <c r="O1697" s="19">
        <v>565</v>
      </c>
      <c r="P1697" s="32">
        <v>1694</v>
      </c>
      <c r="Q1697" s="24">
        <v>2.0864480000000002E-8</v>
      </c>
      <c r="R1697" s="24">
        <v>1.731221E-7</v>
      </c>
      <c r="S1697" s="24">
        <v>4.1578539999999997E-9</v>
      </c>
      <c r="T1697" s="25">
        <v>0.99999979999999999</v>
      </c>
      <c r="V1697" s="153">
        <f t="shared" si="79"/>
        <v>0.99998030000000004</v>
      </c>
      <c r="W1697" s="44">
        <f t="shared" si="80"/>
        <v>0.99999519999999997</v>
      </c>
      <c r="X1697" s="154">
        <f t="shared" si="81"/>
        <v>0.99999979999999999</v>
      </c>
    </row>
    <row r="1698" spans="1:24" x14ac:dyDescent="0.25">
      <c r="A1698" s="19">
        <v>565</v>
      </c>
      <c r="B1698" s="32">
        <v>1695</v>
      </c>
      <c r="C1698" s="24">
        <v>6.0879070000000003E-5</v>
      </c>
      <c r="D1698" s="24">
        <v>0.989595</v>
      </c>
      <c r="E1698" s="24">
        <v>3.3620049999999997E-5</v>
      </c>
      <c r="F1698" s="25">
        <v>1.03105E-2</v>
      </c>
      <c r="H1698" s="19">
        <v>565</v>
      </c>
      <c r="I1698" s="32">
        <v>1695</v>
      </c>
      <c r="J1698" s="24">
        <v>3.9625529999999997E-5</v>
      </c>
      <c r="K1698" s="24">
        <v>0.134909</v>
      </c>
      <c r="L1698" s="24">
        <v>2.1608150000000001E-5</v>
      </c>
      <c r="M1698" s="25">
        <v>0.86502970000000001</v>
      </c>
      <c r="O1698" s="19">
        <v>565</v>
      </c>
      <c r="P1698" s="32">
        <v>1695</v>
      </c>
      <c r="Q1698" s="24">
        <v>3.479566E-7</v>
      </c>
      <c r="R1698" s="24">
        <v>6.4375799999999994E-5</v>
      </c>
      <c r="S1698" s="24">
        <v>1.8823199999999999E-7</v>
      </c>
      <c r="T1698" s="25">
        <v>0.99993509999999997</v>
      </c>
      <c r="V1698" s="153">
        <f t="shared" si="79"/>
        <v>0.989595</v>
      </c>
      <c r="W1698" s="44">
        <f t="shared" si="80"/>
        <v>0.86502970000000001</v>
      </c>
      <c r="X1698" s="154">
        <f t="shared" si="81"/>
        <v>0.99993509999999997</v>
      </c>
    </row>
    <row r="1699" spans="1:24" x14ac:dyDescent="0.25">
      <c r="A1699" s="19">
        <v>566</v>
      </c>
      <c r="B1699" s="32">
        <v>1696</v>
      </c>
      <c r="C1699" s="24">
        <v>2.2702089999999999E-6</v>
      </c>
      <c r="D1699" s="24">
        <v>1.6951680000000001E-5</v>
      </c>
      <c r="E1699" s="24">
        <v>5.2010170000000003E-7</v>
      </c>
      <c r="F1699" s="25">
        <v>0.99998030000000004</v>
      </c>
      <c r="H1699" s="19">
        <v>566</v>
      </c>
      <c r="I1699" s="32">
        <v>1696</v>
      </c>
      <c r="J1699" s="24">
        <v>5.5310140000000005E-7</v>
      </c>
      <c r="K1699" s="24">
        <v>4.1322400000000003E-6</v>
      </c>
      <c r="L1699" s="24">
        <v>1.2349970000000001E-7</v>
      </c>
      <c r="M1699" s="25">
        <v>0.99999519999999997</v>
      </c>
      <c r="O1699" s="19">
        <v>566</v>
      </c>
      <c r="P1699" s="32">
        <v>1696</v>
      </c>
      <c r="Q1699" s="24">
        <v>2.0864480000000002E-8</v>
      </c>
      <c r="R1699" s="24">
        <v>1.731221E-7</v>
      </c>
      <c r="S1699" s="24">
        <v>4.1578539999999997E-9</v>
      </c>
      <c r="T1699" s="25">
        <v>0.99999979999999999</v>
      </c>
      <c r="V1699" s="153">
        <f t="shared" si="79"/>
        <v>0.99998030000000004</v>
      </c>
      <c r="W1699" s="44">
        <f t="shared" si="80"/>
        <v>0.99999519999999997</v>
      </c>
      <c r="X1699" s="154">
        <f t="shared" si="81"/>
        <v>0.99999979999999999</v>
      </c>
    </row>
    <row r="1700" spans="1:24" x14ac:dyDescent="0.25">
      <c r="A1700" s="19">
        <v>566</v>
      </c>
      <c r="B1700" s="32">
        <v>1697</v>
      </c>
      <c r="C1700" s="24">
        <v>9.2571970000000002E-6</v>
      </c>
      <c r="D1700" s="24">
        <v>6.7354580000000006E-5</v>
      </c>
      <c r="E1700" s="24">
        <v>2.1434020000000002E-6</v>
      </c>
      <c r="F1700" s="25">
        <v>0.99992119999999995</v>
      </c>
      <c r="H1700" s="19">
        <v>566</v>
      </c>
      <c r="I1700" s="32">
        <v>1697</v>
      </c>
      <c r="J1700" s="24">
        <v>2.209239E-6</v>
      </c>
      <c r="K1700" s="24">
        <v>1.618909E-5</v>
      </c>
      <c r="L1700" s="24">
        <v>5.0048050000000001E-7</v>
      </c>
      <c r="M1700" s="25">
        <v>0.99998109999999996</v>
      </c>
      <c r="O1700" s="19">
        <v>566</v>
      </c>
      <c r="P1700" s="32">
        <v>1697</v>
      </c>
      <c r="Q1700" s="24">
        <v>8.2592460000000004E-8</v>
      </c>
      <c r="R1700" s="24">
        <v>6.8159430000000004E-7</v>
      </c>
      <c r="S1700" s="24">
        <v>1.6552469999999999E-8</v>
      </c>
      <c r="T1700" s="25">
        <v>0.99999919999999998</v>
      </c>
      <c r="V1700" s="153">
        <f t="shared" si="79"/>
        <v>0.99992119999999995</v>
      </c>
      <c r="W1700" s="44">
        <f t="shared" si="80"/>
        <v>0.99998109999999996</v>
      </c>
      <c r="X1700" s="154">
        <f t="shared" si="81"/>
        <v>0.99999919999999998</v>
      </c>
    </row>
    <row r="1701" spans="1:24" x14ac:dyDescent="0.25">
      <c r="A1701" s="19">
        <v>566</v>
      </c>
      <c r="B1701" s="32">
        <v>1698</v>
      </c>
      <c r="C1701" s="24">
        <v>1.6766390000000001E-4</v>
      </c>
      <c r="D1701" s="24">
        <v>0.57951859999999999</v>
      </c>
      <c r="E1701" s="24">
        <v>9.2169619999999994E-5</v>
      </c>
      <c r="F1701" s="25">
        <v>0.42022159999999997</v>
      </c>
      <c r="H1701" s="19">
        <v>566</v>
      </c>
      <c r="I1701" s="32">
        <v>1698</v>
      </c>
      <c r="J1701" s="24">
        <v>2.305124E-5</v>
      </c>
      <c r="K1701" s="24">
        <v>2.7015770000000001E-3</v>
      </c>
      <c r="L1701" s="24">
        <v>1.258191E-5</v>
      </c>
      <c r="M1701" s="25">
        <v>0.9972628</v>
      </c>
      <c r="O1701" s="19">
        <v>566</v>
      </c>
      <c r="P1701" s="32">
        <v>1698</v>
      </c>
      <c r="Q1701" s="24">
        <v>3.8737779999999998E-7</v>
      </c>
      <c r="R1701" s="24">
        <v>1.305615E-5</v>
      </c>
      <c r="S1701" s="24">
        <v>2.0960460000000001E-7</v>
      </c>
      <c r="T1701" s="25">
        <v>0.99998629999999999</v>
      </c>
      <c r="V1701" s="153">
        <f t="shared" si="79"/>
        <v>0.57951859999999999</v>
      </c>
      <c r="W1701" s="44">
        <f t="shared" si="80"/>
        <v>0.9972628</v>
      </c>
      <c r="X1701" s="154">
        <f t="shared" si="81"/>
        <v>0.99998629999999999</v>
      </c>
    </row>
    <row r="1702" spans="1:24" x14ac:dyDescent="0.25">
      <c r="A1702" s="19">
        <v>567</v>
      </c>
      <c r="B1702" s="32">
        <v>1699</v>
      </c>
      <c r="C1702" s="24">
        <v>0.99997130000000001</v>
      </c>
      <c r="D1702" s="24">
        <v>5.0249E-6</v>
      </c>
      <c r="E1702" s="24">
        <v>2.1646220000000001E-5</v>
      </c>
      <c r="F1702" s="25">
        <v>2.036336E-6</v>
      </c>
      <c r="H1702" s="19">
        <v>567</v>
      </c>
      <c r="I1702" s="32">
        <v>1699</v>
      </c>
      <c r="J1702" s="24">
        <v>0.99999320000000003</v>
      </c>
      <c r="K1702" s="24">
        <v>1.195147E-6</v>
      </c>
      <c r="L1702" s="24">
        <v>5.0800859999999999E-6</v>
      </c>
      <c r="M1702" s="25">
        <v>4.8412749999999997E-7</v>
      </c>
      <c r="O1702" s="19">
        <v>567</v>
      </c>
      <c r="P1702" s="32">
        <v>1699</v>
      </c>
      <c r="Q1702" s="24">
        <v>0.99999979999999999</v>
      </c>
      <c r="R1702" s="24">
        <v>4.7098819999999999E-8</v>
      </c>
      <c r="S1702" s="24">
        <v>2.007783E-7</v>
      </c>
      <c r="T1702" s="25">
        <v>1.7538320000000001E-8</v>
      </c>
      <c r="V1702" s="153">
        <f t="shared" si="79"/>
        <v>0.99997130000000001</v>
      </c>
      <c r="W1702" s="44">
        <f t="shared" si="80"/>
        <v>0.99999320000000003</v>
      </c>
      <c r="X1702" s="154">
        <f t="shared" si="81"/>
        <v>0.99999979999999999</v>
      </c>
    </row>
    <row r="1703" spans="1:24" x14ac:dyDescent="0.25">
      <c r="A1703" s="19">
        <v>567</v>
      </c>
      <c r="B1703" s="32">
        <v>1700</v>
      </c>
      <c r="C1703" s="24">
        <v>3.9319520000000003E-5</v>
      </c>
      <c r="D1703" s="24">
        <v>6.0367470000000004E-6</v>
      </c>
      <c r="E1703" s="24">
        <v>0.9999538</v>
      </c>
      <c r="F1703" s="25">
        <v>8.935934E-7</v>
      </c>
      <c r="H1703" s="19">
        <v>567</v>
      </c>
      <c r="I1703" s="32">
        <v>1700</v>
      </c>
      <c r="J1703" s="24">
        <v>9.3755670000000002E-6</v>
      </c>
      <c r="K1703" s="24">
        <v>1.4327029999999999E-6</v>
      </c>
      <c r="L1703" s="24">
        <v>0.99998900000000002</v>
      </c>
      <c r="M1703" s="25">
        <v>2.035567E-7</v>
      </c>
      <c r="O1703" s="19">
        <v>567</v>
      </c>
      <c r="P1703" s="32">
        <v>1700</v>
      </c>
      <c r="Q1703" s="24">
        <v>3.5837450000000002E-7</v>
      </c>
      <c r="R1703" s="24">
        <v>5.5029560000000002E-8</v>
      </c>
      <c r="S1703" s="24">
        <v>0.99999959999999999</v>
      </c>
      <c r="T1703" s="25">
        <v>6.2295709999999999E-9</v>
      </c>
      <c r="V1703" s="153">
        <f t="shared" si="79"/>
        <v>0.9999538</v>
      </c>
      <c r="W1703" s="44">
        <f t="shared" si="80"/>
        <v>0.99998900000000002</v>
      </c>
      <c r="X1703" s="154">
        <f t="shared" si="81"/>
        <v>0.99999959999999999</v>
      </c>
    </row>
    <row r="1704" spans="1:24" x14ac:dyDescent="0.25">
      <c r="A1704" s="19">
        <v>567</v>
      </c>
      <c r="B1704" s="32">
        <v>1701</v>
      </c>
      <c r="C1704" s="24">
        <v>3.988949E-2</v>
      </c>
      <c r="D1704" s="24">
        <v>6.2786800000000007E-5</v>
      </c>
      <c r="E1704" s="24">
        <v>0.95992639999999996</v>
      </c>
      <c r="F1704" s="25">
        <v>1.213466E-4</v>
      </c>
      <c r="H1704" s="19">
        <v>567</v>
      </c>
      <c r="I1704" s="32">
        <v>1701</v>
      </c>
      <c r="J1704" s="24">
        <v>0.99598920000000002</v>
      </c>
      <c r="K1704" s="24">
        <v>2.0265029999999999E-5</v>
      </c>
      <c r="L1704" s="24">
        <v>3.9512089999999998E-3</v>
      </c>
      <c r="M1704" s="25">
        <v>3.9359910000000003E-5</v>
      </c>
      <c r="O1704" s="19">
        <v>567</v>
      </c>
      <c r="P1704" s="32">
        <v>1701</v>
      </c>
      <c r="Q1704" s="24">
        <v>0.99998929999999997</v>
      </c>
      <c r="R1704" s="24">
        <v>2.2166990000000001E-7</v>
      </c>
      <c r="S1704" s="24">
        <v>1.003169E-5</v>
      </c>
      <c r="T1704" s="25">
        <v>4.3515739999999998E-7</v>
      </c>
      <c r="V1704" s="153">
        <f t="shared" si="79"/>
        <v>0.95992639999999996</v>
      </c>
      <c r="W1704" s="44">
        <f t="shared" si="80"/>
        <v>0.99598920000000002</v>
      </c>
      <c r="X1704" s="154">
        <f t="shared" si="81"/>
        <v>0.99998929999999997</v>
      </c>
    </row>
    <row r="1705" spans="1:24" x14ac:dyDescent="0.25">
      <c r="A1705" s="19">
        <v>568</v>
      </c>
      <c r="B1705" s="32">
        <v>1702</v>
      </c>
      <c r="C1705" s="24">
        <v>0.99987459999999995</v>
      </c>
      <c r="D1705" s="24">
        <v>2.0746540000000001E-5</v>
      </c>
      <c r="E1705" s="24">
        <v>9.6135840000000005E-5</v>
      </c>
      <c r="F1705" s="25">
        <v>8.5061919999999998E-6</v>
      </c>
      <c r="H1705" s="19">
        <v>568</v>
      </c>
      <c r="I1705" s="32">
        <v>1702</v>
      </c>
      <c r="J1705" s="24">
        <v>0.9999728</v>
      </c>
      <c r="K1705" s="24">
        <v>4.816661E-6</v>
      </c>
      <c r="L1705" s="24">
        <v>2.038759E-5</v>
      </c>
      <c r="M1705" s="25">
        <v>1.9795240000000001E-6</v>
      </c>
      <c r="O1705" s="19">
        <v>568</v>
      </c>
      <c r="P1705" s="32">
        <v>1702</v>
      </c>
      <c r="Q1705" s="24">
        <v>0.99999890000000002</v>
      </c>
      <c r="R1705" s="24">
        <v>1.887777E-7</v>
      </c>
      <c r="S1705" s="24">
        <v>8.0406350000000001E-7</v>
      </c>
      <c r="T1705" s="25">
        <v>7.0709230000000002E-8</v>
      </c>
      <c r="V1705" s="153">
        <f t="shared" si="79"/>
        <v>0.99987459999999995</v>
      </c>
      <c r="W1705" s="44">
        <f t="shared" si="80"/>
        <v>0.9999728</v>
      </c>
      <c r="X1705" s="154">
        <f t="shared" si="81"/>
        <v>0.99999890000000002</v>
      </c>
    </row>
    <row r="1706" spans="1:24" x14ac:dyDescent="0.25">
      <c r="A1706" s="19">
        <v>568</v>
      </c>
      <c r="B1706" s="32">
        <v>1703</v>
      </c>
      <c r="C1706" s="24">
        <v>0.99988310000000002</v>
      </c>
      <c r="D1706" s="24">
        <v>2.046154E-5</v>
      </c>
      <c r="E1706" s="24">
        <v>8.8029380000000007E-5</v>
      </c>
      <c r="F1706" s="25">
        <v>8.4196619999999994E-6</v>
      </c>
      <c r="H1706" s="19">
        <v>568</v>
      </c>
      <c r="I1706" s="32">
        <v>1703</v>
      </c>
      <c r="J1706" s="24">
        <v>0.99997290000000005</v>
      </c>
      <c r="K1706" s="24">
        <v>4.795167E-6</v>
      </c>
      <c r="L1706" s="24">
        <v>2.0282859999999999E-5</v>
      </c>
      <c r="M1706" s="25">
        <v>1.970275E-6</v>
      </c>
      <c r="O1706" s="19">
        <v>568</v>
      </c>
      <c r="P1706" s="32">
        <v>1703</v>
      </c>
      <c r="Q1706" s="24">
        <v>0.99999890000000002</v>
      </c>
      <c r="R1706" s="24">
        <v>1.8794800000000001E-7</v>
      </c>
      <c r="S1706" s="24">
        <v>8.0074180000000003E-7</v>
      </c>
      <c r="T1706" s="25">
        <v>7.0376849999999994E-8</v>
      </c>
      <c r="V1706" s="153">
        <f t="shared" si="79"/>
        <v>0.99988310000000002</v>
      </c>
      <c r="W1706" s="44">
        <f t="shared" si="80"/>
        <v>0.99997290000000005</v>
      </c>
      <c r="X1706" s="154">
        <f t="shared" si="81"/>
        <v>0.99999890000000002</v>
      </c>
    </row>
    <row r="1707" spans="1:24" x14ac:dyDescent="0.25">
      <c r="A1707" s="19">
        <v>568</v>
      </c>
      <c r="B1707" s="32">
        <v>1704</v>
      </c>
      <c r="C1707" s="24">
        <v>3.633379E-5</v>
      </c>
      <c r="D1707" s="24">
        <v>0.99599210000000005</v>
      </c>
      <c r="E1707" s="24">
        <v>2.0123509999999999E-5</v>
      </c>
      <c r="F1707" s="25">
        <v>3.9514759999999998E-3</v>
      </c>
      <c r="H1707" s="19">
        <v>568</v>
      </c>
      <c r="I1707" s="32">
        <v>1704</v>
      </c>
      <c r="J1707" s="24">
        <v>1.2530900000000001E-5</v>
      </c>
      <c r="K1707" s="24">
        <v>0.99511130000000003</v>
      </c>
      <c r="L1707" s="24">
        <v>6.8785670000000002E-6</v>
      </c>
      <c r="M1707" s="25">
        <v>4.8692559999999998E-3</v>
      </c>
      <c r="O1707" s="19">
        <v>568</v>
      </c>
      <c r="P1707" s="32">
        <v>1704</v>
      </c>
      <c r="Q1707" s="24">
        <v>1.3871030000000001E-7</v>
      </c>
      <c r="R1707" s="24">
        <v>0.99999079999999996</v>
      </c>
      <c r="S1707" s="24">
        <v>7.70242E-8</v>
      </c>
      <c r="T1707" s="25">
        <v>8.9506649999999998E-6</v>
      </c>
      <c r="V1707" s="153">
        <f t="shared" si="79"/>
        <v>0.99599210000000005</v>
      </c>
      <c r="W1707" s="44">
        <f t="shared" si="80"/>
        <v>0.99511130000000003</v>
      </c>
      <c r="X1707" s="154">
        <f t="shared" si="81"/>
        <v>0.99999079999999996</v>
      </c>
    </row>
    <row r="1708" spans="1:24" x14ac:dyDescent="0.25">
      <c r="A1708" s="19">
        <v>569</v>
      </c>
      <c r="B1708" s="32">
        <v>1705</v>
      </c>
      <c r="C1708" s="24">
        <v>9.4132899999999995E-6</v>
      </c>
      <c r="D1708" s="24">
        <v>1.441051E-6</v>
      </c>
      <c r="E1708" s="24">
        <v>0.99998889999999996</v>
      </c>
      <c r="F1708" s="25">
        <v>2.0366310000000001E-7</v>
      </c>
      <c r="H1708" s="19">
        <v>569</v>
      </c>
      <c r="I1708" s="32">
        <v>1705</v>
      </c>
      <c r="J1708" s="24">
        <v>2.2881959999999999E-6</v>
      </c>
      <c r="K1708" s="24">
        <v>3.4799129999999999E-7</v>
      </c>
      <c r="L1708" s="24">
        <v>0.99999729999999998</v>
      </c>
      <c r="M1708" s="25">
        <v>4.756472E-8</v>
      </c>
      <c r="O1708" s="19">
        <v>569</v>
      </c>
      <c r="P1708" s="32">
        <v>1705</v>
      </c>
      <c r="Q1708" s="24">
        <v>8.8158910000000007E-8</v>
      </c>
      <c r="R1708" s="24">
        <v>1.351248E-8</v>
      </c>
      <c r="S1708" s="24">
        <v>0.99999990000000005</v>
      </c>
      <c r="T1708" s="25">
        <v>1.512444E-9</v>
      </c>
      <c r="V1708" s="153">
        <f t="shared" si="79"/>
        <v>0.99998889999999996</v>
      </c>
      <c r="W1708" s="44">
        <f t="shared" si="80"/>
        <v>0.99999729999999998</v>
      </c>
      <c r="X1708" s="154">
        <f t="shared" si="81"/>
        <v>0.99999990000000005</v>
      </c>
    </row>
    <row r="1709" spans="1:24" x14ac:dyDescent="0.25">
      <c r="A1709" s="19">
        <v>569</v>
      </c>
      <c r="B1709" s="32">
        <v>1706</v>
      </c>
      <c r="C1709" s="24">
        <v>0.99997130000000001</v>
      </c>
      <c r="D1709" s="24">
        <v>5.0249E-6</v>
      </c>
      <c r="E1709" s="24">
        <v>2.1646220000000001E-5</v>
      </c>
      <c r="F1709" s="25">
        <v>2.036336E-6</v>
      </c>
      <c r="H1709" s="19">
        <v>569</v>
      </c>
      <c r="I1709" s="32">
        <v>1706</v>
      </c>
      <c r="J1709" s="24">
        <v>0.99999320000000003</v>
      </c>
      <c r="K1709" s="24">
        <v>1.195147E-6</v>
      </c>
      <c r="L1709" s="24">
        <v>5.0800859999999999E-6</v>
      </c>
      <c r="M1709" s="25">
        <v>4.8412749999999997E-7</v>
      </c>
      <c r="O1709" s="19">
        <v>569</v>
      </c>
      <c r="P1709" s="32">
        <v>1706</v>
      </c>
      <c r="Q1709" s="24">
        <v>0.99999979999999999</v>
      </c>
      <c r="R1709" s="24">
        <v>4.7098819999999999E-8</v>
      </c>
      <c r="S1709" s="24">
        <v>2.007783E-7</v>
      </c>
      <c r="T1709" s="25">
        <v>1.7538320000000001E-8</v>
      </c>
      <c r="V1709" s="153">
        <f t="shared" si="79"/>
        <v>0.99997130000000001</v>
      </c>
      <c r="W1709" s="44">
        <f t="shared" si="80"/>
        <v>0.99999320000000003</v>
      </c>
      <c r="X1709" s="154">
        <f t="shared" si="81"/>
        <v>0.99999979999999999</v>
      </c>
    </row>
    <row r="1710" spans="1:24" x14ac:dyDescent="0.25">
      <c r="A1710" s="19">
        <v>569</v>
      </c>
      <c r="B1710" s="32">
        <v>1707</v>
      </c>
      <c r="C1710" s="24">
        <v>0.9996022</v>
      </c>
      <c r="D1710" s="24">
        <v>9.4694710000000004E-6</v>
      </c>
      <c r="E1710" s="24">
        <v>3.7004559999999999E-4</v>
      </c>
      <c r="F1710" s="25">
        <v>1.8313529999999999E-5</v>
      </c>
      <c r="H1710" s="19">
        <v>569</v>
      </c>
      <c r="I1710" s="32">
        <v>1707</v>
      </c>
      <c r="J1710" s="24">
        <v>0.99990369999999995</v>
      </c>
      <c r="K1710" s="24">
        <v>2.1718230000000001E-6</v>
      </c>
      <c r="L1710" s="24">
        <v>8.9854500000000005E-5</v>
      </c>
      <c r="M1710" s="25">
        <v>4.2273199999999999E-6</v>
      </c>
      <c r="O1710" s="19">
        <v>569</v>
      </c>
      <c r="P1710" s="32">
        <v>1707</v>
      </c>
      <c r="Q1710" s="24">
        <v>0.99997519999999995</v>
      </c>
      <c r="R1710" s="24">
        <v>8.191354E-8</v>
      </c>
      <c r="S1710" s="24">
        <v>2.459687E-5</v>
      </c>
      <c r="T1710" s="25">
        <v>1.6067860000000001E-7</v>
      </c>
      <c r="V1710" s="153">
        <f t="shared" si="79"/>
        <v>0.9996022</v>
      </c>
      <c r="W1710" s="44">
        <f t="shared" si="80"/>
        <v>0.99990369999999995</v>
      </c>
      <c r="X1710" s="154">
        <f t="shared" si="81"/>
        <v>0.99997519999999995</v>
      </c>
    </row>
    <row r="1711" spans="1:24" x14ac:dyDescent="0.25">
      <c r="A1711" s="19">
        <v>570</v>
      </c>
      <c r="B1711" s="32">
        <v>1708</v>
      </c>
      <c r="C1711" s="24">
        <v>1.2241240000000001E-6</v>
      </c>
      <c r="D1711" s="24">
        <v>0.99999420000000006</v>
      </c>
      <c r="E1711" s="24">
        <v>7.9087720000000001E-7</v>
      </c>
      <c r="F1711" s="25">
        <v>3.7786039999999998E-6</v>
      </c>
      <c r="H1711" s="19">
        <v>570</v>
      </c>
      <c r="I1711" s="32">
        <v>1708</v>
      </c>
      <c r="J1711" s="24">
        <v>2.956057E-7</v>
      </c>
      <c r="K1711" s="24">
        <v>0.99999859999999996</v>
      </c>
      <c r="L1711" s="24">
        <v>1.899886E-7</v>
      </c>
      <c r="M1711" s="25">
        <v>9.1885030000000003E-7</v>
      </c>
      <c r="O1711" s="19">
        <v>570</v>
      </c>
      <c r="P1711" s="32">
        <v>1708</v>
      </c>
      <c r="Q1711" s="24">
        <v>1.078627E-8</v>
      </c>
      <c r="R1711" s="24">
        <v>1</v>
      </c>
      <c r="S1711" s="24">
        <v>7.030514E-9</v>
      </c>
      <c r="T1711" s="25">
        <v>3.4039760000000002E-8</v>
      </c>
      <c r="V1711" s="153">
        <f t="shared" si="79"/>
        <v>0.99999420000000006</v>
      </c>
      <c r="W1711" s="44">
        <f t="shared" si="80"/>
        <v>0.99999859999999996</v>
      </c>
      <c r="X1711" s="154">
        <f t="shared" si="81"/>
        <v>1</v>
      </c>
    </row>
    <row r="1712" spans="1:24" x14ac:dyDescent="0.25">
      <c r="A1712" s="19">
        <v>570</v>
      </c>
      <c r="B1712" s="32">
        <v>1709</v>
      </c>
      <c r="C1712" s="24">
        <v>0.99997130000000001</v>
      </c>
      <c r="D1712" s="24">
        <v>5.0249E-6</v>
      </c>
      <c r="E1712" s="24">
        <v>2.1646220000000001E-5</v>
      </c>
      <c r="F1712" s="25">
        <v>2.036336E-6</v>
      </c>
      <c r="H1712" s="19">
        <v>570</v>
      </c>
      <c r="I1712" s="32">
        <v>1709</v>
      </c>
      <c r="J1712" s="24">
        <v>0.99999320000000003</v>
      </c>
      <c r="K1712" s="24">
        <v>1.195147E-6</v>
      </c>
      <c r="L1712" s="24">
        <v>5.0800859999999999E-6</v>
      </c>
      <c r="M1712" s="25">
        <v>4.8412749999999997E-7</v>
      </c>
      <c r="O1712" s="19">
        <v>570</v>
      </c>
      <c r="P1712" s="32">
        <v>1709</v>
      </c>
      <c r="Q1712" s="24">
        <v>0.99999979999999999</v>
      </c>
      <c r="R1712" s="24">
        <v>4.7098819999999999E-8</v>
      </c>
      <c r="S1712" s="24">
        <v>2.007783E-7</v>
      </c>
      <c r="T1712" s="25">
        <v>1.7538320000000001E-8</v>
      </c>
      <c r="V1712" s="153">
        <f t="shared" si="79"/>
        <v>0.99997130000000001</v>
      </c>
      <c r="W1712" s="44">
        <f t="shared" si="80"/>
        <v>0.99999320000000003</v>
      </c>
      <c r="X1712" s="154">
        <f t="shared" si="81"/>
        <v>0.99999979999999999</v>
      </c>
    </row>
    <row r="1713" spans="1:24" x14ac:dyDescent="0.25">
      <c r="A1713" s="19">
        <v>570</v>
      </c>
      <c r="B1713" s="32">
        <v>1710</v>
      </c>
      <c r="C1713" s="24">
        <v>0.99596890000000005</v>
      </c>
      <c r="D1713" s="24">
        <v>1.995116E-5</v>
      </c>
      <c r="E1713" s="24">
        <v>3.9725630000000001E-3</v>
      </c>
      <c r="F1713" s="25">
        <v>3.8613660000000003E-5</v>
      </c>
      <c r="H1713" s="19">
        <v>570</v>
      </c>
      <c r="I1713" s="32">
        <v>1710</v>
      </c>
      <c r="J1713" s="24">
        <v>0.99983639999999996</v>
      </c>
      <c r="K1713" s="24">
        <v>3.8318700000000001E-6</v>
      </c>
      <c r="L1713" s="24">
        <v>1.5231469999999999E-4</v>
      </c>
      <c r="M1713" s="25">
        <v>7.4561170000000003E-6</v>
      </c>
      <c r="O1713" s="19">
        <v>570</v>
      </c>
      <c r="P1713" s="32">
        <v>1710</v>
      </c>
      <c r="Q1713" s="24">
        <v>0.99999380000000004</v>
      </c>
      <c r="R1713" s="24">
        <v>1.284526E-7</v>
      </c>
      <c r="S1713" s="24">
        <v>5.7791850000000003E-6</v>
      </c>
      <c r="T1713" s="25">
        <v>2.5187780000000002E-7</v>
      </c>
      <c r="V1713" s="153">
        <f t="shared" si="79"/>
        <v>0.99596890000000005</v>
      </c>
      <c r="W1713" s="44">
        <f t="shared" si="80"/>
        <v>0.99983639999999996</v>
      </c>
      <c r="X1713" s="154">
        <f t="shared" si="81"/>
        <v>0.99999380000000004</v>
      </c>
    </row>
    <row r="1714" spans="1:24" x14ac:dyDescent="0.25">
      <c r="A1714" s="19">
        <v>571</v>
      </c>
      <c r="B1714" s="32">
        <v>1711</v>
      </c>
      <c r="C1714" s="24">
        <v>0.99997130000000001</v>
      </c>
      <c r="D1714" s="24">
        <v>5.0249E-6</v>
      </c>
      <c r="E1714" s="24">
        <v>2.1646220000000001E-5</v>
      </c>
      <c r="F1714" s="25">
        <v>2.036336E-6</v>
      </c>
      <c r="H1714" s="19">
        <v>571</v>
      </c>
      <c r="I1714" s="32">
        <v>1711</v>
      </c>
      <c r="J1714" s="24">
        <v>0.99999320000000003</v>
      </c>
      <c r="K1714" s="24">
        <v>1.195147E-6</v>
      </c>
      <c r="L1714" s="24">
        <v>5.0800859999999999E-6</v>
      </c>
      <c r="M1714" s="25">
        <v>4.8412749999999997E-7</v>
      </c>
      <c r="O1714" s="19">
        <v>571</v>
      </c>
      <c r="P1714" s="32">
        <v>1711</v>
      </c>
      <c r="Q1714" s="24">
        <v>0.99999979999999999</v>
      </c>
      <c r="R1714" s="24">
        <v>4.7098819999999999E-8</v>
      </c>
      <c r="S1714" s="24">
        <v>2.007783E-7</v>
      </c>
      <c r="T1714" s="25">
        <v>1.7538320000000001E-8</v>
      </c>
      <c r="V1714" s="153">
        <f t="shared" si="79"/>
        <v>0.99997130000000001</v>
      </c>
      <c r="W1714" s="44">
        <f t="shared" si="80"/>
        <v>0.99999320000000003</v>
      </c>
      <c r="X1714" s="154">
        <f t="shared" si="81"/>
        <v>0.99999979999999999</v>
      </c>
    </row>
    <row r="1715" spans="1:24" x14ac:dyDescent="0.25">
      <c r="A1715" s="19">
        <v>571</v>
      </c>
      <c r="B1715" s="32">
        <v>1712</v>
      </c>
      <c r="C1715" s="24">
        <v>9.4132899999999995E-6</v>
      </c>
      <c r="D1715" s="24">
        <v>1.441051E-6</v>
      </c>
      <c r="E1715" s="24">
        <v>0.99998889999999996</v>
      </c>
      <c r="F1715" s="25">
        <v>2.0366310000000001E-7</v>
      </c>
      <c r="H1715" s="19">
        <v>571</v>
      </c>
      <c r="I1715" s="32">
        <v>1712</v>
      </c>
      <c r="J1715" s="24">
        <v>2.2881959999999999E-6</v>
      </c>
      <c r="K1715" s="24">
        <v>3.4799129999999999E-7</v>
      </c>
      <c r="L1715" s="24">
        <v>0.99999729999999998</v>
      </c>
      <c r="M1715" s="25">
        <v>4.756472E-8</v>
      </c>
      <c r="O1715" s="19">
        <v>571</v>
      </c>
      <c r="P1715" s="32">
        <v>1712</v>
      </c>
      <c r="Q1715" s="24">
        <v>8.8158910000000007E-8</v>
      </c>
      <c r="R1715" s="24">
        <v>1.351248E-8</v>
      </c>
      <c r="S1715" s="24">
        <v>0.99999990000000005</v>
      </c>
      <c r="T1715" s="25">
        <v>1.512444E-9</v>
      </c>
      <c r="V1715" s="153">
        <f t="shared" si="79"/>
        <v>0.99998889999999996</v>
      </c>
      <c r="W1715" s="44">
        <f t="shared" si="80"/>
        <v>0.99999729999999998</v>
      </c>
      <c r="X1715" s="154">
        <f t="shared" si="81"/>
        <v>0.99999990000000005</v>
      </c>
    </row>
    <row r="1716" spans="1:24" x14ac:dyDescent="0.25">
      <c r="A1716" s="19">
        <v>571</v>
      </c>
      <c r="B1716" s="32">
        <v>1713</v>
      </c>
      <c r="C1716" s="24">
        <v>1.9739919999999999E-5</v>
      </c>
      <c r="D1716" s="24">
        <v>0.99894919999999998</v>
      </c>
      <c r="E1716" s="24">
        <v>1.093109E-5</v>
      </c>
      <c r="F1716" s="25">
        <v>1.020137E-3</v>
      </c>
      <c r="H1716" s="19">
        <v>571</v>
      </c>
      <c r="I1716" s="32">
        <v>1713</v>
      </c>
      <c r="J1716" s="24">
        <v>4.2378180000000004E-6</v>
      </c>
      <c r="K1716" s="24">
        <v>0.99969370000000002</v>
      </c>
      <c r="L1716" s="24">
        <v>2.3412999999999999E-6</v>
      </c>
      <c r="M1716" s="25">
        <v>2.9973970000000001E-4</v>
      </c>
      <c r="O1716" s="19">
        <v>571</v>
      </c>
      <c r="P1716" s="32">
        <v>1713</v>
      </c>
      <c r="Q1716" s="24">
        <v>1.586149E-5</v>
      </c>
      <c r="R1716" s="24">
        <v>0.24196709999999999</v>
      </c>
      <c r="S1716" s="24">
        <v>8.6295680000000003E-6</v>
      </c>
      <c r="T1716" s="25">
        <v>0.75800840000000003</v>
      </c>
      <c r="V1716" s="153">
        <f t="shared" si="79"/>
        <v>0.99894919999999998</v>
      </c>
      <c r="W1716" s="44">
        <f t="shared" si="80"/>
        <v>0.99969370000000002</v>
      </c>
      <c r="X1716" s="154">
        <f t="shared" si="81"/>
        <v>0.75800840000000003</v>
      </c>
    </row>
    <row r="1717" spans="1:24" x14ac:dyDescent="0.25">
      <c r="A1717" s="19">
        <v>572</v>
      </c>
      <c r="B1717" s="32">
        <v>1714</v>
      </c>
      <c r="C1717" s="24">
        <v>0.99997130000000001</v>
      </c>
      <c r="D1717" s="24">
        <v>5.0249E-6</v>
      </c>
      <c r="E1717" s="24">
        <v>2.1646220000000001E-5</v>
      </c>
      <c r="F1717" s="25">
        <v>2.036336E-6</v>
      </c>
      <c r="H1717" s="19">
        <v>572</v>
      </c>
      <c r="I1717" s="32">
        <v>1714</v>
      </c>
      <c r="J1717" s="24">
        <v>0.99999320000000003</v>
      </c>
      <c r="K1717" s="24">
        <v>1.195147E-6</v>
      </c>
      <c r="L1717" s="24">
        <v>5.0800859999999999E-6</v>
      </c>
      <c r="M1717" s="25">
        <v>4.8412749999999997E-7</v>
      </c>
      <c r="O1717" s="19">
        <v>572</v>
      </c>
      <c r="P1717" s="32">
        <v>1714</v>
      </c>
      <c r="Q1717" s="24">
        <v>0.99999979999999999</v>
      </c>
      <c r="R1717" s="24">
        <v>4.7098819999999999E-8</v>
      </c>
      <c r="S1717" s="24">
        <v>2.007783E-7</v>
      </c>
      <c r="T1717" s="25">
        <v>1.7538320000000001E-8</v>
      </c>
      <c r="V1717" s="153">
        <f t="shared" si="79"/>
        <v>0.99997130000000001</v>
      </c>
      <c r="W1717" s="44">
        <f t="shared" si="80"/>
        <v>0.99999320000000003</v>
      </c>
      <c r="X1717" s="154">
        <f t="shared" si="81"/>
        <v>0.99999979999999999</v>
      </c>
    </row>
    <row r="1718" spans="1:24" x14ac:dyDescent="0.25">
      <c r="A1718" s="19">
        <v>572</v>
      </c>
      <c r="B1718" s="32">
        <v>1715</v>
      </c>
      <c r="C1718" s="24">
        <v>2.2702089999999999E-6</v>
      </c>
      <c r="D1718" s="24">
        <v>1.6951680000000001E-5</v>
      </c>
      <c r="E1718" s="24">
        <v>5.2010170000000003E-7</v>
      </c>
      <c r="F1718" s="25">
        <v>0.99998030000000004</v>
      </c>
      <c r="H1718" s="19">
        <v>572</v>
      </c>
      <c r="I1718" s="32">
        <v>1715</v>
      </c>
      <c r="J1718" s="24">
        <v>5.5310140000000005E-7</v>
      </c>
      <c r="K1718" s="24">
        <v>4.1322400000000003E-6</v>
      </c>
      <c r="L1718" s="24">
        <v>1.2349970000000001E-7</v>
      </c>
      <c r="M1718" s="25">
        <v>0.99999519999999997</v>
      </c>
      <c r="O1718" s="19">
        <v>572</v>
      </c>
      <c r="P1718" s="32">
        <v>1715</v>
      </c>
      <c r="Q1718" s="24">
        <v>2.0864480000000002E-8</v>
      </c>
      <c r="R1718" s="24">
        <v>1.731221E-7</v>
      </c>
      <c r="S1718" s="24">
        <v>4.1578539999999997E-9</v>
      </c>
      <c r="T1718" s="25">
        <v>0.99999979999999999</v>
      </c>
      <c r="V1718" s="153">
        <f t="shared" si="79"/>
        <v>0.99998030000000004</v>
      </c>
      <c r="W1718" s="44">
        <f t="shared" si="80"/>
        <v>0.99999519999999997</v>
      </c>
      <c r="X1718" s="154">
        <f t="shared" si="81"/>
        <v>0.99999979999999999</v>
      </c>
    </row>
    <row r="1719" spans="1:24" x14ac:dyDescent="0.25">
      <c r="A1719" s="19">
        <v>572</v>
      </c>
      <c r="B1719" s="32">
        <v>1716</v>
      </c>
      <c r="C1719" s="24">
        <v>7.2757100000000002E-5</v>
      </c>
      <c r="D1719" s="24">
        <v>0.97974249999999996</v>
      </c>
      <c r="E1719" s="24">
        <v>4.0264250000000003E-5</v>
      </c>
      <c r="F1719" s="25">
        <v>2.0144519999999999E-2</v>
      </c>
      <c r="H1719" s="19">
        <v>572</v>
      </c>
      <c r="I1719" s="32">
        <v>1716</v>
      </c>
      <c r="J1719" s="24">
        <v>8.7785069999999999E-6</v>
      </c>
      <c r="K1719" s="24">
        <v>0.99946369999999995</v>
      </c>
      <c r="L1719" s="24">
        <v>4.847434E-6</v>
      </c>
      <c r="M1719" s="25">
        <v>5.2262249999999999E-4</v>
      </c>
      <c r="O1719" s="19">
        <v>572</v>
      </c>
      <c r="P1719" s="32">
        <v>1716</v>
      </c>
      <c r="Q1719" s="24">
        <v>2.1929219999999999E-7</v>
      </c>
      <c r="R1719" s="24">
        <v>0.99998560000000003</v>
      </c>
      <c r="S1719" s="24">
        <v>1.2175240000000001E-7</v>
      </c>
      <c r="T1719" s="25">
        <v>1.404628E-5</v>
      </c>
      <c r="V1719" s="153">
        <f t="shared" si="79"/>
        <v>0.97974249999999996</v>
      </c>
      <c r="W1719" s="44">
        <f t="shared" si="80"/>
        <v>0.99946369999999995</v>
      </c>
      <c r="X1719" s="154">
        <f t="shared" si="81"/>
        <v>0.99998560000000003</v>
      </c>
    </row>
    <row r="1720" spans="1:24" x14ac:dyDescent="0.25">
      <c r="A1720" s="19">
        <v>573</v>
      </c>
      <c r="B1720" s="32">
        <v>1717</v>
      </c>
      <c r="C1720" s="24">
        <v>1.2241240000000001E-6</v>
      </c>
      <c r="D1720" s="24">
        <v>0.99999420000000006</v>
      </c>
      <c r="E1720" s="24">
        <v>7.9087720000000001E-7</v>
      </c>
      <c r="F1720" s="25">
        <v>3.7786039999999998E-6</v>
      </c>
      <c r="H1720" s="19">
        <v>573</v>
      </c>
      <c r="I1720" s="32">
        <v>1717</v>
      </c>
      <c r="J1720" s="24">
        <v>2.956057E-7</v>
      </c>
      <c r="K1720" s="24">
        <v>0.99999859999999996</v>
      </c>
      <c r="L1720" s="24">
        <v>1.899886E-7</v>
      </c>
      <c r="M1720" s="25">
        <v>9.1885030000000003E-7</v>
      </c>
      <c r="O1720" s="19">
        <v>573</v>
      </c>
      <c r="P1720" s="32">
        <v>1717</v>
      </c>
      <c r="Q1720" s="24">
        <v>1.078627E-8</v>
      </c>
      <c r="R1720" s="24">
        <v>1</v>
      </c>
      <c r="S1720" s="24">
        <v>7.030514E-9</v>
      </c>
      <c r="T1720" s="25">
        <v>3.4039760000000002E-8</v>
      </c>
      <c r="V1720" s="153">
        <f t="shared" si="79"/>
        <v>0.99999420000000006</v>
      </c>
      <c r="W1720" s="44">
        <f t="shared" si="80"/>
        <v>0.99999859999999996</v>
      </c>
      <c r="X1720" s="154">
        <f t="shared" si="81"/>
        <v>1</v>
      </c>
    </row>
    <row r="1721" spans="1:24" x14ac:dyDescent="0.25">
      <c r="A1721" s="19">
        <v>573</v>
      </c>
      <c r="B1721" s="32">
        <v>1718</v>
      </c>
      <c r="C1721" s="24">
        <v>1.2241240000000001E-6</v>
      </c>
      <c r="D1721" s="24">
        <v>0.99999420000000006</v>
      </c>
      <c r="E1721" s="24">
        <v>7.9087720000000001E-7</v>
      </c>
      <c r="F1721" s="25">
        <v>3.7786039999999998E-6</v>
      </c>
      <c r="H1721" s="19">
        <v>573</v>
      </c>
      <c r="I1721" s="32">
        <v>1718</v>
      </c>
      <c r="J1721" s="24">
        <v>2.956057E-7</v>
      </c>
      <c r="K1721" s="24">
        <v>0.99999859999999996</v>
      </c>
      <c r="L1721" s="24">
        <v>1.899886E-7</v>
      </c>
      <c r="M1721" s="25">
        <v>9.1885030000000003E-7</v>
      </c>
      <c r="O1721" s="19">
        <v>573</v>
      </c>
      <c r="P1721" s="32">
        <v>1718</v>
      </c>
      <c r="Q1721" s="24">
        <v>1.078627E-8</v>
      </c>
      <c r="R1721" s="24">
        <v>1</v>
      </c>
      <c r="S1721" s="24">
        <v>7.030514E-9</v>
      </c>
      <c r="T1721" s="25">
        <v>3.4039760000000002E-8</v>
      </c>
      <c r="V1721" s="153">
        <f t="shared" si="79"/>
        <v>0.99999420000000006</v>
      </c>
      <c r="W1721" s="44">
        <f t="shared" si="80"/>
        <v>0.99999859999999996</v>
      </c>
      <c r="X1721" s="154">
        <f t="shared" si="81"/>
        <v>1</v>
      </c>
    </row>
    <row r="1722" spans="1:24" x14ac:dyDescent="0.25">
      <c r="A1722" s="19">
        <v>573</v>
      </c>
      <c r="B1722" s="32">
        <v>1719</v>
      </c>
      <c r="C1722" s="24">
        <v>0.99954169999999998</v>
      </c>
      <c r="D1722" s="24">
        <v>9.7766250000000006E-6</v>
      </c>
      <c r="E1722" s="24">
        <v>4.2958580000000002E-4</v>
      </c>
      <c r="F1722" s="25">
        <v>1.89101E-5</v>
      </c>
      <c r="H1722" s="19">
        <v>573</v>
      </c>
      <c r="I1722" s="32">
        <v>1719</v>
      </c>
      <c r="J1722" s="24">
        <v>0.99991110000000005</v>
      </c>
      <c r="K1722" s="24">
        <v>2.2045409999999999E-6</v>
      </c>
      <c r="L1722" s="24">
        <v>8.2406389999999997E-5</v>
      </c>
      <c r="M1722" s="25">
        <v>4.2909919999999999E-6</v>
      </c>
      <c r="O1722" s="19">
        <v>573</v>
      </c>
      <c r="P1722" s="32">
        <v>1719</v>
      </c>
      <c r="Q1722" s="24">
        <v>0.99999629999999995</v>
      </c>
      <c r="R1722" s="24">
        <v>7.6955899999999999E-8</v>
      </c>
      <c r="S1722" s="24">
        <v>3.4699769999999998E-6</v>
      </c>
      <c r="T1722" s="25">
        <v>1.5081810000000001E-7</v>
      </c>
      <c r="V1722" s="153">
        <f t="shared" si="79"/>
        <v>0.99954169999999998</v>
      </c>
      <c r="W1722" s="44">
        <f t="shared" si="80"/>
        <v>0.99991110000000005</v>
      </c>
      <c r="X1722" s="154">
        <f t="shared" si="81"/>
        <v>0.99999629999999995</v>
      </c>
    </row>
    <row r="1723" spans="1:24" x14ac:dyDescent="0.25">
      <c r="A1723" s="19">
        <v>574</v>
      </c>
      <c r="B1723" s="32">
        <v>1720</v>
      </c>
      <c r="C1723" s="24">
        <v>1.2241240000000001E-6</v>
      </c>
      <c r="D1723" s="24">
        <v>0.99999420000000006</v>
      </c>
      <c r="E1723" s="24">
        <v>7.9087720000000001E-7</v>
      </c>
      <c r="F1723" s="25">
        <v>3.7786039999999998E-6</v>
      </c>
      <c r="H1723" s="19">
        <v>574</v>
      </c>
      <c r="I1723" s="32">
        <v>1720</v>
      </c>
      <c r="J1723" s="24">
        <v>2.956057E-7</v>
      </c>
      <c r="K1723" s="24">
        <v>0.99999859999999996</v>
      </c>
      <c r="L1723" s="24">
        <v>1.899886E-7</v>
      </c>
      <c r="M1723" s="25">
        <v>9.1885030000000003E-7</v>
      </c>
      <c r="O1723" s="19">
        <v>574</v>
      </c>
      <c r="P1723" s="32">
        <v>1720</v>
      </c>
      <c r="Q1723" s="24">
        <v>1.078627E-8</v>
      </c>
      <c r="R1723" s="24">
        <v>1</v>
      </c>
      <c r="S1723" s="24">
        <v>7.030514E-9</v>
      </c>
      <c r="T1723" s="25">
        <v>3.4039760000000002E-8</v>
      </c>
      <c r="V1723" s="153">
        <f t="shared" si="79"/>
        <v>0.99999420000000006</v>
      </c>
      <c r="W1723" s="44">
        <f t="shared" si="80"/>
        <v>0.99999859999999996</v>
      </c>
      <c r="X1723" s="154">
        <f t="shared" si="81"/>
        <v>1</v>
      </c>
    </row>
    <row r="1724" spans="1:24" x14ac:dyDescent="0.25">
      <c r="A1724" s="19">
        <v>574</v>
      </c>
      <c r="B1724" s="32">
        <v>1721</v>
      </c>
      <c r="C1724" s="24">
        <v>1.2241240000000001E-6</v>
      </c>
      <c r="D1724" s="24">
        <v>0.99999420000000006</v>
      </c>
      <c r="E1724" s="24">
        <v>7.9087720000000001E-7</v>
      </c>
      <c r="F1724" s="25">
        <v>3.7786039999999998E-6</v>
      </c>
      <c r="H1724" s="19">
        <v>574</v>
      </c>
      <c r="I1724" s="32">
        <v>1721</v>
      </c>
      <c r="J1724" s="24">
        <v>2.956057E-7</v>
      </c>
      <c r="K1724" s="24">
        <v>0.99999859999999996</v>
      </c>
      <c r="L1724" s="24">
        <v>1.899886E-7</v>
      </c>
      <c r="M1724" s="25">
        <v>9.1885030000000003E-7</v>
      </c>
      <c r="O1724" s="19">
        <v>574</v>
      </c>
      <c r="P1724" s="32">
        <v>1721</v>
      </c>
      <c r="Q1724" s="24">
        <v>1.078627E-8</v>
      </c>
      <c r="R1724" s="24">
        <v>1</v>
      </c>
      <c r="S1724" s="24">
        <v>7.030514E-9</v>
      </c>
      <c r="T1724" s="25">
        <v>3.4039760000000002E-8</v>
      </c>
      <c r="V1724" s="153">
        <f t="shared" si="79"/>
        <v>0.99999420000000006</v>
      </c>
      <c r="W1724" s="44">
        <f t="shared" si="80"/>
        <v>0.99999859999999996</v>
      </c>
      <c r="X1724" s="154">
        <f t="shared" si="81"/>
        <v>1</v>
      </c>
    </row>
    <row r="1725" spans="1:24" x14ac:dyDescent="0.25">
      <c r="A1725" s="19">
        <v>574</v>
      </c>
      <c r="B1725" s="32">
        <v>1722</v>
      </c>
      <c r="C1725" s="24">
        <v>1.4782869999999999E-4</v>
      </c>
      <c r="D1725" s="24">
        <v>1.078067E-3</v>
      </c>
      <c r="E1725" s="24">
        <v>2.8114629999999999E-5</v>
      </c>
      <c r="F1725" s="25">
        <v>0.99874600000000002</v>
      </c>
      <c r="H1725" s="19">
        <v>574</v>
      </c>
      <c r="I1725" s="32">
        <v>1722</v>
      </c>
      <c r="J1725" s="24">
        <v>6.2230399999999998E-6</v>
      </c>
      <c r="K1725" s="24">
        <v>1.6791770000000001E-4</v>
      </c>
      <c r="L1725" s="24">
        <v>3.3341739999999999E-6</v>
      </c>
      <c r="M1725" s="25">
        <v>0.99982249999999995</v>
      </c>
      <c r="O1725" s="19">
        <v>574</v>
      </c>
      <c r="P1725" s="32">
        <v>1722</v>
      </c>
      <c r="Q1725" s="24">
        <v>2.1088660000000001E-7</v>
      </c>
      <c r="R1725" s="24">
        <v>7.0837940000000001E-6</v>
      </c>
      <c r="S1725" s="24">
        <v>1.1410680000000001E-7</v>
      </c>
      <c r="T1725" s="25">
        <v>0.99999260000000001</v>
      </c>
      <c r="V1725" s="153">
        <f t="shared" si="79"/>
        <v>0.99874600000000002</v>
      </c>
      <c r="W1725" s="44">
        <f t="shared" si="80"/>
        <v>0.99982249999999995</v>
      </c>
      <c r="X1725" s="154">
        <f t="shared" si="81"/>
        <v>0.99999260000000001</v>
      </c>
    </row>
    <row r="1726" spans="1:24" x14ac:dyDescent="0.25">
      <c r="A1726" s="19">
        <v>575</v>
      </c>
      <c r="B1726" s="32">
        <v>1723</v>
      </c>
      <c r="C1726" s="24">
        <v>1.9615100000000001E-5</v>
      </c>
      <c r="D1726" s="24">
        <v>0.99975610000000004</v>
      </c>
      <c r="E1726" s="24">
        <v>1.2174290000000001E-5</v>
      </c>
      <c r="F1726" s="25">
        <v>2.121418E-4</v>
      </c>
      <c r="H1726" s="19">
        <v>575</v>
      </c>
      <c r="I1726" s="32">
        <v>1723</v>
      </c>
      <c r="J1726" s="24">
        <v>4.013232E-6</v>
      </c>
      <c r="K1726" s="24">
        <v>0.99998089999999995</v>
      </c>
      <c r="L1726" s="24">
        <v>2.5681500000000001E-6</v>
      </c>
      <c r="M1726" s="25">
        <v>1.247386E-5</v>
      </c>
      <c r="O1726" s="19">
        <v>575</v>
      </c>
      <c r="P1726" s="32">
        <v>1723</v>
      </c>
      <c r="Q1726" s="24">
        <v>1.387655E-7</v>
      </c>
      <c r="R1726" s="24">
        <v>0.99999930000000004</v>
      </c>
      <c r="S1726" s="24">
        <v>9.0532109999999995E-8</v>
      </c>
      <c r="T1726" s="25">
        <v>4.356394E-7</v>
      </c>
      <c r="V1726" s="153">
        <f t="shared" si="79"/>
        <v>0.99975610000000004</v>
      </c>
      <c r="W1726" s="44">
        <f t="shared" si="80"/>
        <v>0.99998089999999995</v>
      </c>
      <c r="X1726" s="154">
        <f t="shared" si="81"/>
        <v>0.99999930000000004</v>
      </c>
    </row>
    <row r="1727" spans="1:24" x14ac:dyDescent="0.25">
      <c r="A1727" s="19">
        <v>575</v>
      </c>
      <c r="B1727" s="32">
        <v>1724</v>
      </c>
      <c r="C1727" s="24">
        <v>1.1912369999999999E-5</v>
      </c>
      <c r="D1727" s="24">
        <v>8.6109959999999998E-5</v>
      </c>
      <c r="E1727" s="24">
        <v>2.7503799999999998E-6</v>
      </c>
      <c r="F1727" s="25">
        <v>0.99989919999999999</v>
      </c>
      <c r="H1727" s="19">
        <v>575</v>
      </c>
      <c r="I1727" s="32">
        <v>1724</v>
      </c>
      <c r="J1727" s="24">
        <v>2.8858150000000002E-6</v>
      </c>
      <c r="K1727" s="24">
        <v>2.1112079999999999E-5</v>
      </c>
      <c r="L1727" s="24">
        <v>6.5902369999999996E-7</v>
      </c>
      <c r="M1727" s="25">
        <v>0.99997530000000001</v>
      </c>
      <c r="O1727" s="19">
        <v>575</v>
      </c>
      <c r="P1727" s="32">
        <v>1724</v>
      </c>
      <c r="Q1727" s="24">
        <v>1.0758989999999999E-7</v>
      </c>
      <c r="R1727" s="24">
        <v>8.8403669999999996E-7</v>
      </c>
      <c r="S1727" s="24">
        <v>2.1318839999999999E-8</v>
      </c>
      <c r="T1727" s="25">
        <v>0.99999899999999997</v>
      </c>
      <c r="V1727" s="153">
        <f t="shared" si="79"/>
        <v>0.99989919999999999</v>
      </c>
      <c r="W1727" s="44">
        <f t="shared" si="80"/>
        <v>0.99997530000000001</v>
      </c>
      <c r="X1727" s="154">
        <f t="shared" si="81"/>
        <v>0.99999899999999997</v>
      </c>
    </row>
    <row r="1728" spans="1:24" x14ac:dyDescent="0.25">
      <c r="A1728" s="19">
        <v>575</v>
      </c>
      <c r="B1728" s="32">
        <v>1725</v>
      </c>
      <c r="C1728" s="24">
        <v>4.8124849999999999E-4</v>
      </c>
      <c r="D1728" s="24">
        <v>3.234584E-3</v>
      </c>
      <c r="E1728" s="24">
        <v>9.4562639999999998E-5</v>
      </c>
      <c r="F1728" s="25">
        <v>0.99618960000000001</v>
      </c>
      <c r="H1728" s="19">
        <v>575</v>
      </c>
      <c r="I1728" s="32">
        <v>1725</v>
      </c>
      <c r="J1728" s="24">
        <v>1.8245760000000001E-5</v>
      </c>
      <c r="K1728" s="24">
        <v>4.6459689999999999E-4</v>
      </c>
      <c r="L1728" s="24">
        <v>9.6835460000000005E-6</v>
      </c>
      <c r="M1728" s="25">
        <v>0.99950749999999999</v>
      </c>
      <c r="O1728" s="19">
        <v>575</v>
      </c>
      <c r="P1728" s="32">
        <v>1725</v>
      </c>
      <c r="Q1728" s="24">
        <v>5.8226019999999996E-7</v>
      </c>
      <c r="R1728" s="24">
        <v>1.9457440000000001E-5</v>
      </c>
      <c r="S1728" s="24">
        <v>3.148222E-7</v>
      </c>
      <c r="T1728" s="25">
        <v>0.99997959999999997</v>
      </c>
      <c r="V1728" s="153">
        <f t="shared" si="79"/>
        <v>0.99618960000000001</v>
      </c>
      <c r="W1728" s="44">
        <f t="shared" si="80"/>
        <v>0.99950749999999999</v>
      </c>
      <c r="X1728" s="154">
        <f t="shared" si="81"/>
        <v>0.99997959999999997</v>
      </c>
    </row>
    <row r="1729" spans="1:24" x14ac:dyDescent="0.25">
      <c r="A1729" s="19">
        <v>576</v>
      </c>
      <c r="B1729" s="32">
        <v>1726</v>
      </c>
      <c r="C1729" s="24">
        <v>0.43137039999999999</v>
      </c>
      <c r="D1729" s="24">
        <v>0.45174049999999999</v>
      </c>
      <c r="E1729" s="24">
        <v>5.2363809999999997E-2</v>
      </c>
      <c r="F1729" s="25">
        <v>6.4525269999999996E-2</v>
      </c>
      <c r="H1729" s="19">
        <v>576</v>
      </c>
      <c r="I1729" s="32">
        <v>1726</v>
      </c>
      <c r="J1729" s="24">
        <v>0.40679890000000002</v>
      </c>
      <c r="K1729" s="24">
        <v>0.36942170000000002</v>
      </c>
      <c r="L1729" s="24">
        <v>9.9444569999999996E-2</v>
      </c>
      <c r="M1729" s="25">
        <v>0.1243349</v>
      </c>
      <c r="O1729" s="19">
        <v>576</v>
      </c>
      <c r="P1729" s="32">
        <v>1726</v>
      </c>
      <c r="Q1729" s="24">
        <v>0.4005494</v>
      </c>
      <c r="R1729" s="24">
        <v>0.3574387</v>
      </c>
      <c r="S1729" s="24">
        <v>0.10704379999999999</v>
      </c>
      <c r="T1729" s="25">
        <v>0.13496810000000001</v>
      </c>
      <c r="V1729" s="153">
        <f t="shared" si="79"/>
        <v>0.45174049999999999</v>
      </c>
      <c r="W1729" s="44">
        <f t="shared" si="80"/>
        <v>0.40679890000000002</v>
      </c>
      <c r="X1729" s="154">
        <f t="shared" si="81"/>
        <v>0.4005494</v>
      </c>
    </row>
    <row r="1730" spans="1:24" x14ac:dyDescent="0.25">
      <c r="A1730" s="19">
        <v>576</v>
      </c>
      <c r="B1730" s="32">
        <v>1727</v>
      </c>
      <c r="C1730" s="24">
        <v>2.6009150000000002E-2</v>
      </c>
      <c r="D1730" s="24">
        <v>3.1850580000000003E-2</v>
      </c>
      <c r="E1730" s="24">
        <v>1.173836E-2</v>
      </c>
      <c r="F1730" s="25">
        <v>0.9304019</v>
      </c>
      <c r="H1730" s="19">
        <v>576</v>
      </c>
      <c r="I1730" s="32">
        <v>1727</v>
      </c>
      <c r="J1730" s="24">
        <v>5.6202639999999998E-2</v>
      </c>
      <c r="K1730" s="24">
        <v>6.2428959999999999E-2</v>
      </c>
      <c r="L1730" s="24">
        <v>2.712417E-2</v>
      </c>
      <c r="M1730" s="25">
        <v>0.85424420000000001</v>
      </c>
      <c r="O1730" s="19">
        <v>576</v>
      </c>
      <c r="P1730" s="32">
        <v>1727</v>
      </c>
      <c r="Q1730" s="24">
        <v>6.2218540000000003E-2</v>
      </c>
      <c r="R1730" s="24">
        <v>6.7624580000000004E-2</v>
      </c>
      <c r="S1730" s="24">
        <v>3.0219349999999999E-2</v>
      </c>
      <c r="T1730" s="25">
        <v>0.8399375</v>
      </c>
      <c r="V1730" s="153">
        <f t="shared" si="79"/>
        <v>0.9304019</v>
      </c>
      <c r="W1730" s="44">
        <f t="shared" si="80"/>
        <v>0.85424420000000001</v>
      </c>
      <c r="X1730" s="154">
        <f t="shared" si="81"/>
        <v>0.8399375</v>
      </c>
    </row>
    <row r="1731" spans="1:24" x14ac:dyDescent="0.25">
      <c r="A1731" s="19">
        <v>576</v>
      </c>
      <c r="B1731" s="32">
        <v>1728</v>
      </c>
      <c r="C1731" s="24">
        <v>0.13135459999999999</v>
      </c>
      <c r="D1731" s="24">
        <v>2.6230050000000001E-2</v>
      </c>
      <c r="E1731" s="24">
        <v>0.79155189999999997</v>
      </c>
      <c r="F1731" s="25">
        <v>5.0863480000000003E-2</v>
      </c>
      <c r="H1731" s="19">
        <v>576</v>
      </c>
      <c r="I1731" s="32">
        <v>1728</v>
      </c>
      <c r="J1731" s="24">
        <v>0.23097519999999999</v>
      </c>
      <c r="K1731" s="24">
        <v>5.4976829999999997E-2</v>
      </c>
      <c r="L1731" s="24">
        <v>0.60718510000000003</v>
      </c>
      <c r="M1731" s="25">
        <v>0.1068629</v>
      </c>
      <c r="O1731" s="19">
        <v>576</v>
      </c>
      <c r="P1731" s="32">
        <v>1728</v>
      </c>
      <c r="Q1731" s="24">
        <v>0.2470936</v>
      </c>
      <c r="R1731" s="24">
        <v>6.0504960000000003E-2</v>
      </c>
      <c r="S1731" s="24">
        <v>0.57514569999999998</v>
      </c>
      <c r="T1731" s="25">
        <v>0.1172557</v>
      </c>
      <c r="V1731" s="153">
        <f t="shared" si="79"/>
        <v>0.79155189999999997</v>
      </c>
      <c r="W1731" s="44">
        <f t="shared" si="80"/>
        <v>0.60718510000000003</v>
      </c>
      <c r="X1731" s="154">
        <f t="shared" si="81"/>
        <v>0.57514569999999998</v>
      </c>
    </row>
    <row r="1732" spans="1:24" x14ac:dyDescent="0.25">
      <c r="A1732" s="19">
        <v>577</v>
      </c>
      <c r="B1732" s="32">
        <v>1729</v>
      </c>
      <c r="C1732" s="24">
        <v>3.6121249999999999E-3</v>
      </c>
      <c r="D1732" s="24">
        <v>5.0514619999999996E-3</v>
      </c>
      <c r="E1732" s="24">
        <v>1.524936E-3</v>
      </c>
      <c r="F1732" s="25">
        <v>0.98981149999999996</v>
      </c>
      <c r="H1732" s="19">
        <v>577</v>
      </c>
      <c r="I1732" s="32">
        <v>1729</v>
      </c>
      <c r="J1732" s="24">
        <v>3.4188660000000003E-2</v>
      </c>
      <c r="K1732" s="24">
        <v>4.0834099999999998E-2</v>
      </c>
      <c r="L1732" s="24">
        <v>1.5816670000000001E-2</v>
      </c>
      <c r="M1732" s="25">
        <v>0.90916059999999999</v>
      </c>
      <c r="O1732" s="19">
        <v>577</v>
      </c>
      <c r="P1732" s="32">
        <v>1729</v>
      </c>
      <c r="Q1732" s="24">
        <v>4.0282539999999999E-2</v>
      </c>
      <c r="R1732" s="24">
        <v>4.6969940000000002E-2</v>
      </c>
      <c r="S1732" s="24">
        <v>1.877465E-2</v>
      </c>
      <c r="T1732" s="25">
        <v>0.89397289999999996</v>
      </c>
      <c r="V1732" s="153">
        <f t="shared" si="79"/>
        <v>0.98981149999999996</v>
      </c>
      <c r="W1732" s="44">
        <f t="shared" si="80"/>
        <v>0.90916059999999999</v>
      </c>
      <c r="X1732" s="154">
        <f t="shared" si="81"/>
        <v>0.89397289999999996</v>
      </c>
    </row>
    <row r="1733" spans="1:24" x14ac:dyDescent="0.25">
      <c r="A1733" s="19">
        <v>577</v>
      </c>
      <c r="B1733" s="32">
        <v>1730</v>
      </c>
      <c r="C1733" s="24">
        <v>5.3842680000000002E-3</v>
      </c>
      <c r="D1733" s="24">
        <v>0.98383719999999997</v>
      </c>
      <c r="E1733" s="24">
        <v>3.4244879999999998E-3</v>
      </c>
      <c r="F1733" s="25">
        <v>7.3540080000000004E-3</v>
      </c>
      <c r="H1733" s="19">
        <v>577</v>
      </c>
      <c r="I1733" s="32">
        <v>1730</v>
      </c>
      <c r="J1733" s="24">
        <v>4.822796E-2</v>
      </c>
      <c r="K1733" s="24">
        <v>0.85867959999999999</v>
      </c>
      <c r="L1733" s="24">
        <v>3.056685E-2</v>
      </c>
      <c r="M1733" s="25">
        <v>6.2525559999999994E-2</v>
      </c>
      <c r="O1733" s="19">
        <v>577</v>
      </c>
      <c r="P1733" s="32">
        <v>1730</v>
      </c>
      <c r="Q1733" s="24">
        <v>5.6245730000000001E-2</v>
      </c>
      <c r="R1733" s="24">
        <v>0.83614040000000001</v>
      </c>
      <c r="S1733" s="24">
        <v>3.56128E-2</v>
      </c>
      <c r="T1733" s="25">
        <v>7.2001090000000004E-2</v>
      </c>
      <c r="V1733" s="153">
        <f t="shared" ref="V1733:V1796" si="82">MAX(C1733:F1733)</f>
        <v>0.98383719999999997</v>
      </c>
      <c r="W1733" s="44">
        <f t="shared" ref="W1733:W1796" si="83">MAX(J1733:M1733)</f>
        <v>0.85867959999999999</v>
      </c>
      <c r="X1733" s="154">
        <f t="shared" ref="X1733:X1796" si="84">MAX(Q1733:T1733)</f>
        <v>0.83614040000000001</v>
      </c>
    </row>
    <row r="1734" spans="1:24" x14ac:dyDescent="0.25">
      <c r="A1734" s="19">
        <v>577</v>
      </c>
      <c r="B1734" s="32">
        <v>1731</v>
      </c>
      <c r="C1734" s="24">
        <v>0.83950880000000005</v>
      </c>
      <c r="D1734" s="24">
        <v>8.1036170000000005E-3</v>
      </c>
      <c r="E1734" s="24">
        <v>0.13081719999999999</v>
      </c>
      <c r="F1734" s="25">
        <v>2.1570300000000001E-2</v>
      </c>
      <c r="H1734" s="19">
        <v>577</v>
      </c>
      <c r="I1734" s="32">
        <v>1731</v>
      </c>
      <c r="J1734" s="24">
        <v>0.6417254</v>
      </c>
      <c r="K1734" s="24">
        <v>5.6419869999999997E-2</v>
      </c>
      <c r="L1734" s="24">
        <v>0.1893657</v>
      </c>
      <c r="M1734" s="25">
        <v>0.11248900000000001</v>
      </c>
      <c r="O1734" s="19">
        <v>577</v>
      </c>
      <c r="P1734" s="32">
        <v>1731</v>
      </c>
      <c r="Q1734" s="24">
        <v>0.61140039999999996</v>
      </c>
      <c r="R1734" s="24">
        <v>6.4677730000000003E-2</v>
      </c>
      <c r="S1734" s="24">
        <v>0.1958725</v>
      </c>
      <c r="T1734" s="25">
        <v>0.12804940000000001</v>
      </c>
      <c r="V1734" s="153">
        <f t="shared" si="82"/>
        <v>0.83950880000000005</v>
      </c>
      <c r="W1734" s="44">
        <f t="shared" si="83"/>
        <v>0.6417254</v>
      </c>
      <c r="X1734" s="154">
        <f t="shared" si="84"/>
        <v>0.61140039999999996</v>
      </c>
    </row>
    <row r="1735" spans="1:24" x14ac:dyDescent="0.25">
      <c r="A1735" s="19">
        <v>578</v>
      </c>
      <c r="B1735" s="32">
        <v>1732</v>
      </c>
      <c r="C1735" s="24">
        <v>2.468772E-2</v>
      </c>
      <c r="D1735" s="24">
        <v>3.038281E-2</v>
      </c>
      <c r="E1735" s="24">
        <v>1.111268E-2</v>
      </c>
      <c r="F1735" s="25">
        <v>0.9338168</v>
      </c>
      <c r="H1735" s="19">
        <v>578</v>
      </c>
      <c r="I1735" s="32">
        <v>1732</v>
      </c>
      <c r="J1735" s="24">
        <v>5.5150999999999999E-2</v>
      </c>
      <c r="K1735" s="24">
        <v>6.1482019999999998E-2</v>
      </c>
      <c r="L1735" s="24">
        <v>2.6560940000000002E-2</v>
      </c>
      <c r="M1735" s="25">
        <v>0.85680599999999996</v>
      </c>
      <c r="O1735" s="19">
        <v>578</v>
      </c>
      <c r="P1735" s="32">
        <v>1732</v>
      </c>
      <c r="Q1735" s="24">
        <v>6.1368550000000001E-2</v>
      </c>
      <c r="R1735" s="24">
        <v>6.6892530000000006E-2</v>
      </c>
      <c r="S1735" s="24">
        <v>2.9757490000000001E-2</v>
      </c>
      <c r="T1735" s="25">
        <v>0.84198139999999999</v>
      </c>
      <c r="V1735" s="153">
        <f t="shared" si="82"/>
        <v>0.9338168</v>
      </c>
      <c r="W1735" s="44">
        <f t="shared" si="83"/>
        <v>0.85680599999999996</v>
      </c>
      <c r="X1735" s="154">
        <f t="shared" si="84"/>
        <v>0.84198139999999999</v>
      </c>
    </row>
    <row r="1736" spans="1:24" x14ac:dyDescent="0.25">
      <c r="A1736" s="19">
        <v>578</v>
      </c>
      <c r="B1736" s="32">
        <v>1733</v>
      </c>
      <c r="C1736" s="24">
        <v>2.468772E-2</v>
      </c>
      <c r="D1736" s="24">
        <v>3.038281E-2</v>
      </c>
      <c r="E1736" s="24">
        <v>1.111268E-2</v>
      </c>
      <c r="F1736" s="25">
        <v>0.9338168</v>
      </c>
      <c r="H1736" s="19">
        <v>578</v>
      </c>
      <c r="I1736" s="32">
        <v>1733</v>
      </c>
      <c r="J1736" s="24">
        <v>5.5150999999999999E-2</v>
      </c>
      <c r="K1736" s="24">
        <v>6.1482019999999998E-2</v>
      </c>
      <c r="L1736" s="24">
        <v>2.6560940000000002E-2</v>
      </c>
      <c r="M1736" s="25">
        <v>0.85680599999999996</v>
      </c>
      <c r="O1736" s="19">
        <v>578</v>
      </c>
      <c r="P1736" s="32">
        <v>1733</v>
      </c>
      <c r="Q1736" s="24">
        <v>6.1368550000000001E-2</v>
      </c>
      <c r="R1736" s="24">
        <v>6.6892530000000006E-2</v>
      </c>
      <c r="S1736" s="24">
        <v>2.9757490000000001E-2</v>
      </c>
      <c r="T1736" s="25">
        <v>0.84198139999999999</v>
      </c>
      <c r="V1736" s="153">
        <f t="shared" si="82"/>
        <v>0.9338168</v>
      </c>
      <c r="W1736" s="44">
        <f t="shared" si="83"/>
        <v>0.85680599999999996</v>
      </c>
      <c r="X1736" s="154">
        <f t="shared" si="84"/>
        <v>0.84198139999999999</v>
      </c>
    </row>
    <row r="1737" spans="1:24" x14ac:dyDescent="0.25">
      <c r="A1737" s="19">
        <v>578</v>
      </c>
      <c r="B1737" s="32">
        <v>1734</v>
      </c>
      <c r="C1737" s="24">
        <v>3.8419309999999998E-2</v>
      </c>
      <c r="D1737" s="24">
        <v>8.1918829999999998E-2</v>
      </c>
      <c r="E1737" s="24">
        <v>2.187304E-2</v>
      </c>
      <c r="F1737" s="25">
        <v>0.85778880000000002</v>
      </c>
      <c r="H1737" s="19">
        <v>578</v>
      </c>
      <c r="I1737" s="32">
        <v>1734</v>
      </c>
      <c r="J1737" s="24">
        <v>8.2786440000000003E-2</v>
      </c>
      <c r="K1737" s="24">
        <v>0.14664469999999999</v>
      </c>
      <c r="L1737" s="24">
        <v>4.7312300000000002E-2</v>
      </c>
      <c r="M1737" s="25">
        <v>0.72325660000000003</v>
      </c>
      <c r="O1737" s="19">
        <v>578</v>
      </c>
      <c r="P1737" s="32">
        <v>1734</v>
      </c>
      <c r="Q1737" s="24">
        <v>9.1748949999999996E-2</v>
      </c>
      <c r="R1737" s="24">
        <v>0.15636159999999999</v>
      </c>
      <c r="S1737" s="24">
        <v>5.2143599999999998E-2</v>
      </c>
      <c r="T1737" s="25">
        <v>0.69974590000000003</v>
      </c>
      <c r="V1737" s="153">
        <f t="shared" si="82"/>
        <v>0.85778880000000002</v>
      </c>
      <c r="W1737" s="44">
        <f t="shared" si="83"/>
        <v>0.72325660000000003</v>
      </c>
      <c r="X1737" s="154">
        <f t="shared" si="84"/>
        <v>0.69974590000000003</v>
      </c>
    </row>
    <row r="1738" spans="1:24" x14ac:dyDescent="0.25">
      <c r="A1738" s="19">
        <v>579</v>
      </c>
      <c r="B1738" s="32">
        <v>1735</v>
      </c>
      <c r="C1738" s="24">
        <v>7.7041080000000002E-5</v>
      </c>
      <c r="D1738" s="24">
        <v>0.99896220000000002</v>
      </c>
      <c r="E1738" s="24">
        <v>8.8652779999999997E-4</v>
      </c>
      <c r="F1738" s="25">
        <v>7.4192379999999997E-5</v>
      </c>
      <c r="H1738" s="19">
        <v>579</v>
      </c>
      <c r="I1738" s="32">
        <v>1735</v>
      </c>
      <c r="J1738" s="24">
        <v>1.703496E-6</v>
      </c>
      <c r="K1738" s="24">
        <v>0.99999179999999999</v>
      </c>
      <c r="L1738" s="24">
        <v>1.667686E-6</v>
      </c>
      <c r="M1738" s="25">
        <v>4.7795419999999996E-6</v>
      </c>
      <c r="O1738" s="19">
        <v>579</v>
      </c>
      <c r="P1738" s="32">
        <v>1735</v>
      </c>
      <c r="Q1738" s="24">
        <v>5.2794540000000003E-8</v>
      </c>
      <c r="R1738" s="24">
        <v>0.99999979999999999</v>
      </c>
      <c r="S1738" s="24">
        <v>3.4384380000000001E-8</v>
      </c>
      <c r="T1738" s="25">
        <v>1.6637349999999999E-7</v>
      </c>
      <c r="V1738" s="153">
        <f t="shared" si="82"/>
        <v>0.99896220000000002</v>
      </c>
      <c r="W1738" s="44">
        <f t="shared" si="83"/>
        <v>0.99999179999999999</v>
      </c>
      <c r="X1738" s="154">
        <f t="shared" si="84"/>
        <v>0.99999979999999999</v>
      </c>
    </row>
    <row r="1739" spans="1:24" x14ac:dyDescent="0.25">
      <c r="A1739" s="19">
        <v>579</v>
      </c>
      <c r="B1739" s="32">
        <v>1736</v>
      </c>
      <c r="C1739" s="24">
        <v>8.4714190000000002E-5</v>
      </c>
      <c r="D1739" s="24">
        <v>0.99504309999999996</v>
      </c>
      <c r="E1739" s="24">
        <v>4.0860330000000001E-5</v>
      </c>
      <c r="F1739" s="25">
        <v>4.831302E-3</v>
      </c>
      <c r="H1739" s="19">
        <v>579</v>
      </c>
      <c r="I1739" s="32">
        <v>1736</v>
      </c>
      <c r="J1739" s="24">
        <v>4.7930630000000004E-6</v>
      </c>
      <c r="K1739" s="24">
        <v>0.99997040000000004</v>
      </c>
      <c r="L1739" s="24">
        <v>3.0075290000000002E-6</v>
      </c>
      <c r="M1739" s="25">
        <v>2.1821909999999999E-5</v>
      </c>
      <c r="O1739" s="19">
        <v>579</v>
      </c>
      <c r="P1739" s="32">
        <v>1736</v>
      </c>
      <c r="Q1739" s="24">
        <v>1.5400119999999999E-7</v>
      </c>
      <c r="R1739" s="24">
        <v>0.99999930000000004</v>
      </c>
      <c r="S1739" s="24">
        <v>1.004678E-7</v>
      </c>
      <c r="T1739" s="25">
        <v>4.837929E-7</v>
      </c>
      <c r="V1739" s="153">
        <f t="shared" si="82"/>
        <v>0.99504309999999996</v>
      </c>
      <c r="W1739" s="44">
        <f t="shared" si="83"/>
        <v>0.99997040000000004</v>
      </c>
      <c r="X1739" s="154">
        <f t="shared" si="84"/>
        <v>0.99999930000000004</v>
      </c>
    </row>
    <row r="1740" spans="1:24" x14ac:dyDescent="0.25">
      <c r="A1740" s="19">
        <v>579</v>
      </c>
      <c r="B1740" s="32">
        <v>1737</v>
      </c>
      <c r="C1740" s="24">
        <v>0.44271480000000002</v>
      </c>
      <c r="D1740" s="24">
        <v>2.2183580000000001E-4</v>
      </c>
      <c r="E1740" s="24">
        <v>0.55665509999999996</v>
      </c>
      <c r="F1740" s="25">
        <v>4.0826589999999998E-4</v>
      </c>
      <c r="H1740" s="19">
        <v>579</v>
      </c>
      <c r="I1740" s="32">
        <v>1737</v>
      </c>
      <c r="J1740" s="24">
        <v>0.98614520000000006</v>
      </c>
      <c r="K1740" s="24">
        <v>1.8980819999999999E-3</v>
      </c>
      <c r="L1740" s="24">
        <v>1.1670989999999999E-2</v>
      </c>
      <c r="M1740" s="25">
        <v>2.8576829999999999E-4</v>
      </c>
      <c r="O1740" s="19">
        <v>579</v>
      </c>
      <c r="P1740" s="32">
        <v>1737</v>
      </c>
      <c r="Q1740" s="24">
        <v>0.99951710000000005</v>
      </c>
      <c r="R1740" s="24">
        <v>1.234108E-6</v>
      </c>
      <c r="S1740" s="24">
        <v>4.8053460000000001E-4</v>
      </c>
      <c r="T1740" s="25">
        <v>1.118056E-6</v>
      </c>
      <c r="V1740" s="153">
        <f t="shared" si="82"/>
        <v>0.55665509999999996</v>
      </c>
      <c r="W1740" s="44">
        <f t="shared" si="83"/>
        <v>0.98614520000000006</v>
      </c>
      <c r="X1740" s="154">
        <f t="shared" si="84"/>
        <v>0.99951710000000005</v>
      </c>
    </row>
    <row r="1741" spans="1:24" x14ac:dyDescent="0.25">
      <c r="A1741" s="19">
        <v>580</v>
      </c>
      <c r="B1741" s="32">
        <v>1738</v>
      </c>
      <c r="C1741" s="24">
        <v>5.2394200000000002E-2</v>
      </c>
      <c r="D1741" s="24">
        <v>0.10807890000000001</v>
      </c>
      <c r="E1741" s="24">
        <v>2.2146889999999999E-2</v>
      </c>
      <c r="F1741" s="25">
        <v>0.81738</v>
      </c>
      <c r="H1741" s="19">
        <v>580</v>
      </c>
      <c r="I1741" s="32">
        <v>1738</v>
      </c>
      <c r="J1741" s="24">
        <v>0.1084614</v>
      </c>
      <c r="K1741" s="24">
        <v>0.13895440000000001</v>
      </c>
      <c r="L1741" s="24">
        <v>5.357787E-2</v>
      </c>
      <c r="M1741" s="25">
        <v>0.69900629999999997</v>
      </c>
      <c r="O1741" s="19">
        <v>580</v>
      </c>
      <c r="P1741" s="32">
        <v>1738</v>
      </c>
      <c r="Q1741" s="24">
        <v>0.1189456</v>
      </c>
      <c r="R1741" s="24">
        <v>0.14348959999999999</v>
      </c>
      <c r="S1741" s="24">
        <v>5.9636880000000003E-2</v>
      </c>
      <c r="T1741" s="25">
        <v>0.67792790000000003</v>
      </c>
      <c r="V1741" s="153">
        <f t="shared" si="82"/>
        <v>0.81738</v>
      </c>
      <c r="W1741" s="44">
        <f t="shared" si="83"/>
        <v>0.69900629999999997</v>
      </c>
      <c r="X1741" s="154">
        <f t="shared" si="84"/>
        <v>0.67792790000000003</v>
      </c>
    </row>
    <row r="1742" spans="1:24" x14ac:dyDescent="0.25">
      <c r="A1742" s="19">
        <v>580</v>
      </c>
      <c r="B1742" s="32">
        <v>1739</v>
      </c>
      <c r="C1742" s="24">
        <v>4.1044219999999999E-2</v>
      </c>
      <c r="D1742" s="24">
        <v>5.5165560000000002E-2</v>
      </c>
      <c r="E1742" s="24">
        <v>1.8492419999999999E-2</v>
      </c>
      <c r="F1742" s="25">
        <v>0.88529780000000002</v>
      </c>
      <c r="H1742" s="19">
        <v>580</v>
      </c>
      <c r="I1742" s="32">
        <v>1739</v>
      </c>
      <c r="J1742" s="24">
        <v>9.6353090000000002E-2</v>
      </c>
      <c r="K1742" s="24">
        <v>0.105531</v>
      </c>
      <c r="L1742" s="24">
        <v>4.766857E-2</v>
      </c>
      <c r="M1742" s="25">
        <v>0.75044730000000004</v>
      </c>
      <c r="O1742" s="19">
        <v>580</v>
      </c>
      <c r="P1742" s="32">
        <v>1739</v>
      </c>
      <c r="Q1742" s="24">
        <v>0.1069015</v>
      </c>
      <c r="R1742" s="24">
        <v>0.1131129</v>
      </c>
      <c r="S1742" s="24">
        <v>5.3426800000000003E-2</v>
      </c>
      <c r="T1742" s="25">
        <v>0.72655890000000001</v>
      </c>
      <c r="V1742" s="153">
        <f t="shared" si="82"/>
        <v>0.88529780000000002</v>
      </c>
      <c r="W1742" s="44">
        <f t="shared" si="83"/>
        <v>0.75044730000000004</v>
      </c>
      <c r="X1742" s="154">
        <f t="shared" si="84"/>
        <v>0.72655890000000001</v>
      </c>
    </row>
    <row r="1743" spans="1:24" x14ac:dyDescent="0.25">
      <c r="A1743" s="19">
        <v>580</v>
      </c>
      <c r="B1743" s="32">
        <v>1740</v>
      </c>
      <c r="C1743" s="24">
        <v>0.12853729999999999</v>
      </c>
      <c r="D1743" s="24">
        <v>2.45329E-2</v>
      </c>
      <c r="E1743" s="24">
        <v>0.7993574</v>
      </c>
      <c r="F1743" s="25">
        <v>4.7572400000000001E-2</v>
      </c>
      <c r="H1743" s="19">
        <v>580</v>
      </c>
      <c r="I1743" s="32">
        <v>1740</v>
      </c>
      <c r="J1743" s="24">
        <v>0.2431625</v>
      </c>
      <c r="K1743" s="24">
        <v>5.7813459999999997E-2</v>
      </c>
      <c r="L1743" s="24">
        <v>0.58665979999999995</v>
      </c>
      <c r="M1743" s="25">
        <v>0.1123642</v>
      </c>
      <c r="O1743" s="19">
        <v>580</v>
      </c>
      <c r="P1743" s="32">
        <v>1740</v>
      </c>
      <c r="Q1743" s="24">
        <v>0.25998789999999999</v>
      </c>
      <c r="R1743" s="24">
        <v>6.3889189999999998E-2</v>
      </c>
      <c r="S1743" s="24">
        <v>0.55233330000000003</v>
      </c>
      <c r="T1743" s="25">
        <v>0.1237897</v>
      </c>
      <c r="V1743" s="153">
        <f t="shared" si="82"/>
        <v>0.7993574</v>
      </c>
      <c r="W1743" s="44">
        <f t="shared" si="83"/>
        <v>0.58665979999999995</v>
      </c>
      <c r="X1743" s="154">
        <f t="shared" si="84"/>
        <v>0.55233330000000003</v>
      </c>
    </row>
    <row r="1744" spans="1:24" x14ac:dyDescent="0.25">
      <c r="A1744" s="19">
        <v>581</v>
      </c>
      <c r="B1744" s="32">
        <v>1741</v>
      </c>
      <c r="C1744" s="24">
        <v>2.5287629999999999E-6</v>
      </c>
      <c r="D1744" s="24">
        <v>0.99998819999999999</v>
      </c>
      <c r="E1744" s="24">
        <v>1.6296710000000001E-6</v>
      </c>
      <c r="F1744" s="25">
        <v>7.6647979999999994E-6</v>
      </c>
      <c r="H1744" s="19">
        <v>581</v>
      </c>
      <c r="I1744" s="32">
        <v>1741</v>
      </c>
      <c r="J1744" s="24">
        <v>1.440863E-4</v>
      </c>
      <c r="K1744" s="24">
        <v>0.99947410000000003</v>
      </c>
      <c r="L1744" s="24">
        <v>9.1960189999999993E-5</v>
      </c>
      <c r="M1744" s="25">
        <v>2.8984980000000001E-4</v>
      </c>
      <c r="O1744" s="19">
        <v>581</v>
      </c>
      <c r="P1744" s="32">
        <v>1741</v>
      </c>
      <c r="Q1744" s="24">
        <v>5.6589140000000001E-3</v>
      </c>
      <c r="R1744" s="24">
        <v>0.98308240000000002</v>
      </c>
      <c r="S1744" s="24">
        <v>3.6030720000000001E-3</v>
      </c>
      <c r="T1744" s="25">
        <v>7.6556610000000002E-3</v>
      </c>
      <c r="V1744" s="153">
        <f t="shared" si="82"/>
        <v>0.99998819999999999</v>
      </c>
      <c r="W1744" s="44">
        <f t="shared" si="83"/>
        <v>0.99947410000000003</v>
      </c>
      <c r="X1744" s="154">
        <f t="shared" si="84"/>
        <v>0.98308240000000002</v>
      </c>
    </row>
    <row r="1745" spans="1:24" x14ac:dyDescent="0.25">
      <c r="A1745" s="19">
        <v>581</v>
      </c>
      <c r="B1745" s="32">
        <v>1742</v>
      </c>
      <c r="C1745" s="24">
        <v>6.4448350000000003E-3</v>
      </c>
      <c r="D1745" s="24">
        <v>0.19937369999999999</v>
      </c>
      <c r="E1745" s="24">
        <v>0.79235149999999999</v>
      </c>
      <c r="F1745" s="25">
        <v>1.8300199999999999E-3</v>
      </c>
      <c r="H1745" s="19">
        <v>581</v>
      </c>
      <c r="I1745" s="32">
        <v>1742</v>
      </c>
      <c r="J1745" s="24">
        <v>1.30017E-2</v>
      </c>
      <c r="K1745" s="24">
        <v>0.28480030000000001</v>
      </c>
      <c r="L1745" s="24">
        <v>0.69796760000000002</v>
      </c>
      <c r="M1745" s="25">
        <v>4.2303999999999996E-3</v>
      </c>
      <c r="O1745" s="19">
        <v>581</v>
      </c>
      <c r="P1745" s="32">
        <v>1742</v>
      </c>
      <c r="Q1745" s="24">
        <v>5.1605199999999997E-2</v>
      </c>
      <c r="R1745" s="24">
        <v>0.27894829999999998</v>
      </c>
      <c r="S1745" s="24">
        <v>0.64621709999999999</v>
      </c>
      <c r="T1745" s="25">
        <v>2.3229400000000001E-2</v>
      </c>
      <c r="V1745" s="153">
        <f t="shared" si="82"/>
        <v>0.79235149999999999</v>
      </c>
      <c r="W1745" s="44">
        <f t="shared" si="83"/>
        <v>0.69796760000000002</v>
      </c>
      <c r="X1745" s="154">
        <f t="shared" si="84"/>
        <v>0.64621709999999999</v>
      </c>
    </row>
    <row r="1746" spans="1:24" x14ac:dyDescent="0.25">
      <c r="A1746" s="19">
        <v>581</v>
      </c>
      <c r="B1746" s="32">
        <v>1743</v>
      </c>
      <c r="C1746" s="24">
        <v>0.71732560000000001</v>
      </c>
      <c r="D1746" s="24">
        <v>2.195683E-4</v>
      </c>
      <c r="E1746" s="24">
        <v>0.28203739999999999</v>
      </c>
      <c r="F1746" s="25">
        <v>4.1740560000000002E-4</v>
      </c>
      <c r="H1746" s="19">
        <v>581</v>
      </c>
      <c r="I1746" s="32">
        <v>1743</v>
      </c>
      <c r="J1746" s="24">
        <v>0.12898979999999999</v>
      </c>
      <c r="K1746" s="24">
        <v>2.2504449999999998E-3</v>
      </c>
      <c r="L1746" s="24">
        <v>0.86439429999999995</v>
      </c>
      <c r="M1746" s="25">
        <v>4.3655120000000002E-3</v>
      </c>
      <c r="O1746" s="19">
        <v>581</v>
      </c>
      <c r="P1746" s="32">
        <v>1743</v>
      </c>
      <c r="Q1746" s="24">
        <v>0.16914699999999999</v>
      </c>
      <c r="R1746" s="24">
        <v>1.2315710000000001E-2</v>
      </c>
      <c r="S1746" s="24">
        <v>0.79469400000000001</v>
      </c>
      <c r="T1746" s="25">
        <v>2.384329E-2</v>
      </c>
      <c r="V1746" s="153">
        <f t="shared" si="82"/>
        <v>0.71732560000000001</v>
      </c>
      <c r="W1746" s="44">
        <f t="shared" si="83"/>
        <v>0.86439429999999995</v>
      </c>
      <c r="X1746" s="154">
        <f t="shared" si="84"/>
        <v>0.79469400000000001</v>
      </c>
    </row>
    <row r="1747" spans="1:24" x14ac:dyDescent="0.25">
      <c r="A1747" s="19">
        <v>582</v>
      </c>
      <c r="B1747" s="32">
        <v>1744</v>
      </c>
      <c r="C1747" s="24">
        <v>5.4978000000000004E-4</v>
      </c>
      <c r="D1747" s="24">
        <v>0.9796454</v>
      </c>
      <c r="E1747" s="24">
        <v>1.9196299999999999E-2</v>
      </c>
      <c r="F1747" s="25">
        <v>6.0848909999999996E-4</v>
      </c>
      <c r="H1747" s="19">
        <v>582</v>
      </c>
      <c r="I1747" s="32">
        <v>1744</v>
      </c>
      <c r="J1747" s="24">
        <v>1.8748989999999999E-5</v>
      </c>
      <c r="K1747" s="24">
        <v>0.9999074</v>
      </c>
      <c r="L1747" s="24">
        <v>2.9556769999999999E-5</v>
      </c>
      <c r="M1747" s="25">
        <v>4.4248529999999997E-5</v>
      </c>
      <c r="O1747" s="19">
        <v>582</v>
      </c>
      <c r="P1747" s="32">
        <v>1744</v>
      </c>
      <c r="Q1747" s="24">
        <v>4.6370920000000002E-7</v>
      </c>
      <c r="R1747" s="24">
        <v>0.99999780000000005</v>
      </c>
      <c r="S1747" s="24">
        <v>3.0297130000000002E-7</v>
      </c>
      <c r="T1747" s="25">
        <v>1.4425609999999999E-6</v>
      </c>
      <c r="V1747" s="153">
        <f t="shared" si="82"/>
        <v>0.9796454</v>
      </c>
      <c r="W1747" s="44">
        <f t="shared" si="83"/>
        <v>0.9999074</v>
      </c>
      <c r="X1747" s="154">
        <f t="shared" si="84"/>
        <v>0.99999780000000005</v>
      </c>
    </row>
    <row r="1748" spans="1:24" x14ac:dyDescent="0.25">
      <c r="A1748" s="19">
        <v>582</v>
      </c>
      <c r="B1748" s="32">
        <v>1745</v>
      </c>
      <c r="C1748" s="24">
        <v>7.878609E-3</v>
      </c>
      <c r="D1748" s="24">
        <v>4.5224059999999996E-3</v>
      </c>
      <c r="E1748" s="24">
        <v>0.98624310000000004</v>
      </c>
      <c r="F1748" s="25">
        <v>1.35586E-3</v>
      </c>
      <c r="H1748" s="19">
        <v>582</v>
      </c>
      <c r="I1748" s="32">
        <v>1745</v>
      </c>
      <c r="J1748" s="24">
        <v>0.43238840000000001</v>
      </c>
      <c r="K1748" s="24">
        <v>0.4354016</v>
      </c>
      <c r="L1748" s="24">
        <v>6.9933250000000002E-2</v>
      </c>
      <c r="M1748" s="25">
        <v>6.2276779999999997E-2</v>
      </c>
      <c r="O1748" s="19">
        <v>582</v>
      </c>
      <c r="P1748" s="32">
        <v>1745</v>
      </c>
      <c r="Q1748" s="24">
        <v>2.0507480000000002E-6</v>
      </c>
      <c r="R1748" s="24">
        <v>0.9999903</v>
      </c>
      <c r="S1748" s="24">
        <v>6.148368E-7</v>
      </c>
      <c r="T1748" s="25">
        <v>7.013391E-6</v>
      </c>
      <c r="V1748" s="153">
        <f t="shared" si="82"/>
        <v>0.98624310000000004</v>
      </c>
      <c r="W1748" s="44">
        <f t="shared" si="83"/>
        <v>0.4354016</v>
      </c>
      <c r="X1748" s="154">
        <f t="shared" si="84"/>
        <v>0.9999903</v>
      </c>
    </row>
    <row r="1749" spans="1:24" x14ac:dyDescent="0.25">
      <c r="A1749" s="19">
        <v>582</v>
      </c>
      <c r="B1749" s="32">
        <v>1746</v>
      </c>
      <c r="C1749" s="24">
        <v>2.1328799999999998E-2</v>
      </c>
      <c r="D1749" s="24">
        <v>5.1912100000000003E-2</v>
      </c>
      <c r="E1749" s="24">
        <v>0.38300780000000001</v>
      </c>
      <c r="F1749" s="25">
        <v>0.54375130000000005</v>
      </c>
      <c r="H1749" s="19">
        <v>582</v>
      </c>
      <c r="I1749" s="32">
        <v>1746</v>
      </c>
      <c r="J1749" s="24">
        <v>8.7835269999999993E-3</v>
      </c>
      <c r="K1749" s="24">
        <v>1.1947640000000001E-2</v>
      </c>
      <c r="L1749" s="24">
        <v>0.53465790000000002</v>
      </c>
      <c r="M1749" s="25">
        <v>0.44461089999999998</v>
      </c>
      <c r="O1749" s="19">
        <v>582</v>
      </c>
      <c r="P1749" s="32">
        <v>1746</v>
      </c>
      <c r="Q1749" s="24">
        <v>6.0424519999999999E-5</v>
      </c>
      <c r="R1749" s="24">
        <v>1.6674009999999999E-7</v>
      </c>
      <c r="S1749" s="24">
        <v>0.99993889999999996</v>
      </c>
      <c r="T1749" s="25">
        <v>5.3364529999999996E-7</v>
      </c>
      <c r="V1749" s="153">
        <f t="shared" si="82"/>
        <v>0.54375130000000005</v>
      </c>
      <c r="W1749" s="44">
        <f t="shared" si="83"/>
        <v>0.53465790000000002</v>
      </c>
      <c r="X1749" s="154">
        <f t="shared" si="84"/>
        <v>0.99993889999999996</v>
      </c>
    </row>
    <row r="1750" spans="1:24" x14ac:dyDescent="0.25">
      <c r="A1750" s="19">
        <v>583</v>
      </c>
      <c r="B1750" s="32">
        <v>1747</v>
      </c>
      <c r="C1750" s="24">
        <v>4.4861860000000003E-2</v>
      </c>
      <c r="D1750" s="24">
        <v>0.4101822</v>
      </c>
      <c r="E1750" s="24">
        <v>0.52725699999999998</v>
      </c>
      <c r="F1750" s="25">
        <v>1.7698869999999998E-2</v>
      </c>
      <c r="H1750" s="19">
        <v>583</v>
      </c>
      <c r="I1750" s="32">
        <v>1747</v>
      </c>
      <c r="J1750" s="24">
        <v>8.5491919999999995E-5</v>
      </c>
      <c r="K1750" s="24">
        <v>0.99955839999999996</v>
      </c>
      <c r="L1750" s="24">
        <v>2.8709070000000001E-4</v>
      </c>
      <c r="M1750" s="25">
        <v>6.9038690000000006E-5</v>
      </c>
      <c r="O1750" s="19">
        <v>583</v>
      </c>
      <c r="P1750" s="32">
        <v>1747</v>
      </c>
      <c r="Q1750" s="24">
        <v>1.6414410000000001E-7</v>
      </c>
      <c r="R1750" s="24">
        <v>0.99999919999999998</v>
      </c>
      <c r="S1750" s="24">
        <v>1.067514E-7</v>
      </c>
      <c r="T1750" s="25">
        <v>5.1163769999999996E-7</v>
      </c>
      <c r="V1750" s="153">
        <f t="shared" si="82"/>
        <v>0.52725699999999998</v>
      </c>
      <c r="W1750" s="44">
        <f t="shared" si="83"/>
        <v>0.99955839999999996</v>
      </c>
      <c r="X1750" s="154">
        <f t="shared" si="84"/>
        <v>0.99999919999999998</v>
      </c>
    </row>
    <row r="1751" spans="1:24" x14ac:dyDescent="0.25">
      <c r="A1751" s="19">
        <v>583</v>
      </c>
      <c r="B1751" s="32">
        <v>1748</v>
      </c>
      <c r="C1751" s="24">
        <v>0.10715529999999999</v>
      </c>
      <c r="D1751" s="24">
        <v>0.14539070000000001</v>
      </c>
      <c r="E1751" s="24">
        <v>0.34829100000000002</v>
      </c>
      <c r="F1751" s="25">
        <v>0.39916309999999999</v>
      </c>
      <c r="H1751" s="19">
        <v>583</v>
      </c>
      <c r="I1751" s="32">
        <v>1748</v>
      </c>
      <c r="J1751" s="24">
        <v>6.7242229999999999E-4</v>
      </c>
      <c r="K1751" s="24">
        <v>3.4139400000000002E-4</v>
      </c>
      <c r="L1751" s="24">
        <v>0.99876240000000005</v>
      </c>
      <c r="M1751" s="25">
        <v>2.2375530000000001E-4</v>
      </c>
      <c r="O1751" s="19">
        <v>583</v>
      </c>
      <c r="P1751" s="32">
        <v>1748</v>
      </c>
      <c r="Q1751" s="24">
        <v>7.1020949999999999E-2</v>
      </c>
      <c r="R1751" s="24">
        <v>3.7461849999999998E-5</v>
      </c>
      <c r="S1751" s="24">
        <v>0.92893490000000001</v>
      </c>
      <c r="T1751" s="25">
        <v>6.6955550000000001E-6</v>
      </c>
      <c r="V1751" s="153">
        <f t="shared" si="82"/>
        <v>0.39916309999999999</v>
      </c>
      <c r="W1751" s="44">
        <f t="shared" si="83"/>
        <v>0.99876240000000005</v>
      </c>
      <c r="X1751" s="154">
        <f t="shared" si="84"/>
        <v>0.92893490000000001</v>
      </c>
    </row>
    <row r="1752" spans="1:24" x14ac:dyDescent="0.25">
      <c r="A1752" s="19">
        <v>583</v>
      </c>
      <c r="B1752" s="32">
        <v>1749</v>
      </c>
      <c r="C1752" s="24">
        <v>1.140853E-2</v>
      </c>
      <c r="D1752" s="24">
        <v>0.5040867</v>
      </c>
      <c r="E1752" s="24">
        <v>6.4188830000000002E-3</v>
      </c>
      <c r="F1752" s="25">
        <v>0.47808590000000001</v>
      </c>
      <c r="H1752" s="19">
        <v>583</v>
      </c>
      <c r="I1752" s="32">
        <v>1749</v>
      </c>
      <c r="J1752" s="24">
        <v>4.7219550000000001E-5</v>
      </c>
      <c r="K1752" s="24">
        <v>2.6151109999999998E-3</v>
      </c>
      <c r="L1752" s="24">
        <v>2.4701429999999999E-5</v>
      </c>
      <c r="M1752" s="25">
        <v>0.99731300000000001</v>
      </c>
      <c r="O1752" s="19">
        <v>583</v>
      </c>
      <c r="P1752" s="32">
        <v>1749</v>
      </c>
      <c r="Q1752" s="24">
        <v>3.9620740000000003E-6</v>
      </c>
      <c r="R1752" s="24">
        <v>2.1315339999999998E-5</v>
      </c>
      <c r="S1752" s="24">
        <v>4.2723219999999998E-7</v>
      </c>
      <c r="T1752" s="25">
        <v>0.99997429999999998</v>
      </c>
      <c r="V1752" s="153">
        <f t="shared" si="82"/>
        <v>0.5040867</v>
      </c>
      <c r="W1752" s="44">
        <f t="shared" si="83"/>
        <v>0.99731300000000001</v>
      </c>
      <c r="X1752" s="154">
        <f t="shared" si="84"/>
        <v>0.99997429999999998</v>
      </c>
    </row>
    <row r="1753" spans="1:24" x14ac:dyDescent="0.25">
      <c r="A1753" s="19">
        <v>584</v>
      </c>
      <c r="B1753" s="32">
        <v>1750</v>
      </c>
      <c r="C1753" s="24">
        <v>0.59137139999999999</v>
      </c>
      <c r="D1753" s="24">
        <v>0.35302230000000001</v>
      </c>
      <c r="E1753" s="24">
        <v>3.0426999999999999E-2</v>
      </c>
      <c r="F1753" s="25">
        <v>2.517923E-2</v>
      </c>
      <c r="H1753" s="19">
        <v>584</v>
      </c>
      <c r="I1753" s="32">
        <v>1750</v>
      </c>
      <c r="J1753" s="24">
        <v>4.3869789999999999E-2</v>
      </c>
      <c r="K1753" s="24">
        <v>0.94555999999999996</v>
      </c>
      <c r="L1753" s="24">
        <v>5.2926190000000001E-3</v>
      </c>
      <c r="M1753" s="25">
        <v>5.2776139999999999E-3</v>
      </c>
      <c r="O1753" s="19">
        <v>584</v>
      </c>
      <c r="P1753" s="32">
        <v>1750</v>
      </c>
      <c r="Q1753" s="24">
        <v>2.0182199999999999E-7</v>
      </c>
      <c r="R1753" s="24">
        <v>0.99999899999999997</v>
      </c>
      <c r="S1753" s="24">
        <v>1.310091E-7</v>
      </c>
      <c r="T1753" s="25">
        <v>6.2300339999999995E-7</v>
      </c>
      <c r="V1753" s="153">
        <f t="shared" si="82"/>
        <v>0.59137139999999999</v>
      </c>
      <c r="W1753" s="44">
        <f t="shared" si="83"/>
        <v>0.94555999999999996</v>
      </c>
      <c r="X1753" s="154">
        <f t="shared" si="84"/>
        <v>0.99999899999999997</v>
      </c>
    </row>
    <row r="1754" spans="1:24" x14ac:dyDescent="0.25">
      <c r="A1754" s="19">
        <v>584</v>
      </c>
      <c r="B1754" s="32">
        <v>1751</v>
      </c>
      <c r="C1754" s="24">
        <v>0.94840080000000004</v>
      </c>
      <c r="D1754" s="24">
        <v>8.0420869999999998E-3</v>
      </c>
      <c r="E1754" s="24">
        <v>3.805124E-2</v>
      </c>
      <c r="F1754" s="25">
        <v>5.5058260000000001E-3</v>
      </c>
      <c r="H1754" s="19">
        <v>584</v>
      </c>
      <c r="I1754" s="32">
        <v>1751</v>
      </c>
      <c r="J1754" s="24">
        <v>0.94311060000000002</v>
      </c>
      <c r="K1754" s="24">
        <v>1.632126E-3</v>
      </c>
      <c r="L1754" s="24">
        <v>5.4207089999999999E-2</v>
      </c>
      <c r="M1754" s="25">
        <v>1.0502059999999999E-3</v>
      </c>
      <c r="O1754" s="19">
        <v>584</v>
      </c>
      <c r="P1754" s="32">
        <v>1751</v>
      </c>
      <c r="Q1754" s="24">
        <v>0.99437260000000005</v>
      </c>
      <c r="R1754" s="24">
        <v>1.1376700000000001E-5</v>
      </c>
      <c r="S1754" s="24">
        <v>5.6132619999999999E-3</v>
      </c>
      <c r="T1754" s="25">
        <v>2.7692500000000002E-6</v>
      </c>
      <c r="V1754" s="153">
        <f t="shared" si="82"/>
        <v>0.94840080000000004</v>
      </c>
      <c r="W1754" s="44">
        <f t="shared" si="83"/>
        <v>0.94311060000000002</v>
      </c>
      <c r="X1754" s="154">
        <f t="shared" si="84"/>
        <v>0.99437260000000005</v>
      </c>
    </row>
    <row r="1755" spans="1:24" x14ac:dyDescent="0.25">
      <c r="A1755" s="19">
        <v>584</v>
      </c>
      <c r="B1755" s="32">
        <v>1752</v>
      </c>
      <c r="C1755" s="24">
        <v>8.4811220000000007E-2</v>
      </c>
      <c r="D1755" s="24">
        <v>4.8137310000000003E-2</v>
      </c>
      <c r="E1755" s="24">
        <v>0.52148079999999997</v>
      </c>
      <c r="F1755" s="25">
        <v>0.34557060000000001</v>
      </c>
      <c r="H1755" s="19">
        <v>584</v>
      </c>
      <c r="I1755" s="32">
        <v>1752</v>
      </c>
      <c r="J1755" s="24">
        <v>1.288252E-2</v>
      </c>
      <c r="K1755" s="24">
        <v>1.152037E-2</v>
      </c>
      <c r="L1755" s="24">
        <v>3.3133820000000001E-2</v>
      </c>
      <c r="M1755" s="25">
        <v>0.9424633</v>
      </c>
      <c r="O1755" s="19">
        <v>584</v>
      </c>
      <c r="P1755" s="32">
        <v>1752</v>
      </c>
      <c r="Q1755" s="24">
        <v>3.7897089999999999E-7</v>
      </c>
      <c r="R1755" s="24">
        <v>1.2999610000000001E-5</v>
      </c>
      <c r="S1755" s="24">
        <v>2.102019E-7</v>
      </c>
      <c r="T1755" s="25">
        <v>0.99998640000000005</v>
      </c>
      <c r="V1755" s="153">
        <f t="shared" si="82"/>
        <v>0.52148079999999997</v>
      </c>
      <c r="W1755" s="44">
        <f t="shared" si="83"/>
        <v>0.9424633</v>
      </c>
      <c r="X1755" s="154">
        <f t="shared" si="84"/>
        <v>0.99998640000000005</v>
      </c>
    </row>
    <row r="1756" spans="1:24" x14ac:dyDescent="0.25">
      <c r="A1756" s="19">
        <v>585</v>
      </c>
      <c r="B1756" s="32">
        <v>1753</v>
      </c>
      <c r="C1756" s="24">
        <v>2.5461350000000002E-3</v>
      </c>
      <c r="D1756" s="24">
        <v>0.99698960000000003</v>
      </c>
      <c r="E1756" s="24">
        <v>1.8959789999999999E-4</v>
      </c>
      <c r="F1756" s="25">
        <v>2.7467950000000001E-4</v>
      </c>
      <c r="H1756" s="19">
        <v>585</v>
      </c>
      <c r="I1756" s="32">
        <v>1753</v>
      </c>
      <c r="J1756" s="24">
        <v>6.0428279999999999E-6</v>
      </c>
      <c r="K1756" s="24">
        <v>0.99997899999999995</v>
      </c>
      <c r="L1756" s="24">
        <v>2.8690200000000001E-6</v>
      </c>
      <c r="M1756" s="25">
        <v>1.207526E-5</v>
      </c>
      <c r="O1756" s="19">
        <v>585</v>
      </c>
      <c r="P1756" s="32">
        <v>1753</v>
      </c>
      <c r="Q1756" s="24">
        <v>1.3315579999999999E-7</v>
      </c>
      <c r="R1756" s="24">
        <v>0.99999939999999998</v>
      </c>
      <c r="S1756" s="24">
        <v>8.7588089999999999E-8</v>
      </c>
      <c r="T1756" s="25">
        <v>4.1747879999999999E-7</v>
      </c>
      <c r="V1756" s="153">
        <f t="shared" si="82"/>
        <v>0.99698960000000003</v>
      </c>
      <c r="W1756" s="44">
        <f t="shared" si="83"/>
        <v>0.99997899999999995</v>
      </c>
      <c r="X1756" s="154">
        <f t="shared" si="84"/>
        <v>0.99999939999999998</v>
      </c>
    </row>
    <row r="1757" spans="1:24" x14ac:dyDescent="0.25">
      <c r="A1757" s="19">
        <v>585</v>
      </c>
      <c r="B1757" s="32">
        <v>1754</v>
      </c>
      <c r="C1757" s="24">
        <v>0.39384170000000002</v>
      </c>
      <c r="D1757" s="24">
        <v>9.9275820000000008E-3</v>
      </c>
      <c r="E1757" s="24">
        <v>5.2300000000000003E-3</v>
      </c>
      <c r="F1757" s="25">
        <v>0.59100070000000005</v>
      </c>
      <c r="H1757" s="19">
        <v>585</v>
      </c>
      <c r="I1757" s="32">
        <v>1754</v>
      </c>
      <c r="J1757" s="24">
        <v>0.99863820000000003</v>
      </c>
      <c r="K1757" s="24">
        <v>2.8681069999999999E-4</v>
      </c>
      <c r="L1757" s="24">
        <v>2.9452660000000002E-4</v>
      </c>
      <c r="M1757" s="25">
        <v>7.8047800000000003E-4</v>
      </c>
      <c r="O1757" s="19">
        <v>585</v>
      </c>
      <c r="P1757" s="32">
        <v>1754</v>
      </c>
      <c r="Q1757" s="24">
        <v>0.99998880000000001</v>
      </c>
      <c r="R1757" s="24">
        <v>5.6772590000000002E-6</v>
      </c>
      <c r="S1757" s="24">
        <v>5.0241870000000004E-6</v>
      </c>
      <c r="T1757" s="25">
        <v>4.6569069999999998E-7</v>
      </c>
      <c r="V1757" s="153">
        <f t="shared" si="82"/>
        <v>0.59100070000000005</v>
      </c>
      <c r="W1757" s="44">
        <f t="shared" si="83"/>
        <v>0.99863820000000003</v>
      </c>
      <c r="X1757" s="154">
        <f t="shared" si="84"/>
        <v>0.99998880000000001</v>
      </c>
    </row>
    <row r="1758" spans="1:24" x14ac:dyDescent="0.25">
      <c r="A1758" s="19">
        <v>585</v>
      </c>
      <c r="B1758" s="32">
        <v>1755</v>
      </c>
      <c r="C1758" s="24">
        <v>1.247615E-2</v>
      </c>
      <c r="D1758" s="24">
        <v>0.87949100000000002</v>
      </c>
      <c r="E1758" s="24">
        <v>4.8001500000000004E-3</v>
      </c>
      <c r="F1758" s="25">
        <v>0.1032327</v>
      </c>
      <c r="H1758" s="19">
        <v>585</v>
      </c>
      <c r="I1758" s="32">
        <v>1755</v>
      </c>
      <c r="J1758" s="24">
        <v>8.0145660000000005E-5</v>
      </c>
      <c r="K1758" s="24">
        <v>5.7242919999999997E-3</v>
      </c>
      <c r="L1758" s="24">
        <v>4.1567589999999998E-5</v>
      </c>
      <c r="M1758" s="25">
        <v>0.99415399999999998</v>
      </c>
      <c r="O1758" s="19">
        <v>585</v>
      </c>
      <c r="P1758" s="32">
        <v>1755</v>
      </c>
      <c r="Q1758" s="24">
        <v>8.7738540000000004E-7</v>
      </c>
      <c r="R1758" s="24">
        <v>2.9701660000000001E-5</v>
      </c>
      <c r="S1758" s="24">
        <v>4.7489069999999998E-7</v>
      </c>
      <c r="T1758" s="25">
        <v>0.99996890000000005</v>
      </c>
      <c r="V1758" s="153">
        <f t="shared" si="82"/>
        <v>0.87949100000000002</v>
      </c>
      <c r="W1758" s="44">
        <f t="shared" si="83"/>
        <v>0.99415399999999998</v>
      </c>
      <c r="X1758" s="154">
        <f t="shared" si="84"/>
        <v>0.99996890000000005</v>
      </c>
    </row>
    <row r="1759" spans="1:24" x14ac:dyDescent="0.25">
      <c r="A1759" s="19">
        <v>586</v>
      </c>
      <c r="B1759" s="32">
        <v>1756</v>
      </c>
      <c r="C1759" s="24">
        <v>6.8942209999999999E-3</v>
      </c>
      <c r="D1759" s="24">
        <v>9.9235629999999998E-3</v>
      </c>
      <c r="E1759" s="24">
        <v>3.5184829999999998E-4</v>
      </c>
      <c r="F1759" s="25">
        <v>0.98283039999999999</v>
      </c>
      <c r="H1759" s="19">
        <v>586</v>
      </c>
      <c r="I1759" s="32">
        <v>1756</v>
      </c>
      <c r="J1759" s="24">
        <v>1.4756369999999999E-5</v>
      </c>
      <c r="K1759" s="24">
        <v>7.901711E-5</v>
      </c>
      <c r="L1759" s="24">
        <v>2.4533989999999999E-6</v>
      </c>
      <c r="M1759" s="25">
        <v>0.99990380000000001</v>
      </c>
      <c r="O1759" s="19">
        <v>586</v>
      </c>
      <c r="P1759" s="32">
        <v>1756</v>
      </c>
      <c r="Q1759" s="24">
        <v>2.680719E-7</v>
      </c>
      <c r="R1759" s="24">
        <v>2.1938289999999998E-6</v>
      </c>
      <c r="S1759" s="24">
        <v>5.3929960000000001E-8</v>
      </c>
      <c r="T1759" s="25">
        <v>0.99999749999999998</v>
      </c>
      <c r="V1759" s="153">
        <f t="shared" si="82"/>
        <v>0.98283039999999999</v>
      </c>
      <c r="W1759" s="44">
        <f t="shared" si="83"/>
        <v>0.99990380000000001</v>
      </c>
      <c r="X1759" s="154">
        <f t="shared" si="84"/>
        <v>0.99999749999999998</v>
      </c>
    </row>
    <row r="1760" spans="1:24" x14ac:dyDescent="0.25">
      <c r="A1760" s="19">
        <v>586</v>
      </c>
      <c r="B1760" s="32">
        <v>1757</v>
      </c>
      <c r="C1760" s="24">
        <v>0.99886370000000002</v>
      </c>
      <c r="D1760" s="24">
        <v>5.1820719999999998E-4</v>
      </c>
      <c r="E1760" s="24">
        <v>5.7048020000000001E-4</v>
      </c>
      <c r="F1760" s="25">
        <v>4.7645080000000001E-5</v>
      </c>
      <c r="H1760" s="19">
        <v>586</v>
      </c>
      <c r="I1760" s="32">
        <v>1757</v>
      </c>
      <c r="J1760" s="24">
        <v>0.99993310000000002</v>
      </c>
      <c r="K1760" s="24">
        <v>1.232803E-5</v>
      </c>
      <c r="L1760" s="24">
        <v>4.97146E-5</v>
      </c>
      <c r="M1760" s="25">
        <v>4.8755540000000004E-6</v>
      </c>
      <c r="O1760" s="19">
        <v>586</v>
      </c>
      <c r="P1760" s="32">
        <v>1757</v>
      </c>
      <c r="Q1760" s="24">
        <v>0.99999749999999998</v>
      </c>
      <c r="R1760" s="24">
        <v>4.5159770000000002E-7</v>
      </c>
      <c r="S1760" s="24">
        <v>1.9241369999999999E-6</v>
      </c>
      <c r="T1760" s="25">
        <v>1.7049369999999999E-7</v>
      </c>
      <c r="V1760" s="153">
        <f t="shared" si="82"/>
        <v>0.99886370000000002</v>
      </c>
      <c r="W1760" s="44">
        <f t="shared" si="83"/>
        <v>0.99993310000000002</v>
      </c>
      <c r="X1760" s="154">
        <f t="shared" si="84"/>
        <v>0.99999749999999998</v>
      </c>
    </row>
    <row r="1761" spans="1:24" x14ac:dyDescent="0.25">
      <c r="A1761" s="19">
        <v>586</v>
      </c>
      <c r="B1761" s="32">
        <v>1758</v>
      </c>
      <c r="C1761" s="24">
        <v>0.97703119999999999</v>
      </c>
      <c r="D1761" s="24">
        <v>1.010151E-4</v>
      </c>
      <c r="E1761" s="24">
        <v>2.2679660000000001E-2</v>
      </c>
      <c r="F1761" s="25">
        <v>1.8817430000000001E-4</v>
      </c>
      <c r="H1761" s="19">
        <v>586</v>
      </c>
      <c r="I1761" s="32">
        <v>1758</v>
      </c>
      <c r="J1761" s="24">
        <v>0.99956069999999997</v>
      </c>
      <c r="K1761" s="24">
        <v>9.3697430000000004E-6</v>
      </c>
      <c r="L1761" s="24">
        <v>4.1168679999999998E-4</v>
      </c>
      <c r="M1761" s="25">
        <v>1.8229499999999999E-5</v>
      </c>
      <c r="O1761" s="19">
        <v>586</v>
      </c>
      <c r="P1761" s="32">
        <v>1758</v>
      </c>
      <c r="Q1761" s="24">
        <v>0.99998589999999998</v>
      </c>
      <c r="R1761" s="24">
        <v>2.9444220000000002E-7</v>
      </c>
      <c r="S1761" s="24">
        <v>1.3198400000000001E-5</v>
      </c>
      <c r="T1761" s="25">
        <v>5.7798509999999996E-7</v>
      </c>
      <c r="V1761" s="153">
        <f t="shared" si="82"/>
        <v>0.97703119999999999</v>
      </c>
      <c r="W1761" s="44">
        <f t="shared" si="83"/>
        <v>0.99956069999999997</v>
      </c>
      <c r="X1761" s="154">
        <f t="shared" si="84"/>
        <v>0.99998589999999998</v>
      </c>
    </row>
    <row r="1762" spans="1:24" x14ac:dyDescent="0.25">
      <c r="A1762" s="19">
        <v>587</v>
      </c>
      <c r="B1762" s="32">
        <v>1759</v>
      </c>
      <c r="C1762" s="24">
        <v>0.35106749999999998</v>
      </c>
      <c r="D1762" s="24">
        <v>6.7647159999999998E-2</v>
      </c>
      <c r="E1762" s="24">
        <v>0.32866430000000002</v>
      </c>
      <c r="F1762" s="25">
        <v>0.25262099999999998</v>
      </c>
      <c r="H1762" s="19">
        <v>587</v>
      </c>
      <c r="I1762" s="32">
        <v>1759</v>
      </c>
      <c r="J1762" s="24">
        <v>0.1120384</v>
      </c>
      <c r="K1762" s="24">
        <v>5.3279090000000001E-2</v>
      </c>
      <c r="L1762" s="24">
        <v>8.07007E-2</v>
      </c>
      <c r="M1762" s="25">
        <v>0.75398180000000004</v>
      </c>
      <c r="O1762" s="19">
        <v>587</v>
      </c>
      <c r="P1762" s="32">
        <v>1759</v>
      </c>
      <c r="Q1762" s="24">
        <v>0.1244965</v>
      </c>
      <c r="R1762" s="24">
        <v>6.8468399999999999E-2</v>
      </c>
      <c r="S1762" s="24">
        <v>8.4401749999999998E-2</v>
      </c>
      <c r="T1762" s="25">
        <v>0.72263330000000003</v>
      </c>
      <c r="V1762" s="153">
        <f t="shared" si="82"/>
        <v>0.35106749999999998</v>
      </c>
      <c r="W1762" s="44">
        <f t="shared" si="83"/>
        <v>0.75398180000000004</v>
      </c>
      <c r="X1762" s="154">
        <f t="shared" si="84"/>
        <v>0.72263330000000003</v>
      </c>
    </row>
    <row r="1763" spans="1:24" x14ac:dyDescent="0.25">
      <c r="A1763" s="19">
        <v>587</v>
      </c>
      <c r="B1763" s="32">
        <v>1760</v>
      </c>
      <c r="C1763" s="24">
        <v>6.3239089999999998E-2</v>
      </c>
      <c r="D1763" s="24">
        <v>4.076634E-3</v>
      </c>
      <c r="E1763" s="24">
        <v>0.93084750000000005</v>
      </c>
      <c r="F1763" s="25">
        <v>1.8368049999999999E-3</v>
      </c>
      <c r="H1763" s="19">
        <v>587</v>
      </c>
      <c r="I1763" s="32">
        <v>1760</v>
      </c>
      <c r="J1763" s="24">
        <v>2.3712460000000001E-2</v>
      </c>
      <c r="K1763" s="24">
        <v>3.035977E-3</v>
      </c>
      <c r="L1763" s="24">
        <v>0.97190929999999998</v>
      </c>
      <c r="M1763" s="25">
        <v>1.3422239999999999E-3</v>
      </c>
      <c r="O1763" s="19">
        <v>587</v>
      </c>
      <c r="P1763" s="32">
        <v>1760</v>
      </c>
      <c r="Q1763" s="24">
        <v>4.6613700000000001E-2</v>
      </c>
      <c r="R1763" s="24">
        <v>1.137444E-2</v>
      </c>
      <c r="S1763" s="24">
        <v>0.9346025</v>
      </c>
      <c r="T1763" s="25">
        <v>7.4093839999999998E-3</v>
      </c>
      <c r="V1763" s="153">
        <f t="shared" si="82"/>
        <v>0.93084750000000005</v>
      </c>
      <c r="W1763" s="44">
        <f t="shared" si="83"/>
        <v>0.97190929999999998</v>
      </c>
      <c r="X1763" s="154">
        <f t="shared" si="84"/>
        <v>0.9346025</v>
      </c>
    </row>
    <row r="1764" spans="1:24" x14ac:dyDescent="0.25">
      <c r="A1764" s="19">
        <v>587</v>
      </c>
      <c r="B1764" s="32">
        <v>1761</v>
      </c>
      <c r="C1764" s="24">
        <v>0.2480754</v>
      </c>
      <c r="D1764" s="24">
        <v>7.1459620000000001E-2</v>
      </c>
      <c r="E1764" s="24">
        <v>4.7475419999999997E-2</v>
      </c>
      <c r="F1764" s="25">
        <v>0.63298949999999998</v>
      </c>
      <c r="H1764" s="19">
        <v>587</v>
      </c>
      <c r="I1764" s="32">
        <v>1761</v>
      </c>
      <c r="J1764" s="24">
        <v>0.74523379999999995</v>
      </c>
      <c r="K1764" s="24">
        <v>4.0646219999999997E-2</v>
      </c>
      <c r="L1764" s="24">
        <v>4.5110409999999997E-2</v>
      </c>
      <c r="M1764" s="25">
        <v>0.16900950000000001</v>
      </c>
      <c r="O1764" s="19">
        <v>587</v>
      </c>
      <c r="P1764" s="32">
        <v>1761</v>
      </c>
      <c r="Q1764" s="24">
        <v>0.70614619999999995</v>
      </c>
      <c r="R1764" s="24">
        <v>5.0183480000000003E-2</v>
      </c>
      <c r="S1764" s="24">
        <v>6.5821920000000006E-2</v>
      </c>
      <c r="T1764" s="25">
        <v>0.17784839999999999</v>
      </c>
      <c r="V1764" s="153">
        <f t="shared" si="82"/>
        <v>0.63298949999999998</v>
      </c>
      <c r="W1764" s="44">
        <f t="shared" si="83"/>
        <v>0.74523379999999995</v>
      </c>
      <c r="X1764" s="154">
        <f t="shared" si="84"/>
        <v>0.70614619999999995</v>
      </c>
    </row>
    <row r="1765" spans="1:24" x14ac:dyDescent="0.25">
      <c r="A1765" s="19">
        <v>588</v>
      </c>
      <c r="B1765" s="32">
        <v>1762</v>
      </c>
      <c r="C1765" s="24">
        <v>0.53596809999999995</v>
      </c>
      <c r="D1765" s="24">
        <v>0.3156485</v>
      </c>
      <c r="E1765" s="24">
        <v>8.8233119999999998E-2</v>
      </c>
      <c r="F1765" s="25">
        <v>6.0150299999999997E-2</v>
      </c>
      <c r="H1765" s="19">
        <v>588</v>
      </c>
      <c r="I1765" s="32">
        <v>1762</v>
      </c>
      <c r="J1765" s="24">
        <v>0.47266799999999998</v>
      </c>
      <c r="K1765" s="24">
        <v>0.25778649999999997</v>
      </c>
      <c r="L1765" s="24">
        <v>0.1409726</v>
      </c>
      <c r="M1765" s="25">
        <v>0.12857279999999999</v>
      </c>
      <c r="O1765" s="19">
        <v>588</v>
      </c>
      <c r="P1765" s="32">
        <v>1762</v>
      </c>
      <c r="Q1765" s="24">
        <v>0.46050629999999998</v>
      </c>
      <c r="R1765" s="24">
        <v>0.25056580000000001</v>
      </c>
      <c r="S1765" s="24">
        <v>0.14864620000000001</v>
      </c>
      <c r="T1765" s="25">
        <v>0.14028160000000001</v>
      </c>
      <c r="V1765" s="153">
        <f t="shared" si="82"/>
        <v>0.53596809999999995</v>
      </c>
      <c r="W1765" s="44">
        <f t="shared" si="83"/>
        <v>0.47266799999999998</v>
      </c>
      <c r="X1765" s="154">
        <f t="shared" si="84"/>
        <v>0.46050629999999998</v>
      </c>
    </row>
    <row r="1766" spans="1:24" x14ac:dyDescent="0.25">
      <c r="A1766" s="19">
        <v>588</v>
      </c>
      <c r="B1766" s="32">
        <v>1763</v>
      </c>
      <c r="C1766" s="24">
        <v>0.9080608</v>
      </c>
      <c r="D1766" s="24">
        <v>2.3818579999999999E-2</v>
      </c>
      <c r="E1766" s="24">
        <v>4.3217659999999998E-2</v>
      </c>
      <c r="F1766" s="25">
        <v>2.4902980000000002E-2</v>
      </c>
      <c r="H1766" s="19">
        <v>588</v>
      </c>
      <c r="I1766" s="32">
        <v>1763</v>
      </c>
      <c r="J1766" s="24">
        <v>0.79223659999999996</v>
      </c>
      <c r="K1766" s="24">
        <v>5.3512110000000002E-2</v>
      </c>
      <c r="L1766" s="24">
        <v>9.3588500000000005E-2</v>
      </c>
      <c r="M1766" s="25">
        <v>6.0662750000000001E-2</v>
      </c>
      <c r="O1766" s="19">
        <v>588</v>
      </c>
      <c r="P1766" s="32">
        <v>1763</v>
      </c>
      <c r="Q1766" s="24">
        <v>0.77179120000000001</v>
      </c>
      <c r="R1766" s="24">
        <v>5.897405E-2</v>
      </c>
      <c r="S1766" s="24">
        <v>0.10160429999999999</v>
      </c>
      <c r="T1766" s="25">
        <v>6.763044E-2</v>
      </c>
      <c r="V1766" s="153">
        <f t="shared" si="82"/>
        <v>0.9080608</v>
      </c>
      <c r="W1766" s="44">
        <f t="shared" si="83"/>
        <v>0.79223659999999996</v>
      </c>
      <c r="X1766" s="154">
        <f t="shared" si="84"/>
        <v>0.77179120000000001</v>
      </c>
    </row>
    <row r="1767" spans="1:24" x14ac:dyDescent="0.25">
      <c r="A1767" s="19">
        <v>588</v>
      </c>
      <c r="B1767" s="32">
        <v>1764</v>
      </c>
      <c r="C1767" s="24">
        <v>7.3511060000000003E-2</v>
      </c>
      <c r="D1767" s="24">
        <v>0.236512</v>
      </c>
      <c r="E1767" s="24">
        <v>3.1539379999999999E-2</v>
      </c>
      <c r="F1767" s="25">
        <v>0.65843759999999996</v>
      </c>
      <c r="H1767" s="19">
        <v>588</v>
      </c>
      <c r="I1767" s="32">
        <v>1764</v>
      </c>
      <c r="J1767" s="24">
        <v>0.1245454</v>
      </c>
      <c r="K1767" s="24">
        <v>0.2392523</v>
      </c>
      <c r="L1767" s="24">
        <v>6.6054680000000005E-2</v>
      </c>
      <c r="M1767" s="25">
        <v>0.57014759999999998</v>
      </c>
      <c r="O1767" s="19">
        <v>588</v>
      </c>
      <c r="P1767" s="32">
        <v>1764</v>
      </c>
      <c r="Q1767" s="24">
        <v>0.13332179999999999</v>
      </c>
      <c r="R1767" s="24">
        <v>0.2382223</v>
      </c>
      <c r="S1767" s="24">
        <v>7.1610010000000002E-2</v>
      </c>
      <c r="T1767" s="25">
        <v>0.5568459</v>
      </c>
      <c r="V1767" s="153">
        <f t="shared" si="82"/>
        <v>0.65843759999999996</v>
      </c>
      <c r="W1767" s="44">
        <f t="shared" si="83"/>
        <v>0.57014759999999998</v>
      </c>
      <c r="X1767" s="154">
        <f t="shared" si="84"/>
        <v>0.5568459</v>
      </c>
    </row>
    <row r="1768" spans="1:24" x14ac:dyDescent="0.25">
      <c r="A1768" s="19">
        <v>589</v>
      </c>
      <c r="B1768" s="32">
        <v>1765</v>
      </c>
      <c r="C1768" s="24">
        <v>0.24618899999999999</v>
      </c>
      <c r="D1768" s="24">
        <v>4.2477969999999997E-2</v>
      </c>
      <c r="E1768" s="24">
        <v>2.6211680000000001E-2</v>
      </c>
      <c r="F1768" s="25">
        <v>0.68512130000000004</v>
      </c>
      <c r="H1768" s="19">
        <v>589</v>
      </c>
      <c r="I1768" s="32">
        <v>1765</v>
      </c>
      <c r="J1768" s="24">
        <v>0.24571950000000001</v>
      </c>
      <c r="K1768" s="24">
        <v>8.0656919999999993E-2</v>
      </c>
      <c r="L1768" s="24">
        <v>5.6927199999999997E-2</v>
      </c>
      <c r="M1768" s="25">
        <v>0.61669629999999998</v>
      </c>
      <c r="O1768" s="19">
        <v>589</v>
      </c>
      <c r="P1768" s="32">
        <v>1765</v>
      </c>
      <c r="Q1768" s="24">
        <v>0.25293759999999998</v>
      </c>
      <c r="R1768" s="24">
        <v>8.6730009999999996E-2</v>
      </c>
      <c r="S1768" s="24">
        <v>6.2970289999999998E-2</v>
      </c>
      <c r="T1768" s="25">
        <v>0.59736210000000001</v>
      </c>
      <c r="V1768" s="153">
        <f t="shared" si="82"/>
        <v>0.68512130000000004</v>
      </c>
      <c r="W1768" s="44">
        <f t="shared" si="83"/>
        <v>0.61669629999999998</v>
      </c>
      <c r="X1768" s="154">
        <f t="shared" si="84"/>
        <v>0.59736210000000001</v>
      </c>
    </row>
    <row r="1769" spans="1:24" x14ac:dyDescent="0.25">
      <c r="A1769" s="19">
        <v>589</v>
      </c>
      <c r="B1769" s="32">
        <v>1766</v>
      </c>
      <c r="C1769" s="24">
        <v>0.95121330000000004</v>
      </c>
      <c r="D1769" s="24">
        <v>1.2589390000000001E-2</v>
      </c>
      <c r="E1769" s="24">
        <v>2.3125670000000001E-2</v>
      </c>
      <c r="F1769" s="25">
        <v>1.3071610000000001E-2</v>
      </c>
      <c r="H1769" s="19">
        <v>589</v>
      </c>
      <c r="I1769" s="32">
        <v>1766</v>
      </c>
      <c r="J1769" s="24">
        <v>0.88374779999999997</v>
      </c>
      <c r="K1769" s="24">
        <v>2.9926439999999999E-2</v>
      </c>
      <c r="L1769" s="24">
        <v>5.3492789999999998E-2</v>
      </c>
      <c r="M1769" s="25">
        <v>3.2832989999999999E-2</v>
      </c>
      <c r="O1769" s="19">
        <v>589</v>
      </c>
      <c r="P1769" s="32">
        <v>1766</v>
      </c>
      <c r="Q1769" s="24">
        <v>0.87131009999999998</v>
      </c>
      <c r="R1769" s="24">
        <v>3.3249050000000002E-2</v>
      </c>
      <c r="S1769" s="24">
        <v>5.8687719999999999E-2</v>
      </c>
      <c r="T1769" s="25">
        <v>3.675316E-2</v>
      </c>
      <c r="V1769" s="153">
        <f t="shared" si="82"/>
        <v>0.95121330000000004</v>
      </c>
      <c r="W1769" s="44">
        <f t="shared" si="83"/>
        <v>0.88374779999999997</v>
      </c>
      <c r="X1769" s="154">
        <f t="shared" si="84"/>
        <v>0.87131009999999998</v>
      </c>
    </row>
    <row r="1770" spans="1:24" x14ac:dyDescent="0.25">
      <c r="A1770" s="19">
        <v>589</v>
      </c>
      <c r="B1770" s="32">
        <v>1767</v>
      </c>
      <c r="C1770" s="24">
        <v>0.4068948</v>
      </c>
      <c r="D1770" s="24">
        <v>0.28952640000000002</v>
      </c>
      <c r="E1770" s="24">
        <v>0.13458800000000001</v>
      </c>
      <c r="F1770" s="25">
        <v>0.1689908</v>
      </c>
      <c r="H1770" s="19">
        <v>589</v>
      </c>
      <c r="I1770" s="32">
        <v>1767</v>
      </c>
      <c r="J1770" s="24">
        <v>0.36220980000000003</v>
      </c>
      <c r="K1770" s="24">
        <v>0.23269670000000001</v>
      </c>
      <c r="L1770" s="24">
        <v>0.15528800000000001</v>
      </c>
      <c r="M1770" s="25">
        <v>0.24980550000000001</v>
      </c>
      <c r="O1770" s="19">
        <v>589</v>
      </c>
      <c r="P1770" s="32">
        <v>1767</v>
      </c>
      <c r="Q1770" s="24">
        <v>0.35340899999999997</v>
      </c>
      <c r="R1770" s="24">
        <v>0.2277795</v>
      </c>
      <c r="S1770" s="24">
        <v>0.1568976</v>
      </c>
      <c r="T1770" s="25">
        <v>0.26191389999999998</v>
      </c>
      <c r="V1770" s="153">
        <f t="shared" si="82"/>
        <v>0.4068948</v>
      </c>
      <c r="W1770" s="44">
        <f t="shared" si="83"/>
        <v>0.36220980000000003</v>
      </c>
      <c r="X1770" s="154">
        <f t="shared" si="84"/>
        <v>0.35340899999999997</v>
      </c>
    </row>
    <row r="1771" spans="1:24" x14ac:dyDescent="0.25">
      <c r="A1771" s="19">
        <v>590</v>
      </c>
      <c r="B1771" s="32">
        <v>1768</v>
      </c>
      <c r="C1771" s="24">
        <v>2.7382139999999999E-2</v>
      </c>
      <c r="D1771" s="24">
        <v>3.3978040000000001E-2</v>
      </c>
      <c r="E1771" s="24">
        <v>1.241158E-2</v>
      </c>
      <c r="F1771" s="25">
        <v>0.92622819999999995</v>
      </c>
      <c r="H1771" s="19">
        <v>590</v>
      </c>
      <c r="I1771" s="32">
        <v>1768</v>
      </c>
      <c r="J1771" s="24">
        <v>5.5685159999999997E-2</v>
      </c>
      <c r="K1771" s="24">
        <v>6.2090600000000003E-2</v>
      </c>
      <c r="L1771" s="24">
        <v>2.691495E-2</v>
      </c>
      <c r="M1771" s="25">
        <v>0.85530930000000005</v>
      </c>
      <c r="O1771" s="19">
        <v>590</v>
      </c>
      <c r="P1771" s="32">
        <v>1768</v>
      </c>
      <c r="Q1771" s="24">
        <v>6.1157870000000003E-2</v>
      </c>
      <c r="R1771" s="24">
        <v>6.6761630000000002E-2</v>
      </c>
      <c r="S1771" s="24">
        <v>2.971822E-2</v>
      </c>
      <c r="T1771" s="25">
        <v>0.84236230000000001</v>
      </c>
      <c r="V1771" s="153">
        <f t="shared" si="82"/>
        <v>0.92622819999999995</v>
      </c>
      <c r="W1771" s="44">
        <f t="shared" si="83"/>
        <v>0.85530930000000005</v>
      </c>
      <c r="X1771" s="154">
        <f t="shared" si="84"/>
        <v>0.84236230000000001</v>
      </c>
    </row>
    <row r="1772" spans="1:24" x14ac:dyDescent="0.25">
      <c r="A1772" s="19">
        <v>590</v>
      </c>
      <c r="B1772" s="32">
        <v>1769</v>
      </c>
      <c r="C1772" s="24">
        <v>0.91313299999999997</v>
      </c>
      <c r="D1772" s="24">
        <v>2.2329359999999999E-2</v>
      </c>
      <c r="E1772" s="24">
        <v>4.0988980000000001E-2</v>
      </c>
      <c r="F1772" s="25">
        <v>2.3548679999999999E-2</v>
      </c>
      <c r="H1772" s="19">
        <v>590</v>
      </c>
      <c r="I1772" s="32">
        <v>1769</v>
      </c>
      <c r="J1772" s="24">
        <v>0.83435340000000002</v>
      </c>
      <c r="K1772" s="24">
        <v>4.2570860000000002E-2</v>
      </c>
      <c r="L1772" s="24">
        <v>7.5039120000000001E-2</v>
      </c>
      <c r="M1772" s="25">
        <v>4.8036599999999999E-2</v>
      </c>
      <c r="O1772" s="19">
        <v>590</v>
      </c>
      <c r="P1772" s="32">
        <v>1769</v>
      </c>
      <c r="Q1772" s="24">
        <v>0.82039220000000002</v>
      </c>
      <c r="R1772" s="24">
        <v>4.632725E-2</v>
      </c>
      <c r="S1772" s="24">
        <v>8.0516480000000001E-2</v>
      </c>
      <c r="T1772" s="25">
        <v>5.2764020000000002E-2</v>
      </c>
      <c r="V1772" s="153">
        <f t="shared" si="82"/>
        <v>0.91313299999999997</v>
      </c>
      <c r="W1772" s="44">
        <f t="shared" si="83"/>
        <v>0.83435340000000002</v>
      </c>
      <c r="X1772" s="154">
        <f t="shared" si="84"/>
        <v>0.82039220000000002</v>
      </c>
    </row>
    <row r="1773" spans="1:24" x14ac:dyDescent="0.25">
      <c r="A1773" s="19">
        <v>590</v>
      </c>
      <c r="B1773" s="32">
        <v>1770</v>
      </c>
      <c r="C1773" s="24">
        <v>4.4316189999999998E-2</v>
      </c>
      <c r="D1773" s="24">
        <v>9.714006E-2</v>
      </c>
      <c r="E1773" s="24">
        <v>2.524771E-2</v>
      </c>
      <c r="F1773" s="25">
        <v>0.83329600000000004</v>
      </c>
      <c r="H1773" s="19">
        <v>590</v>
      </c>
      <c r="I1773" s="32">
        <v>1770</v>
      </c>
      <c r="J1773" s="24">
        <v>8.6130059999999994E-2</v>
      </c>
      <c r="K1773" s="24">
        <v>0.15274190000000001</v>
      </c>
      <c r="L1773" s="24">
        <v>4.923715E-2</v>
      </c>
      <c r="M1773" s="25">
        <v>0.71189089999999999</v>
      </c>
      <c r="O1773" s="19">
        <v>590</v>
      </c>
      <c r="P1773" s="32">
        <v>1770</v>
      </c>
      <c r="Q1773" s="24">
        <v>9.4224820000000001E-2</v>
      </c>
      <c r="R1773" s="24">
        <v>0.16092129999999999</v>
      </c>
      <c r="S1773" s="24">
        <v>5.3576180000000001E-2</v>
      </c>
      <c r="T1773" s="25">
        <v>0.69127769999999999</v>
      </c>
      <c r="V1773" s="153">
        <f t="shared" si="82"/>
        <v>0.83329600000000004</v>
      </c>
      <c r="W1773" s="44">
        <f t="shared" si="83"/>
        <v>0.71189089999999999</v>
      </c>
      <c r="X1773" s="154">
        <f t="shared" si="84"/>
        <v>0.69127769999999999</v>
      </c>
    </row>
    <row r="1774" spans="1:24" x14ac:dyDescent="0.25">
      <c r="A1774" s="19">
        <v>591</v>
      </c>
      <c r="B1774" s="32">
        <v>1771</v>
      </c>
      <c r="C1774" s="24">
        <v>0.1427291</v>
      </c>
      <c r="D1774" s="24">
        <v>3.7068419999999998E-2</v>
      </c>
      <c r="E1774" s="24">
        <v>0.79058510000000004</v>
      </c>
      <c r="F1774" s="25">
        <v>2.9617350000000001E-2</v>
      </c>
      <c r="H1774" s="19">
        <v>591</v>
      </c>
      <c r="I1774" s="32">
        <v>1771</v>
      </c>
      <c r="J1774" s="24">
        <v>0.21002709999999999</v>
      </c>
      <c r="K1774" s="24">
        <v>6.7965780000000003E-2</v>
      </c>
      <c r="L1774" s="24">
        <v>0.65859469999999998</v>
      </c>
      <c r="M1774" s="25">
        <v>6.3412419999999997E-2</v>
      </c>
      <c r="O1774" s="19">
        <v>591</v>
      </c>
      <c r="P1774" s="32">
        <v>1771</v>
      </c>
      <c r="Q1774" s="24">
        <v>0.22042700000000001</v>
      </c>
      <c r="R1774" s="24">
        <v>7.3573810000000003E-2</v>
      </c>
      <c r="S1774" s="24">
        <v>0.63598239999999995</v>
      </c>
      <c r="T1774" s="25">
        <v>7.0016850000000005E-2</v>
      </c>
      <c r="V1774" s="153">
        <f t="shared" si="82"/>
        <v>0.79058510000000004</v>
      </c>
      <c r="W1774" s="44">
        <f t="shared" si="83"/>
        <v>0.65859469999999998</v>
      </c>
      <c r="X1774" s="154">
        <f t="shared" si="84"/>
        <v>0.63598239999999995</v>
      </c>
    </row>
    <row r="1775" spans="1:24" x14ac:dyDescent="0.25">
      <c r="A1775" s="19">
        <v>591</v>
      </c>
      <c r="B1775" s="32">
        <v>1772</v>
      </c>
      <c r="C1775" s="24">
        <v>0.1054398</v>
      </c>
      <c r="D1775" s="24">
        <v>6.1914980000000001E-2</v>
      </c>
      <c r="E1775" s="24">
        <v>0.80062239999999996</v>
      </c>
      <c r="F1775" s="25">
        <v>3.202282E-2</v>
      </c>
      <c r="H1775" s="19">
        <v>591</v>
      </c>
      <c r="I1775" s="32">
        <v>1772</v>
      </c>
      <c r="J1775" s="24">
        <v>0.18405460000000001</v>
      </c>
      <c r="K1775" s="24">
        <v>8.4384299999999995E-2</v>
      </c>
      <c r="L1775" s="24">
        <v>0.66487799999999997</v>
      </c>
      <c r="M1775" s="25">
        <v>6.6683160000000005E-2</v>
      </c>
      <c r="O1775" s="19">
        <v>591</v>
      </c>
      <c r="P1775" s="32">
        <v>1772</v>
      </c>
      <c r="Q1775" s="24">
        <v>0.1961415</v>
      </c>
      <c r="R1775" s="24">
        <v>8.8820999999999997E-2</v>
      </c>
      <c r="S1775" s="24">
        <v>0.64166040000000002</v>
      </c>
      <c r="T1775" s="25">
        <v>7.3377070000000003E-2</v>
      </c>
      <c r="V1775" s="153">
        <f t="shared" si="82"/>
        <v>0.80062239999999996</v>
      </c>
      <c r="W1775" s="44">
        <f t="shared" si="83"/>
        <v>0.66487799999999997</v>
      </c>
      <c r="X1775" s="154">
        <f t="shared" si="84"/>
        <v>0.64166040000000002</v>
      </c>
    </row>
    <row r="1776" spans="1:24" x14ac:dyDescent="0.25">
      <c r="A1776" s="19">
        <v>591</v>
      </c>
      <c r="B1776" s="32">
        <v>1773</v>
      </c>
      <c r="C1776" s="24">
        <v>0.83795010000000003</v>
      </c>
      <c r="D1776" s="24">
        <v>2.7750380000000002E-2</v>
      </c>
      <c r="E1776" s="24">
        <v>8.0313389999999998E-2</v>
      </c>
      <c r="F1776" s="25">
        <v>5.398617E-2</v>
      </c>
      <c r="H1776" s="19">
        <v>591</v>
      </c>
      <c r="I1776" s="32">
        <v>1773</v>
      </c>
      <c r="J1776" s="24">
        <v>0.70333299999999999</v>
      </c>
      <c r="K1776" s="24">
        <v>5.5221149999999997E-2</v>
      </c>
      <c r="L1776" s="24">
        <v>0.1339091</v>
      </c>
      <c r="M1776" s="25">
        <v>0.1075367</v>
      </c>
      <c r="O1776" s="19">
        <v>591</v>
      </c>
      <c r="P1776" s="32">
        <v>1773</v>
      </c>
      <c r="Q1776" s="24">
        <v>0.68104129999999996</v>
      </c>
      <c r="R1776" s="24">
        <v>6.0182720000000002E-2</v>
      </c>
      <c r="S1776" s="24">
        <v>0.1416434</v>
      </c>
      <c r="T1776" s="25">
        <v>0.1171326</v>
      </c>
      <c r="V1776" s="153">
        <f t="shared" si="82"/>
        <v>0.83795010000000003</v>
      </c>
      <c r="W1776" s="44">
        <f t="shared" si="83"/>
        <v>0.70333299999999999</v>
      </c>
      <c r="X1776" s="154">
        <f t="shared" si="84"/>
        <v>0.68104129999999996</v>
      </c>
    </row>
    <row r="1777" spans="1:24" x14ac:dyDescent="0.25">
      <c r="A1777" s="19">
        <v>592</v>
      </c>
      <c r="B1777" s="32">
        <v>1774</v>
      </c>
      <c r="C1777" s="24">
        <v>7.2145790000000001E-2</v>
      </c>
      <c r="D1777" s="24">
        <v>0.77327170000000001</v>
      </c>
      <c r="E1777" s="24">
        <v>6.7806249999999998E-2</v>
      </c>
      <c r="F1777" s="25">
        <v>8.6776229999999996E-2</v>
      </c>
      <c r="H1777" s="19">
        <v>592</v>
      </c>
      <c r="I1777" s="32">
        <v>1774</v>
      </c>
      <c r="J1777" s="24">
        <v>0.13126950000000001</v>
      </c>
      <c r="K1777" s="24">
        <v>0.61708079999999998</v>
      </c>
      <c r="L1777" s="24">
        <v>9.7655640000000002E-2</v>
      </c>
      <c r="M1777" s="25">
        <v>0.15399409999999999</v>
      </c>
      <c r="O1777" s="19">
        <v>592</v>
      </c>
      <c r="P1777" s="32">
        <v>1774</v>
      </c>
      <c r="Q1777" s="24">
        <v>0.141679</v>
      </c>
      <c r="R1777" s="24">
        <v>0.590835</v>
      </c>
      <c r="S1777" s="24">
        <v>0.1032126</v>
      </c>
      <c r="T1777" s="25">
        <v>0.16427340000000001</v>
      </c>
      <c r="V1777" s="153">
        <f t="shared" si="82"/>
        <v>0.77327170000000001</v>
      </c>
      <c r="W1777" s="44">
        <f t="shared" si="83"/>
        <v>0.61708079999999998</v>
      </c>
      <c r="X1777" s="154">
        <f t="shared" si="84"/>
        <v>0.590835</v>
      </c>
    </row>
    <row r="1778" spans="1:24" x14ac:dyDescent="0.25">
      <c r="A1778" s="19">
        <v>592</v>
      </c>
      <c r="B1778" s="32">
        <v>1775</v>
      </c>
      <c r="C1778" s="24">
        <v>6.6546530000000007E-2</v>
      </c>
      <c r="D1778" s="24">
        <v>0.64450209999999997</v>
      </c>
      <c r="E1778" s="24">
        <v>3.992043E-2</v>
      </c>
      <c r="F1778" s="25">
        <v>0.249031</v>
      </c>
      <c r="H1778" s="19">
        <v>592</v>
      </c>
      <c r="I1778" s="32">
        <v>1775</v>
      </c>
      <c r="J1778" s="24">
        <v>0.1215942</v>
      </c>
      <c r="K1778" s="24">
        <v>0.52416110000000005</v>
      </c>
      <c r="L1778" s="24">
        <v>7.3862880000000006E-2</v>
      </c>
      <c r="M1778" s="25">
        <v>0.28038180000000001</v>
      </c>
      <c r="O1778" s="19">
        <v>592</v>
      </c>
      <c r="P1778" s="32">
        <v>1775</v>
      </c>
      <c r="Q1778" s="24">
        <v>0.13145879999999999</v>
      </c>
      <c r="R1778" s="24">
        <v>0.50372119999999998</v>
      </c>
      <c r="S1778" s="24">
        <v>7.9928970000000002E-2</v>
      </c>
      <c r="T1778" s="25">
        <v>0.28489100000000001</v>
      </c>
      <c r="V1778" s="153">
        <f t="shared" si="82"/>
        <v>0.64450209999999997</v>
      </c>
      <c r="W1778" s="44">
        <f t="shared" si="83"/>
        <v>0.52416110000000005</v>
      </c>
      <c r="X1778" s="154">
        <f t="shared" si="84"/>
        <v>0.50372119999999998</v>
      </c>
    </row>
    <row r="1779" spans="1:24" x14ac:dyDescent="0.25">
      <c r="A1779" s="19">
        <v>592</v>
      </c>
      <c r="B1779" s="32">
        <v>1776</v>
      </c>
      <c r="C1779" s="24">
        <v>4.2309689999999997E-2</v>
      </c>
      <c r="D1779" s="24">
        <v>9.073523E-2</v>
      </c>
      <c r="E1779" s="24">
        <v>2.4104830000000001E-2</v>
      </c>
      <c r="F1779" s="25">
        <v>0.84285019999999999</v>
      </c>
      <c r="H1779" s="19">
        <v>592</v>
      </c>
      <c r="I1779" s="32">
        <v>1776</v>
      </c>
      <c r="J1779" s="24">
        <v>8.3718070000000006E-2</v>
      </c>
      <c r="K1779" s="24">
        <v>0.1485351</v>
      </c>
      <c r="L1779" s="24">
        <v>4.7849660000000002E-2</v>
      </c>
      <c r="M1779" s="25">
        <v>0.71989720000000001</v>
      </c>
      <c r="O1779" s="19">
        <v>592</v>
      </c>
      <c r="P1779" s="32">
        <v>1776</v>
      </c>
      <c r="Q1779" s="24">
        <v>9.1760659999999994E-2</v>
      </c>
      <c r="R1779" s="24">
        <v>0.1570917</v>
      </c>
      <c r="S1779" s="24">
        <v>5.2164139999999998E-2</v>
      </c>
      <c r="T1779" s="25">
        <v>0.69898349999999998</v>
      </c>
      <c r="V1779" s="153">
        <f t="shared" si="82"/>
        <v>0.84285019999999999</v>
      </c>
      <c r="W1779" s="44">
        <f t="shared" si="83"/>
        <v>0.71989720000000001</v>
      </c>
      <c r="X1779" s="154">
        <f t="shared" si="84"/>
        <v>0.69898349999999998</v>
      </c>
    </row>
    <row r="1780" spans="1:24" x14ac:dyDescent="0.25">
      <c r="A1780" s="19">
        <v>593</v>
      </c>
      <c r="B1780" s="32">
        <v>1777</v>
      </c>
      <c r="C1780" s="24">
        <v>7.6172989999999996E-2</v>
      </c>
      <c r="D1780" s="24">
        <v>6.7793699999999998E-2</v>
      </c>
      <c r="E1780" s="24">
        <v>0.15936420000000001</v>
      </c>
      <c r="F1780" s="25">
        <v>0.69666910000000004</v>
      </c>
      <c r="H1780" s="19">
        <v>593</v>
      </c>
      <c r="I1780" s="32">
        <v>1777</v>
      </c>
      <c r="J1780" s="24">
        <v>0.1244184</v>
      </c>
      <c r="K1780" s="24">
        <v>0.1027714</v>
      </c>
      <c r="L1780" s="24">
        <v>0.15658949999999999</v>
      </c>
      <c r="M1780" s="25">
        <v>0.61622060000000001</v>
      </c>
      <c r="O1780" s="19">
        <v>593</v>
      </c>
      <c r="P1780" s="32">
        <v>1777</v>
      </c>
      <c r="Q1780" s="24">
        <v>0.1332709</v>
      </c>
      <c r="R1780" s="24">
        <v>0.108416</v>
      </c>
      <c r="S1780" s="24">
        <v>0.1567885</v>
      </c>
      <c r="T1780" s="25">
        <v>0.60152459999999996</v>
      </c>
      <c r="V1780" s="153">
        <f t="shared" si="82"/>
        <v>0.69666910000000004</v>
      </c>
      <c r="W1780" s="44">
        <f t="shared" si="83"/>
        <v>0.61622060000000001</v>
      </c>
      <c r="X1780" s="154">
        <f t="shared" si="84"/>
        <v>0.60152459999999996</v>
      </c>
    </row>
    <row r="1781" spans="1:24" x14ac:dyDescent="0.25">
      <c r="A1781" s="19">
        <v>593</v>
      </c>
      <c r="B1781" s="32">
        <v>1778</v>
      </c>
      <c r="C1781" s="24">
        <v>5.9059960000000002E-2</v>
      </c>
      <c r="D1781" s="24">
        <v>2.0588180000000001E-2</v>
      </c>
      <c r="E1781" s="24">
        <v>0.90477510000000005</v>
      </c>
      <c r="F1781" s="25">
        <v>1.557678E-2</v>
      </c>
      <c r="H1781" s="19">
        <v>593</v>
      </c>
      <c r="I1781" s="32">
        <v>1778</v>
      </c>
      <c r="J1781" s="24">
        <v>0.1113367</v>
      </c>
      <c r="K1781" s="24">
        <v>3.9965710000000002E-2</v>
      </c>
      <c r="L1781" s="24">
        <v>0.81448719999999997</v>
      </c>
      <c r="M1781" s="25">
        <v>3.421035E-2</v>
      </c>
      <c r="O1781" s="19">
        <v>593</v>
      </c>
      <c r="P1781" s="32">
        <v>1778</v>
      </c>
      <c r="Q1781" s="24">
        <v>0.1199451</v>
      </c>
      <c r="R1781" s="24">
        <v>4.3602929999999998E-2</v>
      </c>
      <c r="S1781" s="24">
        <v>0.79862100000000003</v>
      </c>
      <c r="T1781" s="25">
        <v>3.7830969999999998E-2</v>
      </c>
      <c r="V1781" s="153">
        <f t="shared" si="82"/>
        <v>0.90477510000000005</v>
      </c>
      <c r="W1781" s="44">
        <f t="shared" si="83"/>
        <v>0.81448719999999997</v>
      </c>
      <c r="X1781" s="154">
        <f t="shared" si="84"/>
        <v>0.79862100000000003</v>
      </c>
    </row>
    <row r="1782" spans="1:24" x14ac:dyDescent="0.25">
      <c r="A1782" s="19">
        <v>593</v>
      </c>
      <c r="B1782" s="32">
        <v>1779</v>
      </c>
      <c r="C1782" s="24">
        <v>0.64228980000000002</v>
      </c>
      <c r="D1782" s="24">
        <v>5.8671979999999999E-2</v>
      </c>
      <c r="E1782" s="24">
        <v>9.3060249999999997E-2</v>
      </c>
      <c r="F1782" s="25">
        <v>0.20597799999999999</v>
      </c>
      <c r="H1782" s="19">
        <v>593</v>
      </c>
      <c r="I1782" s="32">
        <v>1779</v>
      </c>
      <c r="J1782" s="24">
        <v>0.53573210000000004</v>
      </c>
      <c r="K1782" s="24">
        <v>9.2001559999999996E-2</v>
      </c>
      <c r="L1782" s="24">
        <v>0.1390999</v>
      </c>
      <c r="M1782" s="25">
        <v>0.2331664</v>
      </c>
      <c r="O1782" s="19">
        <v>593</v>
      </c>
      <c r="P1782" s="32">
        <v>1779</v>
      </c>
      <c r="Q1782" s="24">
        <v>0.5193854</v>
      </c>
      <c r="R1782" s="24">
        <v>9.7418619999999997E-2</v>
      </c>
      <c r="S1782" s="24">
        <v>0.1450253</v>
      </c>
      <c r="T1782" s="25">
        <v>0.23817060000000001</v>
      </c>
      <c r="V1782" s="153">
        <f t="shared" si="82"/>
        <v>0.64228980000000002</v>
      </c>
      <c r="W1782" s="44">
        <f t="shared" si="83"/>
        <v>0.53573210000000004</v>
      </c>
      <c r="X1782" s="154">
        <f t="shared" si="84"/>
        <v>0.5193854</v>
      </c>
    </row>
    <row r="1783" spans="1:24" x14ac:dyDescent="0.25">
      <c r="A1783" s="19">
        <v>594</v>
      </c>
      <c r="B1783" s="32">
        <v>1780</v>
      </c>
      <c r="C1783" s="24">
        <v>4.8096600000000003E-2</v>
      </c>
      <c r="D1783" s="24">
        <v>5.4772429999999997E-2</v>
      </c>
      <c r="E1783" s="24">
        <v>2.2787450000000001E-2</v>
      </c>
      <c r="F1783" s="25">
        <v>0.87434350000000005</v>
      </c>
      <c r="H1783" s="19">
        <v>594</v>
      </c>
      <c r="I1783" s="32">
        <v>1780</v>
      </c>
      <c r="J1783" s="24">
        <v>7.5252079999999999E-2</v>
      </c>
      <c r="K1783" s="24">
        <v>7.858221E-2</v>
      </c>
      <c r="L1783" s="24">
        <v>3.7593950000000001E-2</v>
      </c>
      <c r="M1783" s="25">
        <v>0.80857179999999995</v>
      </c>
      <c r="O1783" s="19">
        <v>594</v>
      </c>
      <c r="P1783" s="32">
        <v>1780</v>
      </c>
      <c r="Q1783" s="24">
        <v>8.0476500000000006E-2</v>
      </c>
      <c r="R1783" s="24">
        <v>8.2485959999999997E-2</v>
      </c>
      <c r="S1783" s="24">
        <v>4.0381880000000002E-2</v>
      </c>
      <c r="T1783" s="25">
        <v>0.79665569999999997</v>
      </c>
      <c r="V1783" s="153">
        <f t="shared" si="82"/>
        <v>0.87434350000000005</v>
      </c>
      <c r="W1783" s="44">
        <f t="shared" si="83"/>
        <v>0.80857179999999995</v>
      </c>
      <c r="X1783" s="154">
        <f t="shared" si="84"/>
        <v>0.79665569999999997</v>
      </c>
    </row>
    <row r="1784" spans="1:24" x14ac:dyDescent="0.25">
      <c r="A1784" s="19">
        <v>594</v>
      </c>
      <c r="B1784" s="32">
        <v>1781</v>
      </c>
      <c r="C1784" s="24">
        <v>0.85405089999999995</v>
      </c>
      <c r="D1784" s="24">
        <v>3.7649519999999999E-2</v>
      </c>
      <c r="E1784" s="24">
        <v>6.6534620000000003E-2</v>
      </c>
      <c r="F1784" s="25">
        <v>4.176498E-2</v>
      </c>
      <c r="H1784" s="19">
        <v>594</v>
      </c>
      <c r="I1784" s="32">
        <v>1781</v>
      </c>
      <c r="J1784" s="24">
        <v>0.78246079999999996</v>
      </c>
      <c r="K1784" s="24">
        <v>5.5968589999999999E-2</v>
      </c>
      <c r="L1784" s="24">
        <v>9.590282E-2</v>
      </c>
      <c r="M1784" s="25">
        <v>6.5667829999999996E-2</v>
      </c>
      <c r="O1784" s="19">
        <v>594</v>
      </c>
      <c r="P1784" s="32">
        <v>1781</v>
      </c>
      <c r="Q1784" s="24">
        <v>0.76988109999999998</v>
      </c>
      <c r="R1784" s="24">
        <v>5.9394879999999997E-2</v>
      </c>
      <c r="S1784" s="24">
        <v>0.1004843</v>
      </c>
      <c r="T1784" s="25">
        <v>7.023973E-2</v>
      </c>
      <c r="V1784" s="153">
        <f t="shared" si="82"/>
        <v>0.85405089999999995</v>
      </c>
      <c r="W1784" s="44">
        <f t="shared" si="83"/>
        <v>0.78246079999999996</v>
      </c>
      <c r="X1784" s="154">
        <f t="shared" si="84"/>
        <v>0.76988109999999998</v>
      </c>
    </row>
    <row r="1785" spans="1:24" x14ac:dyDescent="0.25">
      <c r="A1785" s="19">
        <v>594</v>
      </c>
      <c r="B1785" s="32">
        <v>1782</v>
      </c>
      <c r="C1785" s="24">
        <v>7.2782819999999998E-2</v>
      </c>
      <c r="D1785" s="24">
        <v>0.13447129999999999</v>
      </c>
      <c r="E1785" s="24">
        <v>4.1584910000000003E-2</v>
      </c>
      <c r="F1785" s="25">
        <v>0.75116099999999997</v>
      </c>
      <c r="H1785" s="19">
        <v>594</v>
      </c>
      <c r="I1785" s="32">
        <v>1782</v>
      </c>
      <c r="J1785" s="24">
        <v>0.1101755</v>
      </c>
      <c r="K1785" s="24">
        <v>0.1732776</v>
      </c>
      <c r="L1785" s="24">
        <v>6.3134510000000005E-2</v>
      </c>
      <c r="M1785" s="25">
        <v>0.65341229999999995</v>
      </c>
      <c r="O1785" s="19">
        <v>594</v>
      </c>
      <c r="P1785" s="32">
        <v>1782</v>
      </c>
      <c r="Q1785" s="24">
        <v>0.117488</v>
      </c>
      <c r="R1785" s="24">
        <v>0.17898030000000001</v>
      </c>
      <c r="S1785" s="24">
        <v>6.6947019999999996E-2</v>
      </c>
      <c r="T1785" s="25">
        <v>0.63658459999999994</v>
      </c>
      <c r="V1785" s="153">
        <f t="shared" si="82"/>
        <v>0.75116099999999997</v>
      </c>
      <c r="W1785" s="44">
        <f t="shared" si="83"/>
        <v>0.65341229999999995</v>
      </c>
      <c r="X1785" s="154">
        <f t="shared" si="84"/>
        <v>0.63658459999999994</v>
      </c>
    </row>
    <row r="1786" spans="1:24" x14ac:dyDescent="0.25">
      <c r="A1786" s="19">
        <v>595</v>
      </c>
      <c r="B1786" s="32">
        <v>1783</v>
      </c>
      <c r="C1786" s="24">
        <v>0.1054659</v>
      </c>
      <c r="D1786" s="24">
        <v>3.7697660000000001E-2</v>
      </c>
      <c r="E1786" s="24">
        <v>0.825457</v>
      </c>
      <c r="F1786" s="25">
        <v>3.137935E-2</v>
      </c>
      <c r="H1786" s="19">
        <v>595</v>
      </c>
      <c r="I1786" s="32">
        <v>1783</v>
      </c>
      <c r="J1786" s="24">
        <v>0.15150859999999999</v>
      </c>
      <c r="K1786" s="24">
        <v>5.5770640000000003E-2</v>
      </c>
      <c r="L1786" s="24">
        <v>0.74086050000000003</v>
      </c>
      <c r="M1786" s="25">
        <v>5.186023E-2</v>
      </c>
      <c r="O1786" s="19">
        <v>595</v>
      </c>
      <c r="P1786" s="32">
        <v>1783</v>
      </c>
      <c r="Q1786" s="24">
        <v>0.15886049999999999</v>
      </c>
      <c r="R1786" s="24">
        <v>5.9203949999999998E-2</v>
      </c>
      <c r="S1786" s="24">
        <v>0.72619750000000005</v>
      </c>
      <c r="T1786" s="25">
        <v>5.5738000000000003E-2</v>
      </c>
      <c r="V1786" s="153">
        <f t="shared" si="82"/>
        <v>0.825457</v>
      </c>
      <c r="W1786" s="44">
        <f t="shared" si="83"/>
        <v>0.74086050000000003</v>
      </c>
      <c r="X1786" s="154">
        <f t="shared" si="84"/>
        <v>0.72619750000000005</v>
      </c>
    </row>
    <row r="1787" spans="1:24" x14ac:dyDescent="0.25">
      <c r="A1787" s="19">
        <v>595</v>
      </c>
      <c r="B1787" s="32">
        <v>1784</v>
      </c>
      <c r="C1787" s="24">
        <v>0.85405089999999995</v>
      </c>
      <c r="D1787" s="24">
        <v>3.7649519999999999E-2</v>
      </c>
      <c r="E1787" s="24">
        <v>6.6534620000000003E-2</v>
      </c>
      <c r="F1787" s="25">
        <v>4.176498E-2</v>
      </c>
      <c r="H1787" s="19">
        <v>595</v>
      </c>
      <c r="I1787" s="32">
        <v>1784</v>
      </c>
      <c r="J1787" s="24">
        <v>0.78246079999999996</v>
      </c>
      <c r="K1787" s="24">
        <v>5.5968589999999999E-2</v>
      </c>
      <c r="L1787" s="24">
        <v>9.590282E-2</v>
      </c>
      <c r="M1787" s="25">
        <v>6.5667829999999996E-2</v>
      </c>
      <c r="O1787" s="19">
        <v>595</v>
      </c>
      <c r="P1787" s="32">
        <v>1784</v>
      </c>
      <c r="Q1787" s="24">
        <v>0.76988109999999998</v>
      </c>
      <c r="R1787" s="24">
        <v>5.9394879999999997E-2</v>
      </c>
      <c r="S1787" s="24">
        <v>0.1004843</v>
      </c>
      <c r="T1787" s="25">
        <v>7.023973E-2</v>
      </c>
      <c r="V1787" s="153">
        <f t="shared" si="82"/>
        <v>0.85405089999999995</v>
      </c>
      <c r="W1787" s="44">
        <f t="shared" si="83"/>
        <v>0.78246079999999996</v>
      </c>
      <c r="X1787" s="154">
        <f t="shared" si="84"/>
        <v>0.76988109999999998</v>
      </c>
    </row>
    <row r="1788" spans="1:24" x14ac:dyDescent="0.25">
      <c r="A1788" s="19">
        <v>595</v>
      </c>
      <c r="B1788" s="32">
        <v>1785</v>
      </c>
      <c r="C1788" s="24">
        <v>0.2096382</v>
      </c>
      <c r="D1788" s="24">
        <v>4.7462339999999999E-2</v>
      </c>
      <c r="E1788" s="24">
        <v>0.65079129999999996</v>
      </c>
      <c r="F1788" s="25">
        <v>9.2108159999999994E-2</v>
      </c>
      <c r="H1788" s="19">
        <v>595</v>
      </c>
      <c r="I1788" s="32">
        <v>1785</v>
      </c>
      <c r="J1788" s="24">
        <v>0.27214949999999999</v>
      </c>
      <c r="K1788" s="24">
        <v>7.2168590000000005E-2</v>
      </c>
      <c r="L1788" s="24">
        <v>0.51535759999999997</v>
      </c>
      <c r="M1788" s="25">
        <v>0.14032430000000001</v>
      </c>
      <c r="O1788" s="19">
        <v>595</v>
      </c>
      <c r="P1788" s="32">
        <v>1785</v>
      </c>
      <c r="Q1788" s="24">
        <v>0.28267520000000002</v>
      </c>
      <c r="R1788" s="24">
        <v>7.6781879999999997E-2</v>
      </c>
      <c r="S1788" s="24">
        <v>0.491697</v>
      </c>
      <c r="T1788" s="25">
        <v>0.1488459</v>
      </c>
      <c r="V1788" s="153">
        <f t="shared" si="82"/>
        <v>0.65079129999999996</v>
      </c>
      <c r="W1788" s="44">
        <f t="shared" si="83"/>
        <v>0.51535759999999997</v>
      </c>
      <c r="X1788" s="154">
        <f t="shared" si="84"/>
        <v>0.491697</v>
      </c>
    </row>
    <row r="1789" spans="1:24" x14ac:dyDescent="0.25">
      <c r="A1789" s="19">
        <v>596</v>
      </c>
      <c r="B1789" s="32">
        <v>1786</v>
      </c>
      <c r="C1789" s="24">
        <v>7.2307969999999999E-2</v>
      </c>
      <c r="D1789" s="24">
        <v>0.79074049999999996</v>
      </c>
      <c r="E1789" s="24">
        <v>4.5682300000000002E-2</v>
      </c>
      <c r="F1789" s="25">
        <v>9.126919E-2</v>
      </c>
      <c r="H1789" s="19">
        <v>596</v>
      </c>
      <c r="I1789" s="32">
        <v>1786</v>
      </c>
      <c r="J1789" s="24">
        <v>0.1071196</v>
      </c>
      <c r="K1789" s="24">
        <v>0.69416639999999996</v>
      </c>
      <c r="L1789" s="24">
        <v>6.7581719999999998E-2</v>
      </c>
      <c r="M1789" s="25">
        <v>0.13113230000000001</v>
      </c>
      <c r="O1789" s="19">
        <v>596</v>
      </c>
      <c r="P1789" s="32">
        <v>1786</v>
      </c>
      <c r="Q1789" s="24">
        <v>0.1135195</v>
      </c>
      <c r="R1789" s="24">
        <v>0.67745509999999998</v>
      </c>
      <c r="S1789" s="24">
        <v>7.1571679999999999E-2</v>
      </c>
      <c r="T1789" s="25">
        <v>0.13745379999999999</v>
      </c>
      <c r="V1789" s="153">
        <f t="shared" si="82"/>
        <v>0.79074049999999996</v>
      </c>
      <c r="W1789" s="44">
        <f t="shared" si="83"/>
        <v>0.69416639999999996</v>
      </c>
      <c r="X1789" s="154">
        <f t="shared" si="84"/>
        <v>0.67745509999999998</v>
      </c>
    </row>
    <row r="1790" spans="1:24" x14ac:dyDescent="0.25">
      <c r="A1790" s="19">
        <v>596</v>
      </c>
      <c r="B1790" s="32">
        <v>1787</v>
      </c>
      <c r="C1790" s="24">
        <v>4.8096600000000003E-2</v>
      </c>
      <c r="D1790" s="24">
        <v>5.4772429999999997E-2</v>
      </c>
      <c r="E1790" s="24">
        <v>2.2787450000000001E-2</v>
      </c>
      <c r="F1790" s="25">
        <v>0.87434350000000005</v>
      </c>
      <c r="H1790" s="19">
        <v>596</v>
      </c>
      <c r="I1790" s="32">
        <v>1787</v>
      </c>
      <c r="J1790" s="24">
        <v>7.5252079999999999E-2</v>
      </c>
      <c r="K1790" s="24">
        <v>7.858221E-2</v>
      </c>
      <c r="L1790" s="24">
        <v>3.7593950000000001E-2</v>
      </c>
      <c r="M1790" s="25">
        <v>0.80857179999999995</v>
      </c>
      <c r="O1790" s="19">
        <v>596</v>
      </c>
      <c r="P1790" s="32">
        <v>1787</v>
      </c>
      <c r="Q1790" s="24">
        <v>8.0476500000000006E-2</v>
      </c>
      <c r="R1790" s="24">
        <v>8.2485959999999997E-2</v>
      </c>
      <c r="S1790" s="24">
        <v>4.0381880000000002E-2</v>
      </c>
      <c r="T1790" s="25">
        <v>0.79665569999999997</v>
      </c>
      <c r="V1790" s="153">
        <f t="shared" si="82"/>
        <v>0.87434350000000005</v>
      </c>
      <c r="W1790" s="44">
        <f t="shared" si="83"/>
        <v>0.80857179999999995</v>
      </c>
      <c r="X1790" s="154">
        <f t="shared" si="84"/>
        <v>0.79665569999999997</v>
      </c>
    </row>
    <row r="1791" spans="1:24" x14ac:dyDescent="0.25">
      <c r="A1791" s="19">
        <v>596</v>
      </c>
      <c r="B1791" s="32">
        <v>1788</v>
      </c>
      <c r="C1791" s="24">
        <v>7.2782819999999998E-2</v>
      </c>
      <c r="D1791" s="24">
        <v>0.13447129999999999</v>
      </c>
      <c r="E1791" s="24">
        <v>4.1584910000000003E-2</v>
      </c>
      <c r="F1791" s="25">
        <v>0.75116099999999997</v>
      </c>
      <c r="H1791" s="19">
        <v>596</v>
      </c>
      <c r="I1791" s="32">
        <v>1788</v>
      </c>
      <c r="J1791" s="24">
        <v>0.1101755</v>
      </c>
      <c r="K1791" s="24">
        <v>0.1732776</v>
      </c>
      <c r="L1791" s="24">
        <v>6.3134510000000005E-2</v>
      </c>
      <c r="M1791" s="25">
        <v>0.65341229999999995</v>
      </c>
      <c r="O1791" s="19">
        <v>596</v>
      </c>
      <c r="P1791" s="32">
        <v>1788</v>
      </c>
      <c r="Q1791" s="24">
        <v>0.117488</v>
      </c>
      <c r="R1791" s="24">
        <v>0.17898030000000001</v>
      </c>
      <c r="S1791" s="24">
        <v>6.6947019999999996E-2</v>
      </c>
      <c r="T1791" s="25">
        <v>0.63658459999999994</v>
      </c>
      <c r="V1791" s="153">
        <f t="shared" si="82"/>
        <v>0.75116099999999997</v>
      </c>
      <c r="W1791" s="44">
        <f t="shared" si="83"/>
        <v>0.65341229999999995</v>
      </c>
      <c r="X1791" s="154">
        <f t="shared" si="84"/>
        <v>0.63658459999999994</v>
      </c>
    </row>
    <row r="1792" spans="1:24" x14ac:dyDescent="0.25">
      <c r="A1792" s="19">
        <v>597</v>
      </c>
      <c r="B1792" s="32">
        <v>1789</v>
      </c>
      <c r="C1792" s="24">
        <v>4.8096600000000003E-2</v>
      </c>
      <c r="D1792" s="24">
        <v>5.4772429999999997E-2</v>
      </c>
      <c r="E1792" s="24">
        <v>2.2787450000000001E-2</v>
      </c>
      <c r="F1792" s="25">
        <v>0.87434350000000005</v>
      </c>
      <c r="H1792" s="19">
        <v>597</v>
      </c>
      <c r="I1792" s="32">
        <v>1789</v>
      </c>
      <c r="J1792" s="24">
        <v>7.5252079999999999E-2</v>
      </c>
      <c r="K1792" s="24">
        <v>7.858221E-2</v>
      </c>
      <c r="L1792" s="24">
        <v>3.7593950000000001E-2</v>
      </c>
      <c r="M1792" s="25">
        <v>0.80857179999999995</v>
      </c>
      <c r="O1792" s="19">
        <v>597</v>
      </c>
      <c r="P1792" s="32">
        <v>1789</v>
      </c>
      <c r="Q1792" s="24">
        <v>8.0476500000000006E-2</v>
      </c>
      <c r="R1792" s="24">
        <v>8.2485959999999997E-2</v>
      </c>
      <c r="S1792" s="24">
        <v>4.0381880000000002E-2</v>
      </c>
      <c r="T1792" s="25">
        <v>0.79665569999999997</v>
      </c>
      <c r="V1792" s="153">
        <f t="shared" si="82"/>
        <v>0.87434350000000005</v>
      </c>
      <c r="W1792" s="44">
        <f t="shared" si="83"/>
        <v>0.80857179999999995</v>
      </c>
      <c r="X1792" s="154">
        <f t="shared" si="84"/>
        <v>0.79665569999999997</v>
      </c>
    </row>
    <row r="1793" spans="1:24" x14ac:dyDescent="0.25">
      <c r="A1793" s="19">
        <v>597</v>
      </c>
      <c r="B1793" s="32">
        <v>1790</v>
      </c>
      <c r="C1793" s="24">
        <v>7.2307969999999999E-2</v>
      </c>
      <c r="D1793" s="24">
        <v>0.79074049999999996</v>
      </c>
      <c r="E1793" s="24">
        <v>4.5682300000000002E-2</v>
      </c>
      <c r="F1793" s="25">
        <v>9.126919E-2</v>
      </c>
      <c r="H1793" s="19">
        <v>597</v>
      </c>
      <c r="I1793" s="32">
        <v>1790</v>
      </c>
      <c r="J1793" s="24">
        <v>0.1071196</v>
      </c>
      <c r="K1793" s="24">
        <v>0.69416639999999996</v>
      </c>
      <c r="L1793" s="24">
        <v>6.7581719999999998E-2</v>
      </c>
      <c r="M1793" s="25">
        <v>0.13113230000000001</v>
      </c>
      <c r="O1793" s="19">
        <v>597</v>
      </c>
      <c r="P1793" s="32">
        <v>1790</v>
      </c>
      <c r="Q1793" s="24">
        <v>0.1135195</v>
      </c>
      <c r="R1793" s="24">
        <v>0.67745509999999998</v>
      </c>
      <c r="S1793" s="24">
        <v>7.1571679999999999E-2</v>
      </c>
      <c r="T1793" s="25">
        <v>0.13745379999999999</v>
      </c>
      <c r="V1793" s="153">
        <f t="shared" si="82"/>
        <v>0.79074049999999996</v>
      </c>
      <c r="W1793" s="44">
        <f t="shared" si="83"/>
        <v>0.69416639999999996</v>
      </c>
      <c r="X1793" s="154">
        <f t="shared" si="84"/>
        <v>0.67745509999999998</v>
      </c>
    </row>
    <row r="1794" spans="1:24" x14ac:dyDescent="0.25">
      <c r="A1794" s="19">
        <v>597</v>
      </c>
      <c r="B1794" s="32">
        <v>1791</v>
      </c>
      <c r="C1794" s="24">
        <v>7.2782819999999998E-2</v>
      </c>
      <c r="D1794" s="24">
        <v>0.13447129999999999</v>
      </c>
      <c r="E1794" s="24">
        <v>4.1584910000000003E-2</v>
      </c>
      <c r="F1794" s="25">
        <v>0.75116099999999997</v>
      </c>
      <c r="H1794" s="19">
        <v>597</v>
      </c>
      <c r="I1794" s="32">
        <v>1791</v>
      </c>
      <c r="J1794" s="24">
        <v>0.1101755</v>
      </c>
      <c r="K1794" s="24">
        <v>0.1732776</v>
      </c>
      <c r="L1794" s="24">
        <v>6.3134510000000005E-2</v>
      </c>
      <c r="M1794" s="25">
        <v>0.65341229999999995</v>
      </c>
      <c r="O1794" s="19">
        <v>597</v>
      </c>
      <c r="P1794" s="32">
        <v>1791</v>
      </c>
      <c r="Q1794" s="24">
        <v>0.117488</v>
      </c>
      <c r="R1794" s="24">
        <v>0.17898030000000001</v>
      </c>
      <c r="S1794" s="24">
        <v>6.6947019999999996E-2</v>
      </c>
      <c r="T1794" s="25">
        <v>0.63658459999999994</v>
      </c>
      <c r="V1794" s="153">
        <f t="shared" si="82"/>
        <v>0.75116099999999997</v>
      </c>
      <c r="W1794" s="44">
        <f t="shared" si="83"/>
        <v>0.65341229999999995</v>
      </c>
      <c r="X1794" s="154">
        <f t="shared" si="84"/>
        <v>0.63658459999999994</v>
      </c>
    </row>
    <row r="1795" spans="1:24" x14ac:dyDescent="0.25">
      <c r="A1795" s="19">
        <v>598</v>
      </c>
      <c r="B1795" s="32">
        <v>1792</v>
      </c>
      <c r="C1795" s="24">
        <v>4.8096600000000003E-2</v>
      </c>
      <c r="D1795" s="24">
        <v>5.4772429999999997E-2</v>
      </c>
      <c r="E1795" s="24">
        <v>2.2787450000000001E-2</v>
      </c>
      <c r="F1795" s="25">
        <v>0.87434350000000005</v>
      </c>
      <c r="H1795" s="19">
        <v>598</v>
      </c>
      <c r="I1795" s="32">
        <v>1792</v>
      </c>
      <c r="J1795" s="24">
        <v>7.5252079999999999E-2</v>
      </c>
      <c r="K1795" s="24">
        <v>7.858221E-2</v>
      </c>
      <c r="L1795" s="24">
        <v>3.7593950000000001E-2</v>
      </c>
      <c r="M1795" s="25">
        <v>0.80857179999999995</v>
      </c>
      <c r="O1795" s="19">
        <v>598</v>
      </c>
      <c r="P1795" s="32">
        <v>1792</v>
      </c>
      <c r="Q1795" s="24">
        <v>8.0476500000000006E-2</v>
      </c>
      <c r="R1795" s="24">
        <v>8.2485959999999997E-2</v>
      </c>
      <c r="S1795" s="24">
        <v>4.0381880000000002E-2</v>
      </c>
      <c r="T1795" s="25">
        <v>0.79665569999999997</v>
      </c>
      <c r="V1795" s="153">
        <f t="shared" si="82"/>
        <v>0.87434350000000005</v>
      </c>
      <c r="W1795" s="44">
        <f t="shared" si="83"/>
        <v>0.80857179999999995</v>
      </c>
      <c r="X1795" s="154">
        <f t="shared" si="84"/>
        <v>0.79665569999999997</v>
      </c>
    </row>
    <row r="1796" spans="1:24" x14ac:dyDescent="0.25">
      <c r="A1796" s="19">
        <v>598</v>
      </c>
      <c r="B1796" s="32">
        <v>1793</v>
      </c>
      <c r="C1796" s="24">
        <v>0.85405089999999995</v>
      </c>
      <c r="D1796" s="24">
        <v>3.7649519999999999E-2</v>
      </c>
      <c r="E1796" s="24">
        <v>6.6534620000000003E-2</v>
      </c>
      <c r="F1796" s="25">
        <v>4.176498E-2</v>
      </c>
      <c r="H1796" s="19">
        <v>598</v>
      </c>
      <c r="I1796" s="32">
        <v>1793</v>
      </c>
      <c r="J1796" s="24">
        <v>0.78246079999999996</v>
      </c>
      <c r="K1796" s="24">
        <v>5.5968589999999999E-2</v>
      </c>
      <c r="L1796" s="24">
        <v>9.590282E-2</v>
      </c>
      <c r="M1796" s="25">
        <v>6.5667829999999996E-2</v>
      </c>
      <c r="O1796" s="19">
        <v>598</v>
      </c>
      <c r="P1796" s="32">
        <v>1793</v>
      </c>
      <c r="Q1796" s="24">
        <v>0.76988109999999998</v>
      </c>
      <c r="R1796" s="24">
        <v>5.9394879999999997E-2</v>
      </c>
      <c r="S1796" s="24">
        <v>0.1004843</v>
      </c>
      <c r="T1796" s="25">
        <v>7.023973E-2</v>
      </c>
      <c r="V1796" s="153">
        <f t="shared" si="82"/>
        <v>0.85405089999999995</v>
      </c>
      <c r="W1796" s="44">
        <f t="shared" si="83"/>
        <v>0.78246079999999996</v>
      </c>
      <c r="X1796" s="154">
        <f t="shared" si="84"/>
        <v>0.76988109999999998</v>
      </c>
    </row>
    <row r="1797" spans="1:24" x14ac:dyDescent="0.25">
      <c r="A1797" s="19">
        <v>598</v>
      </c>
      <c r="B1797" s="32">
        <v>1794</v>
      </c>
      <c r="C1797" s="24">
        <v>7.2782819999999998E-2</v>
      </c>
      <c r="D1797" s="24">
        <v>0.13447129999999999</v>
      </c>
      <c r="E1797" s="24">
        <v>4.1584910000000003E-2</v>
      </c>
      <c r="F1797" s="25">
        <v>0.75116099999999997</v>
      </c>
      <c r="H1797" s="19">
        <v>598</v>
      </c>
      <c r="I1797" s="32">
        <v>1794</v>
      </c>
      <c r="J1797" s="24">
        <v>0.1101755</v>
      </c>
      <c r="K1797" s="24">
        <v>0.1732776</v>
      </c>
      <c r="L1797" s="24">
        <v>6.3134510000000005E-2</v>
      </c>
      <c r="M1797" s="25">
        <v>0.65341229999999995</v>
      </c>
      <c r="O1797" s="19">
        <v>598</v>
      </c>
      <c r="P1797" s="32">
        <v>1794</v>
      </c>
      <c r="Q1797" s="24">
        <v>0.117488</v>
      </c>
      <c r="R1797" s="24">
        <v>0.17898030000000001</v>
      </c>
      <c r="S1797" s="24">
        <v>6.6947019999999996E-2</v>
      </c>
      <c r="T1797" s="25">
        <v>0.63658459999999994</v>
      </c>
      <c r="V1797" s="153">
        <f t="shared" ref="V1797:V1860" si="85">MAX(C1797:F1797)</f>
        <v>0.75116099999999997</v>
      </c>
      <c r="W1797" s="44">
        <f t="shared" ref="W1797:W1860" si="86">MAX(J1797:M1797)</f>
        <v>0.65341229999999995</v>
      </c>
      <c r="X1797" s="154">
        <f t="shared" ref="X1797:X1860" si="87">MAX(Q1797:T1797)</f>
        <v>0.63658459999999994</v>
      </c>
    </row>
    <row r="1798" spans="1:24" x14ac:dyDescent="0.25">
      <c r="A1798" s="19">
        <v>599</v>
      </c>
      <c r="B1798" s="32">
        <v>1795</v>
      </c>
      <c r="C1798" s="24">
        <v>4.8096600000000003E-2</v>
      </c>
      <c r="D1798" s="24">
        <v>5.4772429999999997E-2</v>
      </c>
      <c r="E1798" s="24">
        <v>2.2787450000000001E-2</v>
      </c>
      <c r="F1798" s="25">
        <v>0.87434350000000005</v>
      </c>
      <c r="H1798" s="19">
        <v>599</v>
      </c>
      <c r="I1798" s="32">
        <v>1795</v>
      </c>
      <c r="J1798" s="24">
        <v>7.5252079999999999E-2</v>
      </c>
      <c r="K1798" s="24">
        <v>7.858221E-2</v>
      </c>
      <c r="L1798" s="24">
        <v>3.7593950000000001E-2</v>
      </c>
      <c r="M1798" s="25">
        <v>0.80857179999999995</v>
      </c>
      <c r="O1798" s="19">
        <v>599</v>
      </c>
      <c r="P1798" s="32">
        <v>1795</v>
      </c>
      <c r="Q1798" s="24">
        <v>8.0476500000000006E-2</v>
      </c>
      <c r="R1798" s="24">
        <v>8.2485959999999997E-2</v>
      </c>
      <c r="S1798" s="24">
        <v>4.0381880000000002E-2</v>
      </c>
      <c r="T1798" s="25">
        <v>0.79665569999999997</v>
      </c>
      <c r="V1798" s="153">
        <f t="shared" si="85"/>
        <v>0.87434350000000005</v>
      </c>
      <c r="W1798" s="44">
        <f t="shared" si="86"/>
        <v>0.80857179999999995</v>
      </c>
      <c r="X1798" s="154">
        <f t="shared" si="87"/>
        <v>0.79665569999999997</v>
      </c>
    </row>
    <row r="1799" spans="1:24" x14ac:dyDescent="0.25">
      <c r="A1799" s="19">
        <v>599</v>
      </c>
      <c r="B1799" s="32">
        <v>1796</v>
      </c>
      <c r="C1799" s="24">
        <v>0.85405089999999995</v>
      </c>
      <c r="D1799" s="24">
        <v>3.7649519999999999E-2</v>
      </c>
      <c r="E1799" s="24">
        <v>6.6534620000000003E-2</v>
      </c>
      <c r="F1799" s="25">
        <v>4.176498E-2</v>
      </c>
      <c r="H1799" s="19">
        <v>599</v>
      </c>
      <c r="I1799" s="32">
        <v>1796</v>
      </c>
      <c r="J1799" s="24">
        <v>0.78246079999999996</v>
      </c>
      <c r="K1799" s="24">
        <v>5.5968589999999999E-2</v>
      </c>
      <c r="L1799" s="24">
        <v>9.590282E-2</v>
      </c>
      <c r="M1799" s="25">
        <v>6.5667829999999996E-2</v>
      </c>
      <c r="O1799" s="19">
        <v>599</v>
      </c>
      <c r="P1799" s="32">
        <v>1796</v>
      </c>
      <c r="Q1799" s="24">
        <v>0.76988109999999998</v>
      </c>
      <c r="R1799" s="24">
        <v>5.9394879999999997E-2</v>
      </c>
      <c r="S1799" s="24">
        <v>0.1004843</v>
      </c>
      <c r="T1799" s="25">
        <v>7.023973E-2</v>
      </c>
      <c r="V1799" s="153">
        <f t="shared" si="85"/>
        <v>0.85405089999999995</v>
      </c>
      <c r="W1799" s="44">
        <f t="shared" si="86"/>
        <v>0.78246079999999996</v>
      </c>
      <c r="X1799" s="154">
        <f t="shared" si="87"/>
        <v>0.76988109999999998</v>
      </c>
    </row>
    <row r="1800" spans="1:24" x14ac:dyDescent="0.25">
      <c r="A1800" s="19">
        <v>599</v>
      </c>
      <c r="B1800" s="32">
        <v>1797</v>
      </c>
      <c r="C1800" s="24">
        <v>7.2782819999999998E-2</v>
      </c>
      <c r="D1800" s="24">
        <v>0.13447129999999999</v>
      </c>
      <c r="E1800" s="24">
        <v>4.1584910000000003E-2</v>
      </c>
      <c r="F1800" s="25">
        <v>0.75116099999999997</v>
      </c>
      <c r="H1800" s="19">
        <v>599</v>
      </c>
      <c r="I1800" s="32">
        <v>1797</v>
      </c>
      <c r="J1800" s="24">
        <v>0.1101755</v>
      </c>
      <c r="K1800" s="24">
        <v>0.1732776</v>
      </c>
      <c r="L1800" s="24">
        <v>6.3134510000000005E-2</v>
      </c>
      <c r="M1800" s="25">
        <v>0.65341229999999995</v>
      </c>
      <c r="O1800" s="19">
        <v>599</v>
      </c>
      <c r="P1800" s="32">
        <v>1797</v>
      </c>
      <c r="Q1800" s="24">
        <v>0.117488</v>
      </c>
      <c r="R1800" s="24">
        <v>0.17898030000000001</v>
      </c>
      <c r="S1800" s="24">
        <v>6.6947019999999996E-2</v>
      </c>
      <c r="T1800" s="25">
        <v>0.63658459999999994</v>
      </c>
      <c r="V1800" s="153">
        <f t="shared" si="85"/>
        <v>0.75116099999999997</v>
      </c>
      <c r="W1800" s="44">
        <f t="shared" si="86"/>
        <v>0.65341229999999995</v>
      </c>
      <c r="X1800" s="154">
        <f t="shared" si="87"/>
        <v>0.63658459999999994</v>
      </c>
    </row>
    <row r="1801" spans="1:24" x14ac:dyDescent="0.25">
      <c r="A1801" s="19">
        <v>600</v>
      </c>
      <c r="B1801" s="32">
        <v>1798</v>
      </c>
      <c r="C1801" s="24">
        <v>4.8096600000000003E-2</v>
      </c>
      <c r="D1801" s="24">
        <v>5.4772429999999997E-2</v>
      </c>
      <c r="E1801" s="24">
        <v>2.2787450000000001E-2</v>
      </c>
      <c r="F1801" s="25">
        <v>0.87434350000000005</v>
      </c>
      <c r="H1801" s="19">
        <v>600</v>
      </c>
      <c r="I1801" s="32">
        <v>1798</v>
      </c>
      <c r="J1801" s="24">
        <v>7.5252079999999999E-2</v>
      </c>
      <c r="K1801" s="24">
        <v>7.858221E-2</v>
      </c>
      <c r="L1801" s="24">
        <v>3.7593950000000001E-2</v>
      </c>
      <c r="M1801" s="25">
        <v>0.80857179999999995</v>
      </c>
      <c r="O1801" s="19">
        <v>600</v>
      </c>
      <c r="P1801" s="32">
        <v>1798</v>
      </c>
      <c r="Q1801" s="24">
        <v>8.0476500000000006E-2</v>
      </c>
      <c r="R1801" s="24">
        <v>8.2485959999999997E-2</v>
      </c>
      <c r="S1801" s="24">
        <v>4.0381880000000002E-2</v>
      </c>
      <c r="T1801" s="25">
        <v>0.79665569999999997</v>
      </c>
      <c r="V1801" s="153">
        <f t="shared" si="85"/>
        <v>0.87434350000000005</v>
      </c>
      <c r="W1801" s="44">
        <f t="shared" si="86"/>
        <v>0.80857179999999995</v>
      </c>
      <c r="X1801" s="154">
        <f t="shared" si="87"/>
        <v>0.79665569999999997</v>
      </c>
    </row>
    <row r="1802" spans="1:24" x14ac:dyDescent="0.25">
      <c r="A1802" s="19">
        <v>600</v>
      </c>
      <c r="B1802" s="32">
        <v>1799</v>
      </c>
      <c r="C1802" s="24">
        <v>0.85405089999999995</v>
      </c>
      <c r="D1802" s="24">
        <v>3.7649519999999999E-2</v>
      </c>
      <c r="E1802" s="24">
        <v>6.6534620000000003E-2</v>
      </c>
      <c r="F1802" s="25">
        <v>4.176498E-2</v>
      </c>
      <c r="H1802" s="19">
        <v>600</v>
      </c>
      <c r="I1802" s="32">
        <v>1799</v>
      </c>
      <c r="J1802" s="24">
        <v>0.78246079999999996</v>
      </c>
      <c r="K1802" s="24">
        <v>5.5968589999999999E-2</v>
      </c>
      <c r="L1802" s="24">
        <v>9.590282E-2</v>
      </c>
      <c r="M1802" s="25">
        <v>6.5667829999999996E-2</v>
      </c>
      <c r="O1802" s="19">
        <v>600</v>
      </c>
      <c r="P1802" s="32">
        <v>1799</v>
      </c>
      <c r="Q1802" s="24">
        <v>0.76988109999999998</v>
      </c>
      <c r="R1802" s="24">
        <v>5.9394879999999997E-2</v>
      </c>
      <c r="S1802" s="24">
        <v>0.1004843</v>
      </c>
      <c r="T1802" s="25">
        <v>7.023973E-2</v>
      </c>
      <c r="V1802" s="153">
        <f t="shared" si="85"/>
        <v>0.85405089999999995</v>
      </c>
      <c r="W1802" s="44">
        <f t="shared" si="86"/>
        <v>0.78246079999999996</v>
      </c>
      <c r="X1802" s="154">
        <f t="shared" si="87"/>
        <v>0.76988109999999998</v>
      </c>
    </row>
    <row r="1803" spans="1:24" x14ac:dyDescent="0.25">
      <c r="A1803" s="19">
        <v>600</v>
      </c>
      <c r="B1803" s="32">
        <v>1800</v>
      </c>
      <c r="C1803" s="24">
        <v>7.2782819999999998E-2</v>
      </c>
      <c r="D1803" s="24">
        <v>0.13447129999999999</v>
      </c>
      <c r="E1803" s="24">
        <v>4.1584910000000003E-2</v>
      </c>
      <c r="F1803" s="25">
        <v>0.75116099999999997</v>
      </c>
      <c r="H1803" s="19">
        <v>600</v>
      </c>
      <c r="I1803" s="32">
        <v>1800</v>
      </c>
      <c r="J1803" s="24">
        <v>0.1101755</v>
      </c>
      <c r="K1803" s="24">
        <v>0.1732776</v>
      </c>
      <c r="L1803" s="24">
        <v>6.3134510000000005E-2</v>
      </c>
      <c r="M1803" s="25">
        <v>0.65341229999999995</v>
      </c>
      <c r="O1803" s="19">
        <v>600</v>
      </c>
      <c r="P1803" s="32">
        <v>1800</v>
      </c>
      <c r="Q1803" s="24">
        <v>0.117488</v>
      </c>
      <c r="R1803" s="24">
        <v>0.17898030000000001</v>
      </c>
      <c r="S1803" s="24">
        <v>6.6947019999999996E-2</v>
      </c>
      <c r="T1803" s="25">
        <v>0.63658459999999994</v>
      </c>
      <c r="V1803" s="153">
        <f t="shared" si="85"/>
        <v>0.75116099999999997</v>
      </c>
      <c r="W1803" s="44">
        <f t="shared" si="86"/>
        <v>0.65341229999999995</v>
      </c>
      <c r="X1803" s="154">
        <f t="shared" si="87"/>
        <v>0.63658459999999994</v>
      </c>
    </row>
    <row r="1804" spans="1:24" x14ac:dyDescent="0.25">
      <c r="A1804" s="19">
        <v>601</v>
      </c>
      <c r="B1804" s="32">
        <v>1801</v>
      </c>
      <c r="C1804" s="24">
        <v>0.85405089999999995</v>
      </c>
      <c r="D1804" s="24">
        <v>3.7649519999999999E-2</v>
      </c>
      <c r="E1804" s="24">
        <v>6.6534620000000003E-2</v>
      </c>
      <c r="F1804" s="25">
        <v>4.176498E-2</v>
      </c>
      <c r="H1804" s="19">
        <v>601</v>
      </c>
      <c r="I1804" s="32">
        <v>1801</v>
      </c>
      <c r="J1804" s="24">
        <v>0.78246079999999996</v>
      </c>
      <c r="K1804" s="24">
        <v>5.5968589999999999E-2</v>
      </c>
      <c r="L1804" s="24">
        <v>9.590282E-2</v>
      </c>
      <c r="M1804" s="25">
        <v>6.5667829999999996E-2</v>
      </c>
      <c r="O1804" s="19">
        <v>601</v>
      </c>
      <c r="P1804" s="32">
        <v>1801</v>
      </c>
      <c r="Q1804" s="24">
        <v>0.76988109999999998</v>
      </c>
      <c r="R1804" s="24">
        <v>5.9394879999999997E-2</v>
      </c>
      <c r="S1804" s="24">
        <v>0.1004843</v>
      </c>
      <c r="T1804" s="25">
        <v>7.023973E-2</v>
      </c>
      <c r="V1804" s="153">
        <f t="shared" si="85"/>
        <v>0.85405089999999995</v>
      </c>
      <c r="W1804" s="44">
        <f t="shared" si="86"/>
        <v>0.78246079999999996</v>
      </c>
      <c r="X1804" s="154">
        <f t="shared" si="87"/>
        <v>0.76988109999999998</v>
      </c>
    </row>
    <row r="1805" spans="1:24" x14ac:dyDescent="0.25">
      <c r="A1805" s="19">
        <v>601</v>
      </c>
      <c r="B1805" s="32">
        <v>1802</v>
      </c>
      <c r="C1805" s="24">
        <v>7.2307969999999999E-2</v>
      </c>
      <c r="D1805" s="24">
        <v>0.79074049999999996</v>
      </c>
      <c r="E1805" s="24">
        <v>4.5682300000000002E-2</v>
      </c>
      <c r="F1805" s="25">
        <v>9.126919E-2</v>
      </c>
      <c r="H1805" s="19">
        <v>601</v>
      </c>
      <c r="I1805" s="32">
        <v>1802</v>
      </c>
      <c r="J1805" s="24">
        <v>0.1071196</v>
      </c>
      <c r="K1805" s="24">
        <v>0.69416639999999996</v>
      </c>
      <c r="L1805" s="24">
        <v>6.7581719999999998E-2</v>
      </c>
      <c r="M1805" s="25">
        <v>0.13113230000000001</v>
      </c>
      <c r="O1805" s="19">
        <v>601</v>
      </c>
      <c r="P1805" s="32">
        <v>1802</v>
      </c>
      <c r="Q1805" s="24">
        <v>0.1135195</v>
      </c>
      <c r="R1805" s="24">
        <v>0.67745509999999998</v>
      </c>
      <c r="S1805" s="24">
        <v>7.1571679999999999E-2</v>
      </c>
      <c r="T1805" s="25">
        <v>0.13745379999999999</v>
      </c>
      <c r="V1805" s="153">
        <f t="shared" si="85"/>
        <v>0.79074049999999996</v>
      </c>
      <c r="W1805" s="44">
        <f t="shared" si="86"/>
        <v>0.69416639999999996</v>
      </c>
      <c r="X1805" s="154">
        <f t="shared" si="87"/>
        <v>0.67745509999999998</v>
      </c>
    </row>
    <row r="1806" spans="1:24" x14ac:dyDescent="0.25">
      <c r="A1806" s="19">
        <v>601</v>
      </c>
      <c r="B1806" s="32">
        <v>1803</v>
      </c>
      <c r="C1806" s="24">
        <v>7.2782819999999998E-2</v>
      </c>
      <c r="D1806" s="24">
        <v>0.13447129999999999</v>
      </c>
      <c r="E1806" s="24">
        <v>4.1584910000000003E-2</v>
      </c>
      <c r="F1806" s="25">
        <v>0.75116099999999997</v>
      </c>
      <c r="H1806" s="19">
        <v>601</v>
      </c>
      <c r="I1806" s="32">
        <v>1803</v>
      </c>
      <c r="J1806" s="24">
        <v>0.1101755</v>
      </c>
      <c r="K1806" s="24">
        <v>0.1732776</v>
      </c>
      <c r="L1806" s="24">
        <v>6.3134510000000005E-2</v>
      </c>
      <c r="M1806" s="25">
        <v>0.65341229999999995</v>
      </c>
      <c r="O1806" s="19">
        <v>601</v>
      </c>
      <c r="P1806" s="32">
        <v>1803</v>
      </c>
      <c r="Q1806" s="24">
        <v>0.117488</v>
      </c>
      <c r="R1806" s="24">
        <v>0.17898030000000001</v>
      </c>
      <c r="S1806" s="24">
        <v>6.6947019999999996E-2</v>
      </c>
      <c r="T1806" s="25">
        <v>0.63658459999999994</v>
      </c>
      <c r="V1806" s="153">
        <f t="shared" si="85"/>
        <v>0.75116099999999997</v>
      </c>
      <c r="W1806" s="44">
        <f t="shared" si="86"/>
        <v>0.65341229999999995</v>
      </c>
      <c r="X1806" s="154">
        <f t="shared" si="87"/>
        <v>0.63658459999999994</v>
      </c>
    </row>
    <row r="1807" spans="1:24" x14ac:dyDescent="0.25">
      <c r="A1807" s="19">
        <v>602</v>
      </c>
      <c r="B1807" s="32">
        <v>1804</v>
      </c>
      <c r="C1807" s="24">
        <v>0.85405089999999995</v>
      </c>
      <c r="D1807" s="24">
        <v>3.7649519999999999E-2</v>
      </c>
      <c r="E1807" s="24">
        <v>6.6534620000000003E-2</v>
      </c>
      <c r="F1807" s="25">
        <v>4.176498E-2</v>
      </c>
      <c r="H1807" s="19">
        <v>602</v>
      </c>
      <c r="I1807" s="32">
        <v>1804</v>
      </c>
      <c r="J1807" s="24">
        <v>0.78246079999999996</v>
      </c>
      <c r="K1807" s="24">
        <v>5.5968589999999999E-2</v>
      </c>
      <c r="L1807" s="24">
        <v>9.590282E-2</v>
      </c>
      <c r="M1807" s="25">
        <v>6.5667829999999996E-2</v>
      </c>
      <c r="O1807" s="19">
        <v>602</v>
      </c>
      <c r="P1807" s="32">
        <v>1804</v>
      </c>
      <c r="Q1807" s="24">
        <v>0.76988109999999998</v>
      </c>
      <c r="R1807" s="24">
        <v>5.9394879999999997E-2</v>
      </c>
      <c r="S1807" s="24">
        <v>0.1004843</v>
      </c>
      <c r="T1807" s="25">
        <v>7.023973E-2</v>
      </c>
      <c r="V1807" s="153">
        <f t="shared" si="85"/>
        <v>0.85405089999999995</v>
      </c>
      <c r="W1807" s="44">
        <f t="shared" si="86"/>
        <v>0.78246079999999996</v>
      </c>
      <c r="X1807" s="154">
        <f t="shared" si="87"/>
        <v>0.76988109999999998</v>
      </c>
    </row>
    <row r="1808" spans="1:24" x14ac:dyDescent="0.25">
      <c r="A1808" s="19">
        <v>602</v>
      </c>
      <c r="B1808" s="32">
        <v>1805</v>
      </c>
      <c r="C1808" s="24">
        <v>0.1054659</v>
      </c>
      <c r="D1808" s="24">
        <v>3.7697660000000001E-2</v>
      </c>
      <c r="E1808" s="24">
        <v>0.825457</v>
      </c>
      <c r="F1808" s="25">
        <v>3.137935E-2</v>
      </c>
      <c r="H1808" s="19">
        <v>602</v>
      </c>
      <c r="I1808" s="32">
        <v>1805</v>
      </c>
      <c r="J1808" s="24">
        <v>0.15150859999999999</v>
      </c>
      <c r="K1808" s="24">
        <v>5.5770640000000003E-2</v>
      </c>
      <c r="L1808" s="24">
        <v>0.74086050000000003</v>
      </c>
      <c r="M1808" s="25">
        <v>5.186023E-2</v>
      </c>
      <c r="O1808" s="19">
        <v>602</v>
      </c>
      <c r="P1808" s="32">
        <v>1805</v>
      </c>
      <c r="Q1808" s="24">
        <v>0.15886049999999999</v>
      </c>
      <c r="R1808" s="24">
        <v>5.9203949999999998E-2</v>
      </c>
      <c r="S1808" s="24">
        <v>0.72619750000000005</v>
      </c>
      <c r="T1808" s="25">
        <v>5.5738000000000003E-2</v>
      </c>
      <c r="V1808" s="153">
        <f t="shared" si="85"/>
        <v>0.825457</v>
      </c>
      <c r="W1808" s="44">
        <f t="shared" si="86"/>
        <v>0.74086050000000003</v>
      </c>
      <c r="X1808" s="154">
        <f t="shared" si="87"/>
        <v>0.72619750000000005</v>
      </c>
    </row>
    <row r="1809" spans="1:24" x14ac:dyDescent="0.25">
      <c r="A1809" s="19">
        <v>602</v>
      </c>
      <c r="B1809" s="32">
        <v>1806</v>
      </c>
      <c r="C1809" s="24">
        <v>7.2782819999999998E-2</v>
      </c>
      <c r="D1809" s="24">
        <v>0.13447129999999999</v>
      </c>
      <c r="E1809" s="24">
        <v>4.1584910000000003E-2</v>
      </c>
      <c r="F1809" s="25">
        <v>0.75116099999999997</v>
      </c>
      <c r="H1809" s="19">
        <v>602</v>
      </c>
      <c r="I1809" s="32">
        <v>1806</v>
      </c>
      <c r="J1809" s="24">
        <v>0.1101755</v>
      </c>
      <c r="K1809" s="24">
        <v>0.1732776</v>
      </c>
      <c r="L1809" s="24">
        <v>6.3134510000000005E-2</v>
      </c>
      <c r="M1809" s="25">
        <v>0.65341229999999995</v>
      </c>
      <c r="O1809" s="19">
        <v>602</v>
      </c>
      <c r="P1809" s="32">
        <v>1806</v>
      </c>
      <c r="Q1809" s="24">
        <v>0.117488</v>
      </c>
      <c r="R1809" s="24">
        <v>0.17898030000000001</v>
      </c>
      <c r="S1809" s="24">
        <v>6.6947019999999996E-2</v>
      </c>
      <c r="T1809" s="25">
        <v>0.63658459999999994</v>
      </c>
      <c r="V1809" s="153">
        <f t="shared" si="85"/>
        <v>0.75116099999999997</v>
      </c>
      <c r="W1809" s="44">
        <f t="shared" si="86"/>
        <v>0.65341229999999995</v>
      </c>
      <c r="X1809" s="154">
        <f t="shared" si="87"/>
        <v>0.63658459999999994</v>
      </c>
    </row>
    <row r="1810" spans="1:24" x14ac:dyDescent="0.25">
      <c r="A1810" s="19">
        <v>603</v>
      </c>
      <c r="B1810" s="32">
        <v>1807</v>
      </c>
      <c r="C1810" s="24">
        <v>4.8096600000000003E-2</v>
      </c>
      <c r="D1810" s="24">
        <v>5.4772429999999997E-2</v>
      </c>
      <c r="E1810" s="24">
        <v>2.2787450000000001E-2</v>
      </c>
      <c r="F1810" s="25">
        <v>0.87434350000000005</v>
      </c>
      <c r="H1810" s="19">
        <v>603</v>
      </c>
      <c r="I1810" s="32">
        <v>1807</v>
      </c>
      <c r="J1810" s="24">
        <v>7.5252079999999999E-2</v>
      </c>
      <c r="K1810" s="24">
        <v>7.858221E-2</v>
      </c>
      <c r="L1810" s="24">
        <v>3.7593950000000001E-2</v>
      </c>
      <c r="M1810" s="25">
        <v>0.80857179999999995</v>
      </c>
      <c r="O1810" s="19">
        <v>603</v>
      </c>
      <c r="P1810" s="32">
        <v>1807</v>
      </c>
      <c r="Q1810" s="24">
        <v>8.0476500000000006E-2</v>
      </c>
      <c r="R1810" s="24">
        <v>8.2485959999999997E-2</v>
      </c>
      <c r="S1810" s="24">
        <v>4.0381880000000002E-2</v>
      </c>
      <c r="T1810" s="25">
        <v>0.79665569999999997</v>
      </c>
      <c r="V1810" s="153">
        <f t="shared" si="85"/>
        <v>0.87434350000000005</v>
      </c>
      <c r="W1810" s="44">
        <f t="shared" si="86"/>
        <v>0.80857179999999995</v>
      </c>
      <c r="X1810" s="154">
        <f t="shared" si="87"/>
        <v>0.79665569999999997</v>
      </c>
    </row>
    <row r="1811" spans="1:24" x14ac:dyDescent="0.25">
      <c r="A1811" s="19">
        <v>603</v>
      </c>
      <c r="B1811" s="32">
        <v>1808</v>
      </c>
      <c r="C1811" s="24">
        <v>4.8096600000000003E-2</v>
      </c>
      <c r="D1811" s="24">
        <v>5.4772429999999997E-2</v>
      </c>
      <c r="E1811" s="24">
        <v>2.2787450000000001E-2</v>
      </c>
      <c r="F1811" s="25">
        <v>0.87434350000000005</v>
      </c>
      <c r="H1811" s="19">
        <v>603</v>
      </c>
      <c r="I1811" s="32">
        <v>1808</v>
      </c>
      <c r="J1811" s="24">
        <v>7.5252079999999999E-2</v>
      </c>
      <c r="K1811" s="24">
        <v>7.858221E-2</v>
      </c>
      <c r="L1811" s="24">
        <v>3.7593950000000001E-2</v>
      </c>
      <c r="M1811" s="25">
        <v>0.80857179999999995</v>
      </c>
      <c r="O1811" s="19">
        <v>603</v>
      </c>
      <c r="P1811" s="32">
        <v>1808</v>
      </c>
      <c r="Q1811" s="24">
        <v>8.0476500000000006E-2</v>
      </c>
      <c r="R1811" s="24">
        <v>8.2485959999999997E-2</v>
      </c>
      <c r="S1811" s="24">
        <v>4.0381880000000002E-2</v>
      </c>
      <c r="T1811" s="25">
        <v>0.79665569999999997</v>
      </c>
      <c r="V1811" s="153">
        <f t="shared" si="85"/>
        <v>0.87434350000000005</v>
      </c>
      <c r="W1811" s="44">
        <f t="shared" si="86"/>
        <v>0.80857179999999995</v>
      </c>
      <c r="X1811" s="154">
        <f t="shared" si="87"/>
        <v>0.79665569999999997</v>
      </c>
    </row>
    <row r="1812" spans="1:24" x14ac:dyDescent="0.25">
      <c r="A1812" s="19">
        <v>603</v>
      </c>
      <c r="B1812" s="32">
        <v>1809</v>
      </c>
      <c r="C1812" s="24">
        <v>7.2796630000000001E-2</v>
      </c>
      <c r="D1812" s="24">
        <v>0.62396220000000002</v>
      </c>
      <c r="E1812" s="24">
        <v>4.1672069999999999E-2</v>
      </c>
      <c r="F1812" s="25">
        <v>0.2615692</v>
      </c>
      <c r="H1812" s="19">
        <v>603</v>
      </c>
      <c r="I1812" s="32">
        <v>1809</v>
      </c>
      <c r="J1812" s="24">
        <v>0.11018029999999999</v>
      </c>
      <c r="K1812" s="24">
        <v>0.48920079999999999</v>
      </c>
      <c r="L1812" s="24">
        <v>6.3227249999999999E-2</v>
      </c>
      <c r="M1812" s="25">
        <v>0.33739170000000002</v>
      </c>
      <c r="O1812" s="19">
        <v>603</v>
      </c>
      <c r="P1812" s="32">
        <v>1809</v>
      </c>
      <c r="Q1812" s="24">
        <v>0.1172583</v>
      </c>
      <c r="R1812" s="24">
        <v>0.46818860000000001</v>
      </c>
      <c r="S1812" s="24">
        <v>6.7039360000000006E-2</v>
      </c>
      <c r="T1812" s="25">
        <v>0.34751379999999998</v>
      </c>
      <c r="V1812" s="153">
        <f t="shared" si="85"/>
        <v>0.62396220000000002</v>
      </c>
      <c r="W1812" s="44">
        <f t="shared" si="86"/>
        <v>0.48920079999999999</v>
      </c>
      <c r="X1812" s="154">
        <f t="shared" si="87"/>
        <v>0.46818860000000001</v>
      </c>
    </row>
    <row r="1813" spans="1:24" x14ac:dyDescent="0.25">
      <c r="A1813" s="19">
        <v>604</v>
      </c>
      <c r="B1813" s="32">
        <v>1810</v>
      </c>
      <c r="C1813" s="24">
        <v>4.8096600000000003E-2</v>
      </c>
      <c r="D1813" s="24">
        <v>5.4772429999999997E-2</v>
      </c>
      <c r="E1813" s="24">
        <v>2.2787450000000001E-2</v>
      </c>
      <c r="F1813" s="25">
        <v>0.87434350000000005</v>
      </c>
      <c r="H1813" s="19">
        <v>604</v>
      </c>
      <c r="I1813" s="32">
        <v>1810</v>
      </c>
      <c r="J1813" s="24">
        <v>7.5252079999999999E-2</v>
      </c>
      <c r="K1813" s="24">
        <v>7.858221E-2</v>
      </c>
      <c r="L1813" s="24">
        <v>3.7593950000000001E-2</v>
      </c>
      <c r="M1813" s="25">
        <v>0.80857179999999995</v>
      </c>
      <c r="O1813" s="19">
        <v>604</v>
      </c>
      <c r="P1813" s="32">
        <v>1810</v>
      </c>
      <c r="Q1813" s="24">
        <v>8.0476500000000006E-2</v>
      </c>
      <c r="R1813" s="24">
        <v>8.2485959999999997E-2</v>
      </c>
      <c r="S1813" s="24">
        <v>4.0381880000000002E-2</v>
      </c>
      <c r="T1813" s="25">
        <v>0.79665569999999997</v>
      </c>
      <c r="V1813" s="153">
        <f t="shared" si="85"/>
        <v>0.87434350000000005</v>
      </c>
      <c r="W1813" s="44">
        <f t="shared" si="86"/>
        <v>0.80857179999999995</v>
      </c>
      <c r="X1813" s="154">
        <f t="shared" si="87"/>
        <v>0.79665569999999997</v>
      </c>
    </row>
    <row r="1814" spans="1:24" x14ac:dyDescent="0.25">
      <c r="A1814" s="19">
        <v>604</v>
      </c>
      <c r="B1814" s="32">
        <v>1811</v>
      </c>
      <c r="C1814" s="24">
        <v>0.1054659</v>
      </c>
      <c r="D1814" s="24">
        <v>3.7697660000000001E-2</v>
      </c>
      <c r="E1814" s="24">
        <v>0.825457</v>
      </c>
      <c r="F1814" s="25">
        <v>3.137935E-2</v>
      </c>
      <c r="H1814" s="19">
        <v>604</v>
      </c>
      <c r="I1814" s="32">
        <v>1811</v>
      </c>
      <c r="J1814" s="24">
        <v>0.15150859999999999</v>
      </c>
      <c r="K1814" s="24">
        <v>5.5770640000000003E-2</v>
      </c>
      <c r="L1814" s="24">
        <v>0.74086050000000003</v>
      </c>
      <c r="M1814" s="25">
        <v>5.186023E-2</v>
      </c>
      <c r="O1814" s="19">
        <v>604</v>
      </c>
      <c r="P1814" s="32">
        <v>1811</v>
      </c>
      <c r="Q1814" s="24">
        <v>0.15886049999999999</v>
      </c>
      <c r="R1814" s="24">
        <v>5.9203949999999998E-2</v>
      </c>
      <c r="S1814" s="24">
        <v>0.72619750000000005</v>
      </c>
      <c r="T1814" s="25">
        <v>5.5738000000000003E-2</v>
      </c>
      <c r="V1814" s="153">
        <f t="shared" si="85"/>
        <v>0.825457</v>
      </c>
      <c r="W1814" s="44">
        <f t="shared" si="86"/>
        <v>0.74086050000000003</v>
      </c>
      <c r="X1814" s="154">
        <f t="shared" si="87"/>
        <v>0.72619750000000005</v>
      </c>
    </row>
    <row r="1815" spans="1:24" x14ac:dyDescent="0.25">
      <c r="A1815" s="19">
        <v>604</v>
      </c>
      <c r="B1815" s="32">
        <v>1812</v>
      </c>
      <c r="C1815" s="24">
        <v>0.2096382</v>
      </c>
      <c r="D1815" s="24">
        <v>4.7462339999999999E-2</v>
      </c>
      <c r="E1815" s="24">
        <v>0.65079129999999996</v>
      </c>
      <c r="F1815" s="25">
        <v>9.2108159999999994E-2</v>
      </c>
      <c r="H1815" s="19">
        <v>604</v>
      </c>
      <c r="I1815" s="32">
        <v>1812</v>
      </c>
      <c r="J1815" s="24">
        <v>0.27214949999999999</v>
      </c>
      <c r="K1815" s="24">
        <v>7.2168590000000005E-2</v>
      </c>
      <c r="L1815" s="24">
        <v>0.51535759999999997</v>
      </c>
      <c r="M1815" s="25">
        <v>0.14032430000000001</v>
      </c>
      <c r="O1815" s="19">
        <v>604</v>
      </c>
      <c r="P1815" s="32">
        <v>1812</v>
      </c>
      <c r="Q1815" s="24">
        <v>0.28267520000000002</v>
      </c>
      <c r="R1815" s="24">
        <v>7.6781879999999997E-2</v>
      </c>
      <c r="S1815" s="24">
        <v>0.491697</v>
      </c>
      <c r="T1815" s="25">
        <v>0.1488459</v>
      </c>
      <c r="V1815" s="153">
        <f t="shared" si="85"/>
        <v>0.65079129999999996</v>
      </c>
      <c r="W1815" s="44">
        <f t="shared" si="86"/>
        <v>0.51535759999999997</v>
      </c>
      <c r="X1815" s="154">
        <f t="shared" si="87"/>
        <v>0.491697</v>
      </c>
    </row>
    <row r="1816" spans="1:24" x14ac:dyDescent="0.25">
      <c r="A1816" s="19">
        <v>605</v>
      </c>
      <c r="B1816" s="32">
        <v>1813</v>
      </c>
      <c r="C1816" s="24">
        <v>0.85405089999999995</v>
      </c>
      <c r="D1816" s="24">
        <v>3.7649519999999999E-2</v>
      </c>
      <c r="E1816" s="24">
        <v>6.6534620000000003E-2</v>
      </c>
      <c r="F1816" s="25">
        <v>4.176498E-2</v>
      </c>
      <c r="H1816" s="19">
        <v>605</v>
      </c>
      <c r="I1816" s="32">
        <v>1813</v>
      </c>
      <c r="J1816" s="24">
        <v>0.78246079999999996</v>
      </c>
      <c r="K1816" s="24">
        <v>5.5968589999999999E-2</v>
      </c>
      <c r="L1816" s="24">
        <v>9.590282E-2</v>
      </c>
      <c r="M1816" s="25">
        <v>6.5667829999999996E-2</v>
      </c>
      <c r="O1816" s="19">
        <v>605</v>
      </c>
      <c r="P1816" s="32">
        <v>1813</v>
      </c>
      <c r="Q1816" s="24">
        <v>0.76988109999999998</v>
      </c>
      <c r="R1816" s="24">
        <v>5.9394879999999997E-2</v>
      </c>
      <c r="S1816" s="24">
        <v>0.1004843</v>
      </c>
      <c r="T1816" s="25">
        <v>7.023973E-2</v>
      </c>
      <c r="V1816" s="153">
        <f t="shared" si="85"/>
        <v>0.85405089999999995</v>
      </c>
      <c r="W1816" s="44">
        <f t="shared" si="86"/>
        <v>0.78246079999999996</v>
      </c>
      <c r="X1816" s="154">
        <f t="shared" si="87"/>
        <v>0.76988109999999998</v>
      </c>
    </row>
    <row r="1817" spans="1:24" x14ac:dyDescent="0.25">
      <c r="A1817" s="19">
        <v>605</v>
      </c>
      <c r="B1817" s="32">
        <v>1814</v>
      </c>
      <c r="C1817" s="24">
        <v>7.2307969999999999E-2</v>
      </c>
      <c r="D1817" s="24">
        <v>0.79074049999999996</v>
      </c>
      <c r="E1817" s="24">
        <v>4.5682300000000002E-2</v>
      </c>
      <c r="F1817" s="25">
        <v>9.126919E-2</v>
      </c>
      <c r="H1817" s="19">
        <v>605</v>
      </c>
      <c r="I1817" s="32">
        <v>1814</v>
      </c>
      <c r="J1817" s="24">
        <v>0.1071196</v>
      </c>
      <c r="K1817" s="24">
        <v>0.69416639999999996</v>
      </c>
      <c r="L1817" s="24">
        <v>6.7581719999999998E-2</v>
      </c>
      <c r="M1817" s="25">
        <v>0.13113230000000001</v>
      </c>
      <c r="O1817" s="19">
        <v>605</v>
      </c>
      <c r="P1817" s="32">
        <v>1814</v>
      </c>
      <c r="Q1817" s="24">
        <v>0.1135195</v>
      </c>
      <c r="R1817" s="24">
        <v>0.67745509999999998</v>
      </c>
      <c r="S1817" s="24">
        <v>7.1571679999999999E-2</v>
      </c>
      <c r="T1817" s="25">
        <v>0.13745379999999999</v>
      </c>
      <c r="V1817" s="153">
        <f t="shared" si="85"/>
        <v>0.79074049999999996</v>
      </c>
      <c r="W1817" s="44">
        <f t="shared" si="86"/>
        <v>0.69416639999999996</v>
      </c>
      <c r="X1817" s="154">
        <f t="shared" si="87"/>
        <v>0.67745509999999998</v>
      </c>
    </row>
    <row r="1818" spans="1:24" x14ac:dyDescent="0.25">
      <c r="A1818" s="19">
        <v>605</v>
      </c>
      <c r="B1818" s="32">
        <v>1815</v>
      </c>
      <c r="C1818" s="24">
        <v>0.7369445</v>
      </c>
      <c r="D1818" s="24">
        <v>4.8054039999999999E-2</v>
      </c>
      <c r="E1818" s="24">
        <v>0.1215338</v>
      </c>
      <c r="F1818" s="25">
        <v>9.3467620000000001E-2</v>
      </c>
      <c r="H1818" s="19">
        <v>605</v>
      </c>
      <c r="I1818" s="32">
        <v>1815</v>
      </c>
      <c r="J1818" s="24">
        <v>0.62685199999999996</v>
      </c>
      <c r="K1818" s="24">
        <v>7.3006280000000007E-2</v>
      </c>
      <c r="L1818" s="24">
        <v>0.15799679999999999</v>
      </c>
      <c r="M1818" s="25">
        <v>0.14214489999999999</v>
      </c>
      <c r="O1818" s="19">
        <v>605</v>
      </c>
      <c r="P1818" s="32">
        <v>1815</v>
      </c>
      <c r="Q1818" s="24">
        <v>0.60907290000000003</v>
      </c>
      <c r="R1818" s="24">
        <v>7.7412419999999996E-2</v>
      </c>
      <c r="S1818" s="24">
        <v>0.16293299999999999</v>
      </c>
      <c r="T1818" s="25">
        <v>0.15058160000000001</v>
      </c>
      <c r="V1818" s="153">
        <f t="shared" si="85"/>
        <v>0.7369445</v>
      </c>
      <c r="W1818" s="44">
        <f t="shared" si="86"/>
        <v>0.62685199999999996</v>
      </c>
      <c r="X1818" s="154">
        <f t="shared" si="87"/>
        <v>0.60907290000000003</v>
      </c>
    </row>
    <row r="1819" spans="1:24" x14ac:dyDescent="0.25">
      <c r="A1819" s="19">
        <v>606</v>
      </c>
      <c r="B1819" s="32">
        <v>1816</v>
      </c>
      <c r="C1819" s="24">
        <v>7.2307969999999999E-2</v>
      </c>
      <c r="D1819" s="24">
        <v>0.79074049999999996</v>
      </c>
      <c r="E1819" s="24">
        <v>4.5682300000000002E-2</v>
      </c>
      <c r="F1819" s="25">
        <v>9.126919E-2</v>
      </c>
      <c r="H1819" s="19">
        <v>606</v>
      </c>
      <c r="I1819" s="32">
        <v>1816</v>
      </c>
      <c r="J1819" s="24">
        <v>0.1071196</v>
      </c>
      <c r="K1819" s="24">
        <v>0.69416639999999996</v>
      </c>
      <c r="L1819" s="24">
        <v>6.7581719999999998E-2</v>
      </c>
      <c r="M1819" s="25">
        <v>0.13113230000000001</v>
      </c>
      <c r="O1819" s="19">
        <v>606</v>
      </c>
      <c r="P1819" s="32">
        <v>1816</v>
      </c>
      <c r="Q1819" s="24">
        <v>0.1135195</v>
      </c>
      <c r="R1819" s="24">
        <v>0.67745509999999998</v>
      </c>
      <c r="S1819" s="24">
        <v>7.1571679999999999E-2</v>
      </c>
      <c r="T1819" s="25">
        <v>0.13745379999999999</v>
      </c>
      <c r="V1819" s="153">
        <f t="shared" si="85"/>
        <v>0.79074049999999996</v>
      </c>
      <c r="W1819" s="44">
        <f t="shared" si="86"/>
        <v>0.69416639999999996</v>
      </c>
      <c r="X1819" s="154">
        <f t="shared" si="87"/>
        <v>0.67745509999999998</v>
      </c>
    </row>
    <row r="1820" spans="1:24" x14ac:dyDescent="0.25">
      <c r="A1820" s="19">
        <v>606</v>
      </c>
      <c r="B1820" s="32">
        <v>1817</v>
      </c>
      <c r="C1820" s="24">
        <v>0.1054659</v>
      </c>
      <c r="D1820" s="24">
        <v>3.7697660000000001E-2</v>
      </c>
      <c r="E1820" s="24">
        <v>0.825457</v>
      </c>
      <c r="F1820" s="25">
        <v>3.137935E-2</v>
      </c>
      <c r="H1820" s="19">
        <v>606</v>
      </c>
      <c r="I1820" s="32">
        <v>1817</v>
      </c>
      <c r="J1820" s="24">
        <v>0.15150859999999999</v>
      </c>
      <c r="K1820" s="24">
        <v>5.5770640000000003E-2</v>
      </c>
      <c r="L1820" s="24">
        <v>0.74086050000000003</v>
      </c>
      <c r="M1820" s="25">
        <v>5.186023E-2</v>
      </c>
      <c r="O1820" s="19">
        <v>606</v>
      </c>
      <c r="P1820" s="32">
        <v>1817</v>
      </c>
      <c r="Q1820" s="24">
        <v>0.15886049999999999</v>
      </c>
      <c r="R1820" s="24">
        <v>5.9203949999999998E-2</v>
      </c>
      <c r="S1820" s="24">
        <v>0.72619750000000005</v>
      </c>
      <c r="T1820" s="25">
        <v>5.5738000000000003E-2</v>
      </c>
      <c r="V1820" s="153">
        <f t="shared" si="85"/>
        <v>0.825457</v>
      </c>
      <c r="W1820" s="44">
        <f t="shared" si="86"/>
        <v>0.74086050000000003</v>
      </c>
      <c r="X1820" s="154">
        <f t="shared" si="87"/>
        <v>0.72619750000000005</v>
      </c>
    </row>
    <row r="1821" spans="1:24" x14ac:dyDescent="0.25">
      <c r="A1821" s="19">
        <v>606</v>
      </c>
      <c r="B1821" s="32">
        <v>1818</v>
      </c>
      <c r="C1821" s="24">
        <v>7.2782819999999998E-2</v>
      </c>
      <c r="D1821" s="24">
        <v>0.13447129999999999</v>
      </c>
      <c r="E1821" s="24">
        <v>4.1584910000000003E-2</v>
      </c>
      <c r="F1821" s="25">
        <v>0.75116099999999997</v>
      </c>
      <c r="H1821" s="19">
        <v>606</v>
      </c>
      <c r="I1821" s="32">
        <v>1818</v>
      </c>
      <c r="J1821" s="24">
        <v>0.1101755</v>
      </c>
      <c r="K1821" s="24">
        <v>0.1732776</v>
      </c>
      <c r="L1821" s="24">
        <v>6.3134510000000005E-2</v>
      </c>
      <c r="M1821" s="25">
        <v>0.65341229999999995</v>
      </c>
      <c r="O1821" s="19">
        <v>606</v>
      </c>
      <c r="P1821" s="32">
        <v>1818</v>
      </c>
      <c r="Q1821" s="24">
        <v>0.117488</v>
      </c>
      <c r="R1821" s="24">
        <v>0.17898030000000001</v>
      </c>
      <c r="S1821" s="24">
        <v>6.6947019999999996E-2</v>
      </c>
      <c r="T1821" s="25">
        <v>0.63658459999999994</v>
      </c>
      <c r="V1821" s="153">
        <f t="shared" si="85"/>
        <v>0.75116099999999997</v>
      </c>
      <c r="W1821" s="44">
        <f t="shared" si="86"/>
        <v>0.65341229999999995</v>
      </c>
      <c r="X1821" s="154">
        <f t="shared" si="87"/>
        <v>0.63658459999999994</v>
      </c>
    </row>
    <row r="1822" spans="1:24" x14ac:dyDescent="0.25">
      <c r="A1822" s="19">
        <v>607</v>
      </c>
      <c r="B1822" s="32">
        <v>1819</v>
      </c>
      <c r="C1822" s="24">
        <v>0.85405089999999995</v>
      </c>
      <c r="D1822" s="24">
        <v>3.7649519999999999E-2</v>
      </c>
      <c r="E1822" s="24">
        <v>6.6534620000000003E-2</v>
      </c>
      <c r="F1822" s="25">
        <v>4.176498E-2</v>
      </c>
      <c r="H1822" s="19">
        <v>607</v>
      </c>
      <c r="I1822" s="32">
        <v>1819</v>
      </c>
      <c r="J1822" s="24">
        <v>0.78246079999999996</v>
      </c>
      <c r="K1822" s="24">
        <v>5.5968589999999999E-2</v>
      </c>
      <c r="L1822" s="24">
        <v>9.590282E-2</v>
      </c>
      <c r="M1822" s="25">
        <v>6.5667829999999996E-2</v>
      </c>
      <c r="O1822" s="19">
        <v>607</v>
      </c>
      <c r="P1822" s="32">
        <v>1819</v>
      </c>
      <c r="Q1822" s="24">
        <v>0.76988109999999998</v>
      </c>
      <c r="R1822" s="24">
        <v>5.9394879999999997E-2</v>
      </c>
      <c r="S1822" s="24">
        <v>0.1004843</v>
      </c>
      <c r="T1822" s="25">
        <v>7.023973E-2</v>
      </c>
      <c r="V1822" s="153">
        <f t="shared" si="85"/>
        <v>0.85405089999999995</v>
      </c>
      <c r="W1822" s="44">
        <f t="shared" si="86"/>
        <v>0.78246079999999996</v>
      </c>
      <c r="X1822" s="154">
        <f t="shared" si="87"/>
        <v>0.76988109999999998</v>
      </c>
    </row>
    <row r="1823" spans="1:24" x14ac:dyDescent="0.25">
      <c r="A1823" s="19">
        <v>607</v>
      </c>
      <c r="B1823" s="32">
        <v>1820</v>
      </c>
      <c r="C1823" s="24">
        <v>0.85405089999999995</v>
      </c>
      <c r="D1823" s="24">
        <v>3.7649519999999999E-2</v>
      </c>
      <c r="E1823" s="24">
        <v>6.6534620000000003E-2</v>
      </c>
      <c r="F1823" s="25">
        <v>4.176498E-2</v>
      </c>
      <c r="H1823" s="19">
        <v>607</v>
      </c>
      <c r="I1823" s="32">
        <v>1820</v>
      </c>
      <c r="J1823" s="24">
        <v>0.78246079999999996</v>
      </c>
      <c r="K1823" s="24">
        <v>5.5968589999999999E-2</v>
      </c>
      <c r="L1823" s="24">
        <v>9.590282E-2</v>
      </c>
      <c r="M1823" s="25">
        <v>6.5667829999999996E-2</v>
      </c>
      <c r="O1823" s="19">
        <v>607</v>
      </c>
      <c r="P1823" s="32">
        <v>1820</v>
      </c>
      <c r="Q1823" s="24">
        <v>0.76988109999999998</v>
      </c>
      <c r="R1823" s="24">
        <v>5.9394879999999997E-2</v>
      </c>
      <c r="S1823" s="24">
        <v>0.1004843</v>
      </c>
      <c r="T1823" s="25">
        <v>7.023973E-2</v>
      </c>
      <c r="V1823" s="153">
        <f t="shared" si="85"/>
        <v>0.85405089999999995</v>
      </c>
      <c r="W1823" s="44">
        <f t="shared" si="86"/>
        <v>0.78246079999999996</v>
      </c>
      <c r="X1823" s="154">
        <f t="shared" si="87"/>
        <v>0.76988109999999998</v>
      </c>
    </row>
    <row r="1824" spans="1:24" x14ac:dyDescent="0.25">
      <c r="A1824" s="19">
        <v>607</v>
      </c>
      <c r="B1824" s="32">
        <v>1821</v>
      </c>
      <c r="C1824" s="24">
        <v>7.2796630000000001E-2</v>
      </c>
      <c r="D1824" s="24">
        <v>0.62396220000000002</v>
      </c>
      <c r="E1824" s="24">
        <v>4.1672069999999999E-2</v>
      </c>
      <c r="F1824" s="25">
        <v>0.2615692</v>
      </c>
      <c r="H1824" s="19">
        <v>607</v>
      </c>
      <c r="I1824" s="32">
        <v>1821</v>
      </c>
      <c r="J1824" s="24">
        <v>0.11018029999999999</v>
      </c>
      <c r="K1824" s="24">
        <v>0.48920079999999999</v>
      </c>
      <c r="L1824" s="24">
        <v>6.3227249999999999E-2</v>
      </c>
      <c r="M1824" s="25">
        <v>0.33739170000000002</v>
      </c>
      <c r="O1824" s="19">
        <v>607</v>
      </c>
      <c r="P1824" s="32">
        <v>1821</v>
      </c>
      <c r="Q1824" s="24">
        <v>0.1172583</v>
      </c>
      <c r="R1824" s="24">
        <v>0.46818860000000001</v>
      </c>
      <c r="S1824" s="24">
        <v>6.7039360000000006E-2</v>
      </c>
      <c r="T1824" s="25">
        <v>0.34751379999999998</v>
      </c>
      <c r="V1824" s="153">
        <f t="shared" si="85"/>
        <v>0.62396220000000002</v>
      </c>
      <c r="W1824" s="44">
        <f t="shared" si="86"/>
        <v>0.48920079999999999</v>
      </c>
      <c r="X1824" s="154">
        <f t="shared" si="87"/>
        <v>0.46818860000000001</v>
      </c>
    </row>
    <row r="1825" spans="1:24" x14ac:dyDescent="0.25">
      <c r="A1825" s="19">
        <v>608</v>
      </c>
      <c r="B1825" s="32">
        <v>1822</v>
      </c>
      <c r="C1825" s="24">
        <v>4.8096600000000003E-2</v>
      </c>
      <c r="D1825" s="24">
        <v>5.4772429999999997E-2</v>
      </c>
      <c r="E1825" s="24">
        <v>2.2787450000000001E-2</v>
      </c>
      <c r="F1825" s="25">
        <v>0.87434350000000005</v>
      </c>
      <c r="H1825" s="19">
        <v>608</v>
      </c>
      <c r="I1825" s="32">
        <v>1822</v>
      </c>
      <c r="J1825" s="24">
        <v>7.5252079999999999E-2</v>
      </c>
      <c r="K1825" s="24">
        <v>7.858221E-2</v>
      </c>
      <c r="L1825" s="24">
        <v>3.7593950000000001E-2</v>
      </c>
      <c r="M1825" s="25">
        <v>0.80857179999999995</v>
      </c>
      <c r="O1825" s="19">
        <v>608</v>
      </c>
      <c r="P1825" s="32">
        <v>1822</v>
      </c>
      <c r="Q1825" s="24">
        <v>8.0476500000000006E-2</v>
      </c>
      <c r="R1825" s="24">
        <v>8.2485959999999997E-2</v>
      </c>
      <c r="S1825" s="24">
        <v>4.0381880000000002E-2</v>
      </c>
      <c r="T1825" s="25">
        <v>0.79665569999999997</v>
      </c>
      <c r="V1825" s="153">
        <f t="shared" si="85"/>
        <v>0.87434350000000005</v>
      </c>
      <c r="W1825" s="44">
        <f t="shared" si="86"/>
        <v>0.80857179999999995</v>
      </c>
      <c r="X1825" s="154">
        <f t="shared" si="87"/>
        <v>0.79665569999999997</v>
      </c>
    </row>
    <row r="1826" spans="1:24" x14ac:dyDescent="0.25">
      <c r="A1826" s="19">
        <v>608</v>
      </c>
      <c r="B1826" s="32">
        <v>1823</v>
      </c>
      <c r="C1826" s="24">
        <v>7.2307969999999999E-2</v>
      </c>
      <c r="D1826" s="24">
        <v>0.79074049999999996</v>
      </c>
      <c r="E1826" s="24">
        <v>4.5682300000000002E-2</v>
      </c>
      <c r="F1826" s="25">
        <v>9.126919E-2</v>
      </c>
      <c r="H1826" s="19">
        <v>608</v>
      </c>
      <c r="I1826" s="32">
        <v>1823</v>
      </c>
      <c r="J1826" s="24">
        <v>0.1071196</v>
      </c>
      <c r="K1826" s="24">
        <v>0.69416639999999996</v>
      </c>
      <c r="L1826" s="24">
        <v>6.7581719999999998E-2</v>
      </c>
      <c r="M1826" s="25">
        <v>0.13113230000000001</v>
      </c>
      <c r="O1826" s="19">
        <v>608</v>
      </c>
      <c r="P1826" s="32">
        <v>1823</v>
      </c>
      <c r="Q1826" s="24">
        <v>0.1135195</v>
      </c>
      <c r="R1826" s="24">
        <v>0.67745509999999998</v>
      </c>
      <c r="S1826" s="24">
        <v>7.1571679999999999E-2</v>
      </c>
      <c r="T1826" s="25">
        <v>0.13745379999999999</v>
      </c>
      <c r="V1826" s="153">
        <f t="shared" si="85"/>
        <v>0.79074049999999996</v>
      </c>
      <c r="W1826" s="44">
        <f t="shared" si="86"/>
        <v>0.69416639999999996</v>
      </c>
      <c r="X1826" s="154">
        <f t="shared" si="87"/>
        <v>0.67745509999999998</v>
      </c>
    </row>
    <row r="1827" spans="1:24" x14ac:dyDescent="0.25">
      <c r="A1827" s="19">
        <v>608</v>
      </c>
      <c r="B1827" s="32">
        <v>1824</v>
      </c>
      <c r="C1827" s="24">
        <v>7.2796630000000001E-2</v>
      </c>
      <c r="D1827" s="24">
        <v>0.62396220000000002</v>
      </c>
      <c r="E1827" s="24">
        <v>4.1672069999999999E-2</v>
      </c>
      <c r="F1827" s="25">
        <v>0.2615692</v>
      </c>
      <c r="H1827" s="19">
        <v>608</v>
      </c>
      <c r="I1827" s="32">
        <v>1824</v>
      </c>
      <c r="J1827" s="24">
        <v>0.11018029999999999</v>
      </c>
      <c r="K1827" s="24">
        <v>0.48920079999999999</v>
      </c>
      <c r="L1827" s="24">
        <v>6.3227249999999999E-2</v>
      </c>
      <c r="M1827" s="25">
        <v>0.33739170000000002</v>
      </c>
      <c r="O1827" s="19">
        <v>608</v>
      </c>
      <c r="P1827" s="32">
        <v>1824</v>
      </c>
      <c r="Q1827" s="24">
        <v>0.1172583</v>
      </c>
      <c r="R1827" s="24">
        <v>0.46818860000000001</v>
      </c>
      <c r="S1827" s="24">
        <v>6.7039360000000006E-2</v>
      </c>
      <c r="T1827" s="25">
        <v>0.34751379999999998</v>
      </c>
      <c r="V1827" s="153">
        <f t="shared" si="85"/>
        <v>0.62396220000000002</v>
      </c>
      <c r="W1827" s="44">
        <f t="shared" si="86"/>
        <v>0.48920079999999999</v>
      </c>
      <c r="X1827" s="154">
        <f t="shared" si="87"/>
        <v>0.46818860000000001</v>
      </c>
    </row>
    <row r="1828" spans="1:24" x14ac:dyDescent="0.25">
      <c r="A1828" s="19">
        <v>609</v>
      </c>
      <c r="B1828" s="32">
        <v>1825</v>
      </c>
      <c r="C1828" s="24">
        <v>7.2307969999999999E-2</v>
      </c>
      <c r="D1828" s="24">
        <v>0.79074049999999996</v>
      </c>
      <c r="E1828" s="24">
        <v>4.5682300000000002E-2</v>
      </c>
      <c r="F1828" s="25">
        <v>9.126919E-2</v>
      </c>
      <c r="H1828" s="19">
        <v>609</v>
      </c>
      <c r="I1828" s="32">
        <v>1825</v>
      </c>
      <c r="J1828" s="24">
        <v>0.1071196</v>
      </c>
      <c r="K1828" s="24">
        <v>0.69416639999999996</v>
      </c>
      <c r="L1828" s="24">
        <v>6.7581719999999998E-2</v>
      </c>
      <c r="M1828" s="25">
        <v>0.13113230000000001</v>
      </c>
      <c r="O1828" s="19">
        <v>609</v>
      </c>
      <c r="P1828" s="32">
        <v>1825</v>
      </c>
      <c r="Q1828" s="24">
        <v>0.1135195</v>
      </c>
      <c r="R1828" s="24">
        <v>0.67745509999999998</v>
      </c>
      <c r="S1828" s="24">
        <v>7.1571679999999999E-2</v>
      </c>
      <c r="T1828" s="25">
        <v>0.13745379999999999</v>
      </c>
      <c r="V1828" s="153">
        <f t="shared" si="85"/>
        <v>0.79074049999999996</v>
      </c>
      <c r="W1828" s="44">
        <f t="shared" si="86"/>
        <v>0.69416639999999996</v>
      </c>
      <c r="X1828" s="154">
        <f t="shared" si="87"/>
        <v>0.67745509999999998</v>
      </c>
    </row>
    <row r="1829" spans="1:24" x14ac:dyDescent="0.25">
      <c r="A1829" s="19">
        <v>609</v>
      </c>
      <c r="B1829" s="32">
        <v>1826</v>
      </c>
      <c r="C1829" s="24">
        <v>0.85405089999999995</v>
      </c>
      <c r="D1829" s="24">
        <v>3.7649519999999999E-2</v>
      </c>
      <c r="E1829" s="24">
        <v>6.6534620000000003E-2</v>
      </c>
      <c r="F1829" s="25">
        <v>4.176498E-2</v>
      </c>
      <c r="H1829" s="19">
        <v>609</v>
      </c>
      <c r="I1829" s="32">
        <v>1826</v>
      </c>
      <c r="J1829" s="24">
        <v>0.78246079999999996</v>
      </c>
      <c r="K1829" s="24">
        <v>5.5968589999999999E-2</v>
      </c>
      <c r="L1829" s="24">
        <v>9.590282E-2</v>
      </c>
      <c r="M1829" s="25">
        <v>6.5667829999999996E-2</v>
      </c>
      <c r="O1829" s="19">
        <v>609</v>
      </c>
      <c r="P1829" s="32">
        <v>1826</v>
      </c>
      <c r="Q1829" s="24">
        <v>0.76988109999999998</v>
      </c>
      <c r="R1829" s="24">
        <v>5.9394879999999997E-2</v>
      </c>
      <c r="S1829" s="24">
        <v>0.1004843</v>
      </c>
      <c r="T1829" s="25">
        <v>7.023973E-2</v>
      </c>
      <c r="V1829" s="153">
        <f t="shared" si="85"/>
        <v>0.85405089999999995</v>
      </c>
      <c r="W1829" s="44">
        <f t="shared" si="86"/>
        <v>0.78246079999999996</v>
      </c>
      <c r="X1829" s="154">
        <f t="shared" si="87"/>
        <v>0.76988109999999998</v>
      </c>
    </row>
    <row r="1830" spans="1:24" x14ac:dyDescent="0.25">
      <c r="A1830" s="19">
        <v>609</v>
      </c>
      <c r="B1830" s="32">
        <v>1827</v>
      </c>
      <c r="C1830" s="24">
        <v>7.2782819999999998E-2</v>
      </c>
      <c r="D1830" s="24">
        <v>0.13447129999999999</v>
      </c>
      <c r="E1830" s="24">
        <v>4.1584910000000003E-2</v>
      </c>
      <c r="F1830" s="25">
        <v>0.75116099999999997</v>
      </c>
      <c r="H1830" s="19">
        <v>609</v>
      </c>
      <c r="I1830" s="32">
        <v>1827</v>
      </c>
      <c r="J1830" s="24">
        <v>0.1101755</v>
      </c>
      <c r="K1830" s="24">
        <v>0.1732776</v>
      </c>
      <c r="L1830" s="24">
        <v>6.3134510000000005E-2</v>
      </c>
      <c r="M1830" s="25">
        <v>0.65341229999999995</v>
      </c>
      <c r="O1830" s="19">
        <v>609</v>
      </c>
      <c r="P1830" s="32">
        <v>1827</v>
      </c>
      <c r="Q1830" s="24">
        <v>0.117488</v>
      </c>
      <c r="R1830" s="24">
        <v>0.17898030000000001</v>
      </c>
      <c r="S1830" s="24">
        <v>6.6947019999999996E-2</v>
      </c>
      <c r="T1830" s="25">
        <v>0.63658459999999994</v>
      </c>
      <c r="V1830" s="153">
        <f t="shared" si="85"/>
        <v>0.75116099999999997</v>
      </c>
      <c r="W1830" s="44">
        <f t="shared" si="86"/>
        <v>0.65341229999999995</v>
      </c>
      <c r="X1830" s="154">
        <f t="shared" si="87"/>
        <v>0.63658459999999994</v>
      </c>
    </row>
    <row r="1831" spans="1:24" x14ac:dyDescent="0.25">
      <c r="A1831" s="19">
        <v>610</v>
      </c>
      <c r="B1831" s="32">
        <v>1828</v>
      </c>
      <c r="C1831" s="24">
        <v>4.8096600000000003E-2</v>
      </c>
      <c r="D1831" s="24">
        <v>5.4772429999999997E-2</v>
      </c>
      <c r="E1831" s="24">
        <v>2.2787450000000001E-2</v>
      </c>
      <c r="F1831" s="25">
        <v>0.87434350000000005</v>
      </c>
      <c r="H1831" s="19">
        <v>610</v>
      </c>
      <c r="I1831" s="32">
        <v>1828</v>
      </c>
      <c r="J1831" s="24">
        <v>7.5252079999999999E-2</v>
      </c>
      <c r="K1831" s="24">
        <v>7.858221E-2</v>
      </c>
      <c r="L1831" s="24">
        <v>3.7593950000000001E-2</v>
      </c>
      <c r="M1831" s="25">
        <v>0.80857179999999995</v>
      </c>
      <c r="O1831" s="19">
        <v>610</v>
      </c>
      <c r="P1831" s="32">
        <v>1828</v>
      </c>
      <c r="Q1831" s="24">
        <v>8.0476500000000006E-2</v>
      </c>
      <c r="R1831" s="24">
        <v>8.2485959999999997E-2</v>
      </c>
      <c r="S1831" s="24">
        <v>4.0381880000000002E-2</v>
      </c>
      <c r="T1831" s="25">
        <v>0.79665569999999997</v>
      </c>
      <c r="V1831" s="153">
        <f t="shared" si="85"/>
        <v>0.87434350000000005</v>
      </c>
      <c r="W1831" s="44">
        <f t="shared" si="86"/>
        <v>0.80857179999999995</v>
      </c>
      <c r="X1831" s="154">
        <f t="shared" si="87"/>
        <v>0.79665569999999997</v>
      </c>
    </row>
    <row r="1832" spans="1:24" x14ac:dyDescent="0.25">
      <c r="A1832" s="19">
        <v>610</v>
      </c>
      <c r="B1832" s="32">
        <v>1829</v>
      </c>
      <c r="C1832" s="24">
        <v>4.8096600000000003E-2</v>
      </c>
      <c r="D1832" s="24">
        <v>5.4772429999999997E-2</v>
      </c>
      <c r="E1832" s="24">
        <v>2.2787450000000001E-2</v>
      </c>
      <c r="F1832" s="25">
        <v>0.87434350000000005</v>
      </c>
      <c r="H1832" s="19">
        <v>610</v>
      </c>
      <c r="I1832" s="32">
        <v>1829</v>
      </c>
      <c r="J1832" s="24">
        <v>7.5252079999999999E-2</v>
      </c>
      <c r="K1832" s="24">
        <v>7.858221E-2</v>
      </c>
      <c r="L1832" s="24">
        <v>3.7593950000000001E-2</v>
      </c>
      <c r="M1832" s="25">
        <v>0.80857179999999995</v>
      </c>
      <c r="O1832" s="19">
        <v>610</v>
      </c>
      <c r="P1832" s="32">
        <v>1829</v>
      </c>
      <c r="Q1832" s="24">
        <v>8.0476500000000006E-2</v>
      </c>
      <c r="R1832" s="24">
        <v>8.2485959999999997E-2</v>
      </c>
      <c r="S1832" s="24">
        <v>4.0381880000000002E-2</v>
      </c>
      <c r="T1832" s="25">
        <v>0.79665569999999997</v>
      </c>
      <c r="V1832" s="153">
        <f t="shared" si="85"/>
        <v>0.87434350000000005</v>
      </c>
      <c r="W1832" s="44">
        <f t="shared" si="86"/>
        <v>0.80857179999999995</v>
      </c>
      <c r="X1832" s="154">
        <f t="shared" si="87"/>
        <v>0.79665569999999997</v>
      </c>
    </row>
    <row r="1833" spans="1:24" x14ac:dyDescent="0.25">
      <c r="A1833" s="19">
        <v>610</v>
      </c>
      <c r="B1833" s="32">
        <v>1830</v>
      </c>
      <c r="C1833" s="24">
        <v>0.2096382</v>
      </c>
      <c r="D1833" s="24">
        <v>4.7462339999999999E-2</v>
      </c>
      <c r="E1833" s="24">
        <v>0.65079129999999996</v>
      </c>
      <c r="F1833" s="25">
        <v>9.2108159999999994E-2</v>
      </c>
      <c r="H1833" s="19">
        <v>610</v>
      </c>
      <c r="I1833" s="32">
        <v>1830</v>
      </c>
      <c r="J1833" s="24">
        <v>0.27214949999999999</v>
      </c>
      <c r="K1833" s="24">
        <v>7.2168590000000005E-2</v>
      </c>
      <c r="L1833" s="24">
        <v>0.51535759999999997</v>
      </c>
      <c r="M1833" s="25">
        <v>0.14032430000000001</v>
      </c>
      <c r="O1833" s="19">
        <v>610</v>
      </c>
      <c r="P1833" s="32">
        <v>1830</v>
      </c>
      <c r="Q1833" s="24">
        <v>0.28267520000000002</v>
      </c>
      <c r="R1833" s="24">
        <v>7.6781879999999997E-2</v>
      </c>
      <c r="S1833" s="24">
        <v>0.491697</v>
      </c>
      <c r="T1833" s="25">
        <v>0.1488459</v>
      </c>
      <c r="V1833" s="153">
        <f t="shared" si="85"/>
        <v>0.65079129999999996</v>
      </c>
      <c r="W1833" s="44">
        <f t="shared" si="86"/>
        <v>0.51535759999999997</v>
      </c>
      <c r="X1833" s="154">
        <f t="shared" si="87"/>
        <v>0.491697</v>
      </c>
    </row>
    <row r="1834" spans="1:24" x14ac:dyDescent="0.25">
      <c r="A1834" s="19">
        <v>611</v>
      </c>
      <c r="B1834" s="32">
        <v>1831</v>
      </c>
      <c r="C1834" s="24">
        <v>0.1054659</v>
      </c>
      <c r="D1834" s="24">
        <v>3.7697660000000001E-2</v>
      </c>
      <c r="E1834" s="24">
        <v>0.825457</v>
      </c>
      <c r="F1834" s="25">
        <v>3.137935E-2</v>
      </c>
      <c r="H1834" s="19">
        <v>611</v>
      </c>
      <c r="I1834" s="32">
        <v>1831</v>
      </c>
      <c r="J1834" s="24">
        <v>0.15150859999999999</v>
      </c>
      <c r="K1834" s="24">
        <v>5.5770640000000003E-2</v>
      </c>
      <c r="L1834" s="24">
        <v>0.74086050000000003</v>
      </c>
      <c r="M1834" s="25">
        <v>5.186023E-2</v>
      </c>
      <c r="O1834" s="19">
        <v>611</v>
      </c>
      <c r="P1834" s="32">
        <v>1831</v>
      </c>
      <c r="Q1834" s="24">
        <v>0.15886049999999999</v>
      </c>
      <c r="R1834" s="24">
        <v>5.9203949999999998E-2</v>
      </c>
      <c r="S1834" s="24">
        <v>0.72619750000000005</v>
      </c>
      <c r="T1834" s="25">
        <v>5.5738000000000003E-2</v>
      </c>
      <c r="V1834" s="153">
        <f t="shared" si="85"/>
        <v>0.825457</v>
      </c>
      <c r="W1834" s="44">
        <f t="shared" si="86"/>
        <v>0.74086050000000003</v>
      </c>
      <c r="X1834" s="154">
        <f t="shared" si="87"/>
        <v>0.72619750000000005</v>
      </c>
    </row>
    <row r="1835" spans="1:24" x14ac:dyDescent="0.25">
      <c r="A1835" s="19">
        <v>611</v>
      </c>
      <c r="B1835" s="32">
        <v>1832</v>
      </c>
      <c r="C1835" s="24">
        <v>7.2307969999999999E-2</v>
      </c>
      <c r="D1835" s="24">
        <v>0.79074049999999996</v>
      </c>
      <c r="E1835" s="24">
        <v>4.5682300000000002E-2</v>
      </c>
      <c r="F1835" s="25">
        <v>9.126919E-2</v>
      </c>
      <c r="H1835" s="19">
        <v>611</v>
      </c>
      <c r="I1835" s="32">
        <v>1832</v>
      </c>
      <c r="J1835" s="24">
        <v>0.1071196</v>
      </c>
      <c r="K1835" s="24">
        <v>0.69416639999999996</v>
      </c>
      <c r="L1835" s="24">
        <v>6.7581719999999998E-2</v>
      </c>
      <c r="M1835" s="25">
        <v>0.13113230000000001</v>
      </c>
      <c r="O1835" s="19">
        <v>611</v>
      </c>
      <c r="P1835" s="32">
        <v>1832</v>
      </c>
      <c r="Q1835" s="24">
        <v>0.1135195</v>
      </c>
      <c r="R1835" s="24">
        <v>0.67745509999999998</v>
      </c>
      <c r="S1835" s="24">
        <v>7.1571679999999999E-2</v>
      </c>
      <c r="T1835" s="25">
        <v>0.13745379999999999</v>
      </c>
      <c r="V1835" s="153">
        <f t="shared" si="85"/>
        <v>0.79074049999999996</v>
      </c>
      <c r="W1835" s="44">
        <f t="shared" si="86"/>
        <v>0.69416639999999996</v>
      </c>
      <c r="X1835" s="154">
        <f t="shared" si="87"/>
        <v>0.67745509999999998</v>
      </c>
    </row>
    <row r="1836" spans="1:24" x14ac:dyDescent="0.25">
      <c r="A1836" s="19">
        <v>611</v>
      </c>
      <c r="B1836" s="32">
        <v>1833</v>
      </c>
      <c r="C1836" s="24">
        <v>7.2796630000000001E-2</v>
      </c>
      <c r="D1836" s="24">
        <v>0.62396220000000002</v>
      </c>
      <c r="E1836" s="24">
        <v>4.1672069999999999E-2</v>
      </c>
      <c r="F1836" s="25">
        <v>0.2615692</v>
      </c>
      <c r="H1836" s="19">
        <v>611</v>
      </c>
      <c r="I1836" s="32">
        <v>1833</v>
      </c>
      <c r="J1836" s="24">
        <v>0.11018029999999999</v>
      </c>
      <c r="K1836" s="24">
        <v>0.48920079999999999</v>
      </c>
      <c r="L1836" s="24">
        <v>6.3227249999999999E-2</v>
      </c>
      <c r="M1836" s="25">
        <v>0.33739170000000002</v>
      </c>
      <c r="O1836" s="19">
        <v>611</v>
      </c>
      <c r="P1836" s="32">
        <v>1833</v>
      </c>
      <c r="Q1836" s="24">
        <v>0.1172583</v>
      </c>
      <c r="R1836" s="24">
        <v>0.46818860000000001</v>
      </c>
      <c r="S1836" s="24">
        <v>6.7039360000000006E-2</v>
      </c>
      <c r="T1836" s="25">
        <v>0.34751379999999998</v>
      </c>
      <c r="V1836" s="153">
        <f t="shared" si="85"/>
        <v>0.62396220000000002</v>
      </c>
      <c r="W1836" s="44">
        <f t="shared" si="86"/>
        <v>0.48920079999999999</v>
      </c>
      <c r="X1836" s="154">
        <f t="shared" si="87"/>
        <v>0.46818860000000001</v>
      </c>
    </row>
    <row r="1837" spans="1:24" x14ac:dyDescent="0.25">
      <c r="A1837" s="19">
        <v>612</v>
      </c>
      <c r="B1837" s="32">
        <v>1834</v>
      </c>
      <c r="C1837" s="24">
        <v>0.85405089999999995</v>
      </c>
      <c r="D1837" s="24">
        <v>3.7649519999999999E-2</v>
      </c>
      <c r="E1837" s="24">
        <v>6.6534620000000003E-2</v>
      </c>
      <c r="F1837" s="25">
        <v>4.176498E-2</v>
      </c>
      <c r="H1837" s="19">
        <v>612</v>
      </c>
      <c r="I1837" s="32">
        <v>1834</v>
      </c>
      <c r="J1837" s="24">
        <v>0.78246079999999996</v>
      </c>
      <c r="K1837" s="24">
        <v>5.5968589999999999E-2</v>
      </c>
      <c r="L1837" s="24">
        <v>9.590282E-2</v>
      </c>
      <c r="M1837" s="25">
        <v>6.5667829999999996E-2</v>
      </c>
      <c r="O1837" s="19">
        <v>612</v>
      </c>
      <c r="P1837" s="32">
        <v>1834</v>
      </c>
      <c r="Q1837" s="24">
        <v>0.76988109999999998</v>
      </c>
      <c r="R1837" s="24">
        <v>5.9394879999999997E-2</v>
      </c>
      <c r="S1837" s="24">
        <v>0.1004843</v>
      </c>
      <c r="T1837" s="25">
        <v>7.023973E-2</v>
      </c>
      <c r="V1837" s="153">
        <f t="shared" si="85"/>
        <v>0.85405089999999995</v>
      </c>
      <c r="W1837" s="44">
        <f t="shared" si="86"/>
        <v>0.78246079999999996</v>
      </c>
      <c r="X1837" s="154">
        <f t="shared" si="87"/>
        <v>0.76988109999999998</v>
      </c>
    </row>
    <row r="1838" spans="1:24" x14ac:dyDescent="0.25">
      <c r="A1838" s="19">
        <v>612</v>
      </c>
      <c r="B1838" s="32">
        <v>1835</v>
      </c>
      <c r="C1838" s="24">
        <v>4.8096600000000003E-2</v>
      </c>
      <c r="D1838" s="24">
        <v>5.4772429999999997E-2</v>
      </c>
      <c r="E1838" s="24">
        <v>2.2787450000000001E-2</v>
      </c>
      <c r="F1838" s="25">
        <v>0.87434350000000005</v>
      </c>
      <c r="H1838" s="19">
        <v>612</v>
      </c>
      <c r="I1838" s="32">
        <v>1835</v>
      </c>
      <c r="J1838" s="24">
        <v>7.5252079999999999E-2</v>
      </c>
      <c r="K1838" s="24">
        <v>7.858221E-2</v>
      </c>
      <c r="L1838" s="24">
        <v>3.7593950000000001E-2</v>
      </c>
      <c r="M1838" s="25">
        <v>0.80857179999999995</v>
      </c>
      <c r="O1838" s="19">
        <v>612</v>
      </c>
      <c r="P1838" s="32">
        <v>1835</v>
      </c>
      <c r="Q1838" s="24">
        <v>8.0476500000000006E-2</v>
      </c>
      <c r="R1838" s="24">
        <v>8.2485959999999997E-2</v>
      </c>
      <c r="S1838" s="24">
        <v>4.0381880000000002E-2</v>
      </c>
      <c r="T1838" s="25">
        <v>0.79665569999999997</v>
      </c>
      <c r="V1838" s="153">
        <f t="shared" si="85"/>
        <v>0.87434350000000005</v>
      </c>
      <c r="W1838" s="44">
        <f t="shared" si="86"/>
        <v>0.80857179999999995</v>
      </c>
      <c r="X1838" s="154">
        <f t="shared" si="87"/>
        <v>0.79665569999999997</v>
      </c>
    </row>
    <row r="1839" spans="1:24" x14ac:dyDescent="0.25">
      <c r="A1839" s="19">
        <v>612</v>
      </c>
      <c r="B1839" s="32">
        <v>1836</v>
      </c>
      <c r="C1839" s="24">
        <v>0.7369445</v>
      </c>
      <c r="D1839" s="24">
        <v>4.8054039999999999E-2</v>
      </c>
      <c r="E1839" s="24">
        <v>0.1215338</v>
      </c>
      <c r="F1839" s="25">
        <v>9.3467620000000001E-2</v>
      </c>
      <c r="H1839" s="19">
        <v>612</v>
      </c>
      <c r="I1839" s="32">
        <v>1836</v>
      </c>
      <c r="J1839" s="24">
        <v>0.62685199999999996</v>
      </c>
      <c r="K1839" s="24">
        <v>7.3006280000000007E-2</v>
      </c>
      <c r="L1839" s="24">
        <v>0.15799679999999999</v>
      </c>
      <c r="M1839" s="25">
        <v>0.14214489999999999</v>
      </c>
      <c r="O1839" s="19">
        <v>612</v>
      </c>
      <c r="P1839" s="32">
        <v>1836</v>
      </c>
      <c r="Q1839" s="24">
        <v>0.60907290000000003</v>
      </c>
      <c r="R1839" s="24">
        <v>7.7412419999999996E-2</v>
      </c>
      <c r="S1839" s="24">
        <v>0.16293299999999999</v>
      </c>
      <c r="T1839" s="25">
        <v>0.15058160000000001</v>
      </c>
      <c r="V1839" s="153">
        <f t="shared" si="85"/>
        <v>0.7369445</v>
      </c>
      <c r="W1839" s="44">
        <f t="shared" si="86"/>
        <v>0.62685199999999996</v>
      </c>
      <c r="X1839" s="154">
        <f t="shared" si="87"/>
        <v>0.60907290000000003</v>
      </c>
    </row>
    <row r="1840" spans="1:24" x14ac:dyDescent="0.25">
      <c r="A1840" s="19">
        <v>613</v>
      </c>
      <c r="B1840" s="32">
        <v>1837</v>
      </c>
      <c r="C1840" s="24">
        <v>4.8096600000000003E-2</v>
      </c>
      <c r="D1840" s="24">
        <v>5.4772429999999997E-2</v>
      </c>
      <c r="E1840" s="24">
        <v>2.2787450000000001E-2</v>
      </c>
      <c r="F1840" s="25">
        <v>0.87434350000000005</v>
      </c>
      <c r="H1840" s="19">
        <v>613</v>
      </c>
      <c r="I1840" s="32">
        <v>1837</v>
      </c>
      <c r="J1840" s="24">
        <v>7.5252079999999999E-2</v>
      </c>
      <c r="K1840" s="24">
        <v>7.858221E-2</v>
      </c>
      <c r="L1840" s="24">
        <v>3.7593950000000001E-2</v>
      </c>
      <c r="M1840" s="25">
        <v>0.80857179999999995</v>
      </c>
      <c r="O1840" s="19">
        <v>613</v>
      </c>
      <c r="P1840" s="32">
        <v>1837</v>
      </c>
      <c r="Q1840" s="24">
        <v>8.0476500000000006E-2</v>
      </c>
      <c r="R1840" s="24">
        <v>8.2485959999999997E-2</v>
      </c>
      <c r="S1840" s="24">
        <v>4.0381880000000002E-2</v>
      </c>
      <c r="T1840" s="25">
        <v>0.79665569999999997</v>
      </c>
      <c r="V1840" s="153">
        <f t="shared" si="85"/>
        <v>0.87434350000000005</v>
      </c>
      <c r="W1840" s="44">
        <f t="shared" si="86"/>
        <v>0.80857179999999995</v>
      </c>
      <c r="X1840" s="154">
        <f t="shared" si="87"/>
        <v>0.79665569999999997</v>
      </c>
    </row>
    <row r="1841" spans="1:24" x14ac:dyDescent="0.25">
      <c r="A1841" s="19">
        <v>613</v>
      </c>
      <c r="B1841" s="32">
        <v>1838</v>
      </c>
      <c r="C1841" s="24">
        <v>0.1054659</v>
      </c>
      <c r="D1841" s="24">
        <v>3.7697660000000001E-2</v>
      </c>
      <c r="E1841" s="24">
        <v>0.825457</v>
      </c>
      <c r="F1841" s="25">
        <v>3.137935E-2</v>
      </c>
      <c r="H1841" s="19">
        <v>613</v>
      </c>
      <c r="I1841" s="32">
        <v>1838</v>
      </c>
      <c r="J1841" s="24">
        <v>0.15150859999999999</v>
      </c>
      <c r="K1841" s="24">
        <v>5.5770640000000003E-2</v>
      </c>
      <c r="L1841" s="24">
        <v>0.74086050000000003</v>
      </c>
      <c r="M1841" s="25">
        <v>5.186023E-2</v>
      </c>
      <c r="O1841" s="19">
        <v>613</v>
      </c>
      <c r="P1841" s="32">
        <v>1838</v>
      </c>
      <c r="Q1841" s="24">
        <v>0.15886049999999999</v>
      </c>
      <c r="R1841" s="24">
        <v>5.9203949999999998E-2</v>
      </c>
      <c r="S1841" s="24">
        <v>0.72619750000000005</v>
      </c>
      <c r="T1841" s="25">
        <v>5.5738000000000003E-2</v>
      </c>
      <c r="V1841" s="153">
        <f t="shared" si="85"/>
        <v>0.825457</v>
      </c>
      <c r="W1841" s="44">
        <f t="shared" si="86"/>
        <v>0.74086050000000003</v>
      </c>
      <c r="X1841" s="154">
        <f t="shared" si="87"/>
        <v>0.72619750000000005</v>
      </c>
    </row>
    <row r="1842" spans="1:24" x14ac:dyDescent="0.25">
      <c r="A1842" s="19">
        <v>613</v>
      </c>
      <c r="B1842" s="32">
        <v>1839</v>
      </c>
      <c r="C1842" s="24">
        <v>7.2782819999999998E-2</v>
      </c>
      <c r="D1842" s="24">
        <v>0.13447129999999999</v>
      </c>
      <c r="E1842" s="24">
        <v>4.1584910000000003E-2</v>
      </c>
      <c r="F1842" s="25">
        <v>0.75116099999999997</v>
      </c>
      <c r="H1842" s="19">
        <v>613</v>
      </c>
      <c r="I1842" s="32">
        <v>1839</v>
      </c>
      <c r="J1842" s="24">
        <v>0.1101755</v>
      </c>
      <c r="K1842" s="24">
        <v>0.1732776</v>
      </c>
      <c r="L1842" s="24">
        <v>6.3134510000000005E-2</v>
      </c>
      <c r="M1842" s="25">
        <v>0.65341229999999995</v>
      </c>
      <c r="O1842" s="19">
        <v>613</v>
      </c>
      <c r="P1842" s="32">
        <v>1839</v>
      </c>
      <c r="Q1842" s="24">
        <v>0.117488</v>
      </c>
      <c r="R1842" s="24">
        <v>0.17898030000000001</v>
      </c>
      <c r="S1842" s="24">
        <v>6.6947019999999996E-2</v>
      </c>
      <c r="T1842" s="25">
        <v>0.63658459999999994</v>
      </c>
      <c r="V1842" s="153">
        <f t="shared" si="85"/>
        <v>0.75116099999999997</v>
      </c>
      <c r="W1842" s="44">
        <f t="shared" si="86"/>
        <v>0.65341229999999995</v>
      </c>
      <c r="X1842" s="154">
        <f t="shared" si="87"/>
        <v>0.63658459999999994</v>
      </c>
    </row>
    <row r="1843" spans="1:24" x14ac:dyDescent="0.25">
      <c r="A1843" s="19">
        <v>614</v>
      </c>
      <c r="B1843" s="32">
        <v>1840</v>
      </c>
      <c r="C1843" s="24">
        <v>0.85405089999999995</v>
      </c>
      <c r="D1843" s="24">
        <v>3.7649519999999999E-2</v>
      </c>
      <c r="E1843" s="24">
        <v>6.6534620000000003E-2</v>
      </c>
      <c r="F1843" s="25">
        <v>4.176498E-2</v>
      </c>
      <c r="H1843" s="19">
        <v>614</v>
      </c>
      <c r="I1843" s="32">
        <v>1840</v>
      </c>
      <c r="J1843" s="24">
        <v>0.78246079999999996</v>
      </c>
      <c r="K1843" s="24">
        <v>5.5968589999999999E-2</v>
      </c>
      <c r="L1843" s="24">
        <v>9.590282E-2</v>
      </c>
      <c r="M1843" s="25">
        <v>6.5667829999999996E-2</v>
      </c>
      <c r="O1843" s="19">
        <v>614</v>
      </c>
      <c r="P1843" s="32">
        <v>1840</v>
      </c>
      <c r="Q1843" s="24">
        <v>0.76988109999999998</v>
      </c>
      <c r="R1843" s="24">
        <v>5.9394879999999997E-2</v>
      </c>
      <c r="S1843" s="24">
        <v>0.1004843</v>
      </c>
      <c r="T1843" s="25">
        <v>7.023973E-2</v>
      </c>
      <c r="V1843" s="153">
        <f t="shared" si="85"/>
        <v>0.85405089999999995</v>
      </c>
      <c r="W1843" s="44">
        <f t="shared" si="86"/>
        <v>0.78246079999999996</v>
      </c>
      <c r="X1843" s="154">
        <f t="shared" si="87"/>
        <v>0.76988109999999998</v>
      </c>
    </row>
    <row r="1844" spans="1:24" x14ac:dyDescent="0.25">
      <c r="A1844" s="19">
        <v>614</v>
      </c>
      <c r="B1844" s="32">
        <v>1841</v>
      </c>
      <c r="C1844" s="24">
        <v>0.1054659</v>
      </c>
      <c r="D1844" s="24">
        <v>3.7697660000000001E-2</v>
      </c>
      <c r="E1844" s="24">
        <v>0.825457</v>
      </c>
      <c r="F1844" s="25">
        <v>3.137935E-2</v>
      </c>
      <c r="H1844" s="19">
        <v>614</v>
      </c>
      <c r="I1844" s="32">
        <v>1841</v>
      </c>
      <c r="J1844" s="24">
        <v>0.15150859999999999</v>
      </c>
      <c r="K1844" s="24">
        <v>5.5770640000000003E-2</v>
      </c>
      <c r="L1844" s="24">
        <v>0.74086050000000003</v>
      </c>
      <c r="M1844" s="25">
        <v>5.186023E-2</v>
      </c>
      <c r="O1844" s="19">
        <v>614</v>
      </c>
      <c r="P1844" s="32">
        <v>1841</v>
      </c>
      <c r="Q1844" s="24">
        <v>0.15886049999999999</v>
      </c>
      <c r="R1844" s="24">
        <v>5.9203949999999998E-2</v>
      </c>
      <c r="S1844" s="24">
        <v>0.72619750000000005</v>
      </c>
      <c r="T1844" s="25">
        <v>5.5738000000000003E-2</v>
      </c>
      <c r="V1844" s="153">
        <f t="shared" si="85"/>
        <v>0.825457</v>
      </c>
      <c r="W1844" s="44">
        <f t="shared" si="86"/>
        <v>0.74086050000000003</v>
      </c>
      <c r="X1844" s="154">
        <f t="shared" si="87"/>
        <v>0.72619750000000005</v>
      </c>
    </row>
    <row r="1845" spans="1:24" x14ac:dyDescent="0.25">
      <c r="A1845" s="19">
        <v>614</v>
      </c>
      <c r="B1845" s="32">
        <v>1842</v>
      </c>
      <c r="C1845" s="24">
        <v>0.2096382</v>
      </c>
      <c r="D1845" s="24">
        <v>4.7462339999999999E-2</v>
      </c>
      <c r="E1845" s="24">
        <v>0.65079129999999996</v>
      </c>
      <c r="F1845" s="25">
        <v>9.2108159999999994E-2</v>
      </c>
      <c r="H1845" s="19">
        <v>614</v>
      </c>
      <c r="I1845" s="32">
        <v>1842</v>
      </c>
      <c r="J1845" s="24">
        <v>0.27214949999999999</v>
      </c>
      <c r="K1845" s="24">
        <v>7.2168590000000005E-2</v>
      </c>
      <c r="L1845" s="24">
        <v>0.51535759999999997</v>
      </c>
      <c r="M1845" s="25">
        <v>0.14032430000000001</v>
      </c>
      <c r="O1845" s="19">
        <v>614</v>
      </c>
      <c r="P1845" s="32">
        <v>1842</v>
      </c>
      <c r="Q1845" s="24">
        <v>0.28267520000000002</v>
      </c>
      <c r="R1845" s="24">
        <v>7.6781879999999997E-2</v>
      </c>
      <c r="S1845" s="24">
        <v>0.491697</v>
      </c>
      <c r="T1845" s="25">
        <v>0.1488459</v>
      </c>
      <c r="V1845" s="153">
        <f t="shared" si="85"/>
        <v>0.65079129999999996</v>
      </c>
      <c r="W1845" s="44">
        <f t="shared" si="86"/>
        <v>0.51535759999999997</v>
      </c>
      <c r="X1845" s="154">
        <f t="shared" si="87"/>
        <v>0.491697</v>
      </c>
    </row>
    <row r="1846" spans="1:24" x14ac:dyDescent="0.25">
      <c r="A1846" s="19">
        <v>615</v>
      </c>
      <c r="B1846" s="32">
        <v>1843</v>
      </c>
      <c r="C1846" s="24">
        <v>0.1054659</v>
      </c>
      <c r="D1846" s="24">
        <v>3.7697660000000001E-2</v>
      </c>
      <c r="E1846" s="24">
        <v>0.825457</v>
      </c>
      <c r="F1846" s="25">
        <v>3.137935E-2</v>
      </c>
      <c r="H1846" s="19">
        <v>615</v>
      </c>
      <c r="I1846" s="32">
        <v>1843</v>
      </c>
      <c r="J1846" s="24">
        <v>0.15150859999999999</v>
      </c>
      <c r="K1846" s="24">
        <v>5.5770640000000003E-2</v>
      </c>
      <c r="L1846" s="24">
        <v>0.74086050000000003</v>
      </c>
      <c r="M1846" s="25">
        <v>5.186023E-2</v>
      </c>
      <c r="O1846" s="19">
        <v>615</v>
      </c>
      <c r="P1846" s="32">
        <v>1843</v>
      </c>
      <c r="Q1846" s="24">
        <v>0.15886049999999999</v>
      </c>
      <c r="R1846" s="24">
        <v>5.9203949999999998E-2</v>
      </c>
      <c r="S1846" s="24">
        <v>0.72619750000000005</v>
      </c>
      <c r="T1846" s="25">
        <v>5.5738000000000003E-2</v>
      </c>
      <c r="V1846" s="153">
        <f t="shared" si="85"/>
        <v>0.825457</v>
      </c>
      <c r="W1846" s="44">
        <f t="shared" si="86"/>
        <v>0.74086050000000003</v>
      </c>
      <c r="X1846" s="154">
        <f t="shared" si="87"/>
        <v>0.72619750000000005</v>
      </c>
    </row>
    <row r="1847" spans="1:24" x14ac:dyDescent="0.25">
      <c r="A1847" s="19">
        <v>615</v>
      </c>
      <c r="B1847" s="32">
        <v>1844</v>
      </c>
      <c r="C1847" s="24">
        <v>7.2307969999999999E-2</v>
      </c>
      <c r="D1847" s="24">
        <v>0.79074049999999996</v>
      </c>
      <c r="E1847" s="24">
        <v>4.5682300000000002E-2</v>
      </c>
      <c r="F1847" s="25">
        <v>9.126919E-2</v>
      </c>
      <c r="H1847" s="19">
        <v>615</v>
      </c>
      <c r="I1847" s="32">
        <v>1844</v>
      </c>
      <c r="J1847" s="24">
        <v>0.1071196</v>
      </c>
      <c r="K1847" s="24">
        <v>0.69416639999999996</v>
      </c>
      <c r="L1847" s="24">
        <v>6.7581719999999998E-2</v>
      </c>
      <c r="M1847" s="25">
        <v>0.13113230000000001</v>
      </c>
      <c r="O1847" s="19">
        <v>615</v>
      </c>
      <c r="P1847" s="32">
        <v>1844</v>
      </c>
      <c r="Q1847" s="24">
        <v>0.1135195</v>
      </c>
      <c r="R1847" s="24">
        <v>0.67745509999999998</v>
      </c>
      <c r="S1847" s="24">
        <v>7.1571679999999999E-2</v>
      </c>
      <c r="T1847" s="25">
        <v>0.13745379999999999</v>
      </c>
      <c r="V1847" s="153">
        <f t="shared" si="85"/>
        <v>0.79074049999999996</v>
      </c>
      <c r="W1847" s="44">
        <f t="shared" si="86"/>
        <v>0.69416639999999996</v>
      </c>
      <c r="X1847" s="154">
        <f t="shared" si="87"/>
        <v>0.67745509999999998</v>
      </c>
    </row>
    <row r="1848" spans="1:24" x14ac:dyDescent="0.25">
      <c r="A1848" s="19">
        <v>615</v>
      </c>
      <c r="B1848" s="32">
        <v>1845</v>
      </c>
      <c r="C1848" s="24">
        <v>7.2796630000000001E-2</v>
      </c>
      <c r="D1848" s="24">
        <v>0.62396220000000002</v>
      </c>
      <c r="E1848" s="24">
        <v>4.1672069999999999E-2</v>
      </c>
      <c r="F1848" s="25">
        <v>0.2615692</v>
      </c>
      <c r="H1848" s="19">
        <v>615</v>
      </c>
      <c r="I1848" s="32">
        <v>1845</v>
      </c>
      <c r="J1848" s="24">
        <v>0.11018029999999999</v>
      </c>
      <c r="K1848" s="24">
        <v>0.48920079999999999</v>
      </c>
      <c r="L1848" s="24">
        <v>6.3227249999999999E-2</v>
      </c>
      <c r="M1848" s="25">
        <v>0.33739170000000002</v>
      </c>
      <c r="O1848" s="19">
        <v>615</v>
      </c>
      <c r="P1848" s="32">
        <v>1845</v>
      </c>
      <c r="Q1848" s="24">
        <v>0.1172583</v>
      </c>
      <c r="R1848" s="24">
        <v>0.46818860000000001</v>
      </c>
      <c r="S1848" s="24">
        <v>6.7039360000000006E-2</v>
      </c>
      <c r="T1848" s="25">
        <v>0.34751379999999998</v>
      </c>
      <c r="V1848" s="153">
        <f t="shared" si="85"/>
        <v>0.62396220000000002</v>
      </c>
      <c r="W1848" s="44">
        <f t="shared" si="86"/>
        <v>0.48920079999999999</v>
      </c>
      <c r="X1848" s="154">
        <f t="shared" si="87"/>
        <v>0.46818860000000001</v>
      </c>
    </row>
    <row r="1849" spans="1:24" x14ac:dyDescent="0.25">
      <c r="A1849" s="19">
        <v>616</v>
      </c>
      <c r="B1849" s="32">
        <v>1846</v>
      </c>
      <c r="C1849" s="24">
        <v>0.85405089999999995</v>
      </c>
      <c r="D1849" s="24">
        <v>3.7649519999999999E-2</v>
      </c>
      <c r="E1849" s="24">
        <v>6.6534620000000003E-2</v>
      </c>
      <c r="F1849" s="25">
        <v>4.176498E-2</v>
      </c>
      <c r="H1849" s="19">
        <v>616</v>
      </c>
      <c r="I1849" s="32">
        <v>1846</v>
      </c>
      <c r="J1849" s="24">
        <v>0.78246079999999996</v>
      </c>
      <c r="K1849" s="24">
        <v>5.5968589999999999E-2</v>
      </c>
      <c r="L1849" s="24">
        <v>9.590282E-2</v>
      </c>
      <c r="M1849" s="25">
        <v>6.5667829999999996E-2</v>
      </c>
      <c r="O1849" s="19">
        <v>616</v>
      </c>
      <c r="P1849" s="32">
        <v>1846</v>
      </c>
      <c r="Q1849" s="24">
        <v>0.76988109999999998</v>
      </c>
      <c r="R1849" s="24">
        <v>5.9394879999999997E-2</v>
      </c>
      <c r="S1849" s="24">
        <v>0.1004843</v>
      </c>
      <c r="T1849" s="25">
        <v>7.023973E-2</v>
      </c>
      <c r="V1849" s="153">
        <f t="shared" si="85"/>
        <v>0.85405089999999995</v>
      </c>
      <c r="W1849" s="44">
        <f t="shared" si="86"/>
        <v>0.78246079999999996</v>
      </c>
      <c r="X1849" s="154">
        <f t="shared" si="87"/>
        <v>0.76988109999999998</v>
      </c>
    </row>
    <row r="1850" spans="1:24" x14ac:dyDescent="0.25">
      <c r="A1850" s="19">
        <v>616</v>
      </c>
      <c r="B1850" s="32">
        <v>1847</v>
      </c>
      <c r="C1850" s="24">
        <v>4.8096600000000003E-2</v>
      </c>
      <c r="D1850" s="24">
        <v>5.4772429999999997E-2</v>
      </c>
      <c r="E1850" s="24">
        <v>2.2787450000000001E-2</v>
      </c>
      <c r="F1850" s="25">
        <v>0.87434350000000005</v>
      </c>
      <c r="H1850" s="19">
        <v>616</v>
      </c>
      <c r="I1850" s="32">
        <v>1847</v>
      </c>
      <c r="J1850" s="24">
        <v>7.5252079999999999E-2</v>
      </c>
      <c r="K1850" s="24">
        <v>7.858221E-2</v>
      </c>
      <c r="L1850" s="24">
        <v>3.7593950000000001E-2</v>
      </c>
      <c r="M1850" s="25">
        <v>0.80857179999999995</v>
      </c>
      <c r="O1850" s="19">
        <v>616</v>
      </c>
      <c r="P1850" s="32">
        <v>1847</v>
      </c>
      <c r="Q1850" s="24">
        <v>8.0476500000000006E-2</v>
      </c>
      <c r="R1850" s="24">
        <v>8.2485959999999997E-2</v>
      </c>
      <c r="S1850" s="24">
        <v>4.0381880000000002E-2</v>
      </c>
      <c r="T1850" s="25">
        <v>0.79665569999999997</v>
      </c>
      <c r="V1850" s="153">
        <f t="shared" si="85"/>
        <v>0.87434350000000005</v>
      </c>
      <c r="W1850" s="44">
        <f t="shared" si="86"/>
        <v>0.80857179999999995</v>
      </c>
      <c r="X1850" s="154">
        <f t="shared" si="87"/>
        <v>0.79665569999999997</v>
      </c>
    </row>
    <row r="1851" spans="1:24" x14ac:dyDescent="0.25">
      <c r="A1851" s="19">
        <v>616</v>
      </c>
      <c r="B1851" s="32">
        <v>1848</v>
      </c>
      <c r="C1851" s="24">
        <v>0.7369445</v>
      </c>
      <c r="D1851" s="24">
        <v>4.8054039999999999E-2</v>
      </c>
      <c r="E1851" s="24">
        <v>0.1215338</v>
      </c>
      <c r="F1851" s="25">
        <v>9.3467620000000001E-2</v>
      </c>
      <c r="H1851" s="19">
        <v>616</v>
      </c>
      <c r="I1851" s="32">
        <v>1848</v>
      </c>
      <c r="J1851" s="24">
        <v>0.62685199999999996</v>
      </c>
      <c r="K1851" s="24">
        <v>7.3006280000000007E-2</v>
      </c>
      <c r="L1851" s="24">
        <v>0.15799679999999999</v>
      </c>
      <c r="M1851" s="25">
        <v>0.14214489999999999</v>
      </c>
      <c r="O1851" s="19">
        <v>616</v>
      </c>
      <c r="P1851" s="32">
        <v>1848</v>
      </c>
      <c r="Q1851" s="24">
        <v>0.60907290000000003</v>
      </c>
      <c r="R1851" s="24">
        <v>7.7412419999999996E-2</v>
      </c>
      <c r="S1851" s="24">
        <v>0.16293299999999999</v>
      </c>
      <c r="T1851" s="25">
        <v>0.15058160000000001</v>
      </c>
      <c r="V1851" s="153">
        <f t="shared" si="85"/>
        <v>0.7369445</v>
      </c>
      <c r="W1851" s="44">
        <f t="shared" si="86"/>
        <v>0.62685199999999996</v>
      </c>
      <c r="X1851" s="154">
        <f t="shared" si="87"/>
        <v>0.60907290000000003</v>
      </c>
    </row>
    <row r="1852" spans="1:24" x14ac:dyDescent="0.25">
      <c r="A1852" s="19">
        <v>617</v>
      </c>
      <c r="B1852" s="32">
        <v>1849</v>
      </c>
      <c r="C1852" s="24">
        <v>4.8096600000000003E-2</v>
      </c>
      <c r="D1852" s="24">
        <v>5.4772429999999997E-2</v>
      </c>
      <c r="E1852" s="24">
        <v>2.2787450000000001E-2</v>
      </c>
      <c r="F1852" s="25">
        <v>0.87434350000000005</v>
      </c>
      <c r="H1852" s="19">
        <v>617</v>
      </c>
      <c r="I1852" s="32">
        <v>1849</v>
      </c>
      <c r="J1852" s="24">
        <v>7.5252079999999999E-2</v>
      </c>
      <c r="K1852" s="24">
        <v>7.858221E-2</v>
      </c>
      <c r="L1852" s="24">
        <v>3.7593950000000001E-2</v>
      </c>
      <c r="M1852" s="25">
        <v>0.80857179999999995</v>
      </c>
      <c r="O1852" s="19">
        <v>617</v>
      </c>
      <c r="P1852" s="32">
        <v>1849</v>
      </c>
      <c r="Q1852" s="24">
        <v>8.0476500000000006E-2</v>
      </c>
      <c r="R1852" s="24">
        <v>8.2485959999999997E-2</v>
      </c>
      <c r="S1852" s="24">
        <v>4.0381880000000002E-2</v>
      </c>
      <c r="T1852" s="25">
        <v>0.79665569999999997</v>
      </c>
      <c r="V1852" s="153">
        <f t="shared" si="85"/>
        <v>0.87434350000000005</v>
      </c>
      <c r="W1852" s="44">
        <f t="shared" si="86"/>
        <v>0.80857179999999995</v>
      </c>
      <c r="X1852" s="154">
        <f t="shared" si="87"/>
        <v>0.79665569999999997</v>
      </c>
    </row>
    <row r="1853" spans="1:24" x14ac:dyDescent="0.25">
      <c r="A1853" s="19">
        <v>617</v>
      </c>
      <c r="B1853" s="32">
        <v>1850</v>
      </c>
      <c r="C1853" s="24">
        <v>0.85405089999999995</v>
      </c>
      <c r="D1853" s="24">
        <v>3.7649519999999999E-2</v>
      </c>
      <c r="E1853" s="24">
        <v>6.6534620000000003E-2</v>
      </c>
      <c r="F1853" s="25">
        <v>4.176498E-2</v>
      </c>
      <c r="H1853" s="19">
        <v>617</v>
      </c>
      <c r="I1853" s="32">
        <v>1850</v>
      </c>
      <c r="J1853" s="24">
        <v>0.78246079999999996</v>
      </c>
      <c r="K1853" s="24">
        <v>5.5968589999999999E-2</v>
      </c>
      <c r="L1853" s="24">
        <v>9.590282E-2</v>
      </c>
      <c r="M1853" s="25">
        <v>6.5667829999999996E-2</v>
      </c>
      <c r="O1853" s="19">
        <v>617</v>
      </c>
      <c r="P1853" s="32">
        <v>1850</v>
      </c>
      <c r="Q1853" s="24">
        <v>0.76988109999999998</v>
      </c>
      <c r="R1853" s="24">
        <v>5.9394879999999997E-2</v>
      </c>
      <c r="S1853" s="24">
        <v>0.1004843</v>
      </c>
      <c r="T1853" s="25">
        <v>7.023973E-2</v>
      </c>
      <c r="V1853" s="153">
        <f t="shared" si="85"/>
        <v>0.85405089999999995</v>
      </c>
      <c r="W1853" s="44">
        <f t="shared" si="86"/>
        <v>0.78246079999999996</v>
      </c>
      <c r="X1853" s="154">
        <f t="shared" si="87"/>
        <v>0.76988109999999998</v>
      </c>
    </row>
    <row r="1854" spans="1:24" x14ac:dyDescent="0.25">
      <c r="A1854" s="19">
        <v>617</v>
      </c>
      <c r="B1854" s="32">
        <v>1851</v>
      </c>
      <c r="C1854" s="24">
        <v>7.2796630000000001E-2</v>
      </c>
      <c r="D1854" s="24">
        <v>0.62396220000000002</v>
      </c>
      <c r="E1854" s="24">
        <v>4.1672069999999999E-2</v>
      </c>
      <c r="F1854" s="25">
        <v>0.2615692</v>
      </c>
      <c r="H1854" s="19">
        <v>617</v>
      </c>
      <c r="I1854" s="32">
        <v>1851</v>
      </c>
      <c r="J1854" s="24">
        <v>0.11018029999999999</v>
      </c>
      <c r="K1854" s="24">
        <v>0.48920079999999999</v>
      </c>
      <c r="L1854" s="24">
        <v>6.3227249999999999E-2</v>
      </c>
      <c r="M1854" s="25">
        <v>0.33739170000000002</v>
      </c>
      <c r="O1854" s="19">
        <v>617</v>
      </c>
      <c r="P1854" s="32">
        <v>1851</v>
      </c>
      <c r="Q1854" s="24">
        <v>0.1172583</v>
      </c>
      <c r="R1854" s="24">
        <v>0.46818860000000001</v>
      </c>
      <c r="S1854" s="24">
        <v>6.7039360000000006E-2</v>
      </c>
      <c r="T1854" s="25">
        <v>0.34751379999999998</v>
      </c>
      <c r="V1854" s="153">
        <f t="shared" si="85"/>
        <v>0.62396220000000002</v>
      </c>
      <c r="W1854" s="44">
        <f t="shared" si="86"/>
        <v>0.48920079999999999</v>
      </c>
      <c r="X1854" s="154">
        <f t="shared" si="87"/>
        <v>0.46818860000000001</v>
      </c>
    </row>
    <row r="1855" spans="1:24" x14ac:dyDescent="0.25">
      <c r="A1855" s="19">
        <v>618</v>
      </c>
      <c r="B1855" s="32">
        <v>1852</v>
      </c>
      <c r="C1855" s="24">
        <v>0.85405089999999995</v>
      </c>
      <c r="D1855" s="24">
        <v>3.7649519999999999E-2</v>
      </c>
      <c r="E1855" s="24">
        <v>6.6534620000000003E-2</v>
      </c>
      <c r="F1855" s="25">
        <v>4.176498E-2</v>
      </c>
      <c r="H1855" s="19">
        <v>618</v>
      </c>
      <c r="I1855" s="32">
        <v>1852</v>
      </c>
      <c r="J1855" s="24">
        <v>0.78246079999999996</v>
      </c>
      <c r="K1855" s="24">
        <v>5.5968589999999999E-2</v>
      </c>
      <c r="L1855" s="24">
        <v>9.590282E-2</v>
      </c>
      <c r="M1855" s="25">
        <v>6.5667829999999996E-2</v>
      </c>
      <c r="O1855" s="19">
        <v>618</v>
      </c>
      <c r="P1855" s="32">
        <v>1852</v>
      </c>
      <c r="Q1855" s="24">
        <v>0.76988109999999998</v>
      </c>
      <c r="R1855" s="24">
        <v>5.9394879999999997E-2</v>
      </c>
      <c r="S1855" s="24">
        <v>0.1004843</v>
      </c>
      <c r="T1855" s="25">
        <v>7.023973E-2</v>
      </c>
      <c r="V1855" s="153">
        <f t="shared" si="85"/>
        <v>0.85405089999999995</v>
      </c>
      <c r="W1855" s="44">
        <f t="shared" si="86"/>
        <v>0.78246079999999996</v>
      </c>
      <c r="X1855" s="154">
        <f t="shared" si="87"/>
        <v>0.76988109999999998</v>
      </c>
    </row>
    <row r="1856" spans="1:24" x14ac:dyDescent="0.25">
      <c r="A1856" s="19">
        <v>618</v>
      </c>
      <c r="B1856" s="32">
        <v>1853</v>
      </c>
      <c r="C1856" s="24">
        <v>0.85405089999999995</v>
      </c>
      <c r="D1856" s="24">
        <v>3.7649519999999999E-2</v>
      </c>
      <c r="E1856" s="24">
        <v>6.6534620000000003E-2</v>
      </c>
      <c r="F1856" s="25">
        <v>4.176498E-2</v>
      </c>
      <c r="H1856" s="19">
        <v>618</v>
      </c>
      <c r="I1856" s="32">
        <v>1853</v>
      </c>
      <c r="J1856" s="24">
        <v>0.78246079999999996</v>
      </c>
      <c r="K1856" s="24">
        <v>5.5968589999999999E-2</v>
      </c>
      <c r="L1856" s="24">
        <v>9.590282E-2</v>
      </c>
      <c r="M1856" s="25">
        <v>6.5667829999999996E-2</v>
      </c>
      <c r="O1856" s="19">
        <v>618</v>
      </c>
      <c r="P1856" s="32">
        <v>1853</v>
      </c>
      <c r="Q1856" s="24">
        <v>0.76988109999999998</v>
      </c>
      <c r="R1856" s="24">
        <v>5.9394879999999997E-2</v>
      </c>
      <c r="S1856" s="24">
        <v>0.1004843</v>
      </c>
      <c r="T1856" s="25">
        <v>7.023973E-2</v>
      </c>
      <c r="V1856" s="153">
        <f t="shared" si="85"/>
        <v>0.85405089999999995</v>
      </c>
      <c r="W1856" s="44">
        <f t="shared" si="86"/>
        <v>0.78246079999999996</v>
      </c>
      <c r="X1856" s="154">
        <f t="shared" si="87"/>
        <v>0.76988109999999998</v>
      </c>
    </row>
    <row r="1857" spans="1:24" x14ac:dyDescent="0.25">
      <c r="A1857" s="19">
        <v>618</v>
      </c>
      <c r="B1857" s="32">
        <v>1854</v>
      </c>
      <c r="C1857" s="24">
        <v>7.2782819999999998E-2</v>
      </c>
      <c r="D1857" s="24">
        <v>0.13447129999999999</v>
      </c>
      <c r="E1857" s="24">
        <v>4.1584910000000003E-2</v>
      </c>
      <c r="F1857" s="25">
        <v>0.75116099999999997</v>
      </c>
      <c r="H1857" s="19">
        <v>618</v>
      </c>
      <c r="I1857" s="32">
        <v>1854</v>
      </c>
      <c r="J1857" s="24">
        <v>0.1101755</v>
      </c>
      <c r="K1857" s="24">
        <v>0.1732776</v>
      </c>
      <c r="L1857" s="24">
        <v>6.3134510000000005E-2</v>
      </c>
      <c r="M1857" s="25">
        <v>0.65341229999999995</v>
      </c>
      <c r="O1857" s="19">
        <v>618</v>
      </c>
      <c r="P1857" s="32">
        <v>1854</v>
      </c>
      <c r="Q1857" s="24">
        <v>0.117488</v>
      </c>
      <c r="R1857" s="24">
        <v>0.17898030000000001</v>
      </c>
      <c r="S1857" s="24">
        <v>6.6947019999999996E-2</v>
      </c>
      <c r="T1857" s="25">
        <v>0.63658459999999994</v>
      </c>
      <c r="V1857" s="153">
        <f t="shared" si="85"/>
        <v>0.75116099999999997</v>
      </c>
      <c r="W1857" s="44">
        <f t="shared" si="86"/>
        <v>0.65341229999999995</v>
      </c>
      <c r="X1857" s="154">
        <f t="shared" si="87"/>
        <v>0.63658459999999994</v>
      </c>
    </row>
    <row r="1858" spans="1:24" x14ac:dyDescent="0.25">
      <c r="A1858" s="19">
        <v>619</v>
      </c>
      <c r="B1858" s="32">
        <v>1855</v>
      </c>
      <c r="C1858" s="24">
        <v>0.85405089999999995</v>
      </c>
      <c r="D1858" s="24">
        <v>3.7649519999999999E-2</v>
      </c>
      <c r="E1858" s="24">
        <v>6.6534620000000003E-2</v>
      </c>
      <c r="F1858" s="25">
        <v>4.176498E-2</v>
      </c>
      <c r="H1858" s="19">
        <v>619</v>
      </c>
      <c r="I1858" s="32">
        <v>1855</v>
      </c>
      <c r="J1858" s="24">
        <v>0.78246079999999996</v>
      </c>
      <c r="K1858" s="24">
        <v>5.5968589999999999E-2</v>
      </c>
      <c r="L1858" s="24">
        <v>9.590282E-2</v>
      </c>
      <c r="M1858" s="25">
        <v>6.5667829999999996E-2</v>
      </c>
      <c r="O1858" s="19">
        <v>619</v>
      </c>
      <c r="P1858" s="32">
        <v>1855</v>
      </c>
      <c r="Q1858" s="24">
        <v>0.76988109999999998</v>
      </c>
      <c r="R1858" s="24">
        <v>5.9394879999999997E-2</v>
      </c>
      <c r="S1858" s="24">
        <v>0.1004843</v>
      </c>
      <c r="T1858" s="25">
        <v>7.023973E-2</v>
      </c>
      <c r="V1858" s="153">
        <f t="shared" si="85"/>
        <v>0.85405089999999995</v>
      </c>
      <c r="W1858" s="44">
        <f t="shared" si="86"/>
        <v>0.78246079999999996</v>
      </c>
      <c r="X1858" s="154">
        <f t="shared" si="87"/>
        <v>0.76988109999999998</v>
      </c>
    </row>
    <row r="1859" spans="1:24" x14ac:dyDescent="0.25">
      <c r="A1859" s="19">
        <v>619</v>
      </c>
      <c r="B1859" s="32">
        <v>1856</v>
      </c>
      <c r="C1859" s="24">
        <v>0.85405089999999995</v>
      </c>
      <c r="D1859" s="24">
        <v>3.7649519999999999E-2</v>
      </c>
      <c r="E1859" s="24">
        <v>6.6534620000000003E-2</v>
      </c>
      <c r="F1859" s="25">
        <v>4.176498E-2</v>
      </c>
      <c r="H1859" s="19">
        <v>619</v>
      </c>
      <c r="I1859" s="32">
        <v>1856</v>
      </c>
      <c r="J1859" s="24">
        <v>0.78246079999999996</v>
      </c>
      <c r="K1859" s="24">
        <v>5.5968589999999999E-2</v>
      </c>
      <c r="L1859" s="24">
        <v>9.590282E-2</v>
      </c>
      <c r="M1859" s="25">
        <v>6.5667829999999996E-2</v>
      </c>
      <c r="O1859" s="19">
        <v>619</v>
      </c>
      <c r="P1859" s="32">
        <v>1856</v>
      </c>
      <c r="Q1859" s="24">
        <v>0.76988109999999998</v>
      </c>
      <c r="R1859" s="24">
        <v>5.9394879999999997E-2</v>
      </c>
      <c r="S1859" s="24">
        <v>0.1004843</v>
      </c>
      <c r="T1859" s="25">
        <v>7.023973E-2</v>
      </c>
      <c r="V1859" s="153">
        <f t="shared" si="85"/>
        <v>0.85405089999999995</v>
      </c>
      <c r="W1859" s="44">
        <f t="shared" si="86"/>
        <v>0.78246079999999996</v>
      </c>
      <c r="X1859" s="154">
        <f t="shared" si="87"/>
        <v>0.76988109999999998</v>
      </c>
    </row>
    <row r="1860" spans="1:24" x14ac:dyDescent="0.25">
      <c r="A1860" s="19">
        <v>619</v>
      </c>
      <c r="B1860" s="32">
        <v>1857</v>
      </c>
      <c r="C1860" s="24">
        <v>0.2096382</v>
      </c>
      <c r="D1860" s="24">
        <v>4.7462339999999999E-2</v>
      </c>
      <c r="E1860" s="24">
        <v>0.65079129999999996</v>
      </c>
      <c r="F1860" s="25">
        <v>9.2108159999999994E-2</v>
      </c>
      <c r="H1860" s="19">
        <v>619</v>
      </c>
      <c r="I1860" s="32">
        <v>1857</v>
      </c>
      <c r="J1860" s="24">
        <v>0.27214949999999999</v>
      </c>
      <c r="K1860" s="24">
        <v>7.2168590000000005E-2</v>
      </c>
      <c r="L1860" s="24">
        <v>0.51535759999999997</v>
      </c>
      <c r="M1860" s="25">
        <v>0.14032430000000001</v>
      </c>
      <c r="O1860" s="19">
        <v>619</v>
      </c>
      <c r="P1860" s="32">
        <v>1857</v>
      </c>
      <c r="Q1860" s="24">
        <v>0.28267520000000002</v>
      </c>
      <c r="R1860" s="24">
        <v>7.6781879999999997E-2</v>
      </c>
      <c r="S1860" s="24">
        <v>0.491697</v>
      </c>
      <c r="T1860" s="25">
        <v>0.1488459</v>
      </c>
      <c r="V1860" s="153">
        <f t="shared" si="85"/>
        <v>0.65079129999999996</v>
      </c>
      <c r="W1860" s="44">
        <f t="shared" si="86"/>
        <v>0.51535759999999997</v>
      </c>
      <c r="X1860" s="154">
        <f t="shared" si="87"/>
        <v>0.491697</v>
      </c>
    </row>
    <row r="1861" spans="1:24" x14ac:dyDescent="0.25">
      <c r="A1861" s="19">
        <v>620</v>
      </c>
      <c r="B1861" s="32">
        <v>1858</v>
      </c>
      <c r="C1861" s="24">
        <v>4.8096600000000003E-2</v>
      </c>
      <c r="D1861" s="24">
        <v>5.4772429999999997E-2</v>
      </c>
      <c r="E1861" s="24">
        <v>2.2787450000000001E-2</v>
      </c>
      <c r="F1861" s="25">
        <v>0.87434350000000005</v>
      </c>
      <c r="H1861" s="19">
        <v>620</v>
      </c>
      <c r="I1861" s="32">
        <v>1858</v>
      </c>
      <c r="J1861" s="24">
        <v>7.5252079999999999E-2</v>
      </c>
      <c r="K1861" s="24">
        <v>7.858221E-2</v>
      </c>
      <c r="L1861" s="24">
        <v>3.7593950000000001E-2</v>
      </c>
      <c r="M1861" s="25">
        <v>0.80857179999999995</v>
      </c>
      <c r="O1861" s="19">
        <v>620</v>
      </c>
      <c r="P1861" s="32">
        <v>1858</v>
      </c>
      <c r="Q1861" s="24">
        <v>8.0476500000000006E-2</v>
      </c>
      <c r="R1861" s="24">
        <v>8.2485959999999997E-2</v>
      </c>
      <c r="S1861" s="24">
        <v>4.0381880000000002E-2</v>
      </c>
      <c r="T1861" s="25">
        <v>0.79665569999999997</v>
      </c>
      <c r="V1861" s="153">
        <f t="shared" ref="V1861:V1878" si="88">MAX(C1861:F1861)</f>
        <v>0.87434350000000005</v>
      </c>
      <c r="W1861" s="44">
        <f t="shared" ref="W1861:W1878" si="89">MAX(J1861:M1861)</f>
        <v>0.80857179999999995</v>
      </c>
      <c r="X1861" s="154">
        <f t="shared" ref="X1861:X1878" si="90">MAX(Q1861:T1861)</f>
        <v>0.79665569999999997</v>
      </c>
    </row>
    <row r="1862" spans="1:24" x14ac:dyDescent="0.25">
      <c r="A1862" s="19">
        <v>620</v>
      </c>
      <c r="B1862" s="32">
        <v>1859</v>
      </c>
      <c r="C1862" s="24">
        <v>4.8096600000000003E-2</v>
      </c>
      <c r="D1862" s="24">
        <v>5.4772429999999997E-2</v>
      </c>
      <c r="E1862" s="24">
        <v>2.2787450000000001E-2</v>
      </c>
      <c r="F1862" s="25">
        <v>0.87434350000000005</v>
      </c>
      <c r="H1862" s="19">
        <v>620</v>
      </c>
      <c r="I1862" s="32">
        <v>1859</v>
      </c>
      <c r="J1862" s="24">
        <v>7.5252079999999999E-2</v>
      </c>
      <c r="K1862" s="24">
        <v>7.858221E-2</v>
      </c>
      <c r="L1862" s="24">
        <v>3.7593950000000001E-2</v>
      </c>
      <c r="M1862" s="25">
        <v>0.80857179999999995</v>
      </c>
      <c r="O1862" s="19">
        <v>620</v>
      </c>
      <c r="P1862" s="32">
        <v>1859</v>
      </c>
      <c r="Q1862" s="24">
        <v>8.0476500000000006E-2</v>
      </c>
      <c r="R1862" s="24">
        <v>8.2485959999999997E-2</v>
      </c>
      <c r="S1862" s="24">
        <v>4.0381880000000002E-2</v>
      </c>
      <c r="T1862" s="25">
        <v>0.79665569999999997</v>
      </c>
      <c r="V1862" s="153">
        <f t="shared" si="88"/>
        <v>0.87434350000000005</v>
      </c>
      <c r="W1862" s="44">
        <f t="shared" si="89"/>
        <v>0.80857179999999995</v>
      </c>
      <c r="X1862" s="154">
        <f t="shared" si="90"/>
        <v>0.79665569999999997</v>
      </c>
    </row>
    <row r="1863" spans="1:24" x14ac:dyDescent="0.25">
      <c r="A1863" s="19">
        <v>620</v>
      </c>
      <c r="B1863" s="32">
        <v>1860</v>
      </c>
      <c r="C1863" s="24">
        <v>0.2096382</v>
      </c>
      <c r="D1863" s="24">
        <v>4.7462339999999999E-2</v>
      </c>
      <c r="E1863" s="24">
        <v>0.65079129999999996</v>
      </c>
      <c r="F1863" s="25">
        <v>9.2108159999999994E-2</v>
      </c>
      <c r="H1863" s="19">
        <v>620</v>
      </c>
      <c r="I1863" s="32">
        <v>1860</v>
      </c>
      <c r="J1863" s="24">
        <v>0.27214949999999999</v>
      </c>
      <c r="K1863" s="24">
        <v>7.2168590000000005E-2</v>
      </c>
      <c r="L1863" s="24">
        <v>0.51535759999999997</v>
      </c>
      <c r="M1863" s="25">
        <v>0.14032430000000001</v>
      </c>
      <c r="O1863" s="19">
        <v>620</v>
      </c>
      <c r="P1863" s="32">
        <v>1860</v>
      </c>
      <c r="Q1863" s="24">
        <v>0.28267520000000002</v>
      </c>
      <c r="R1863" s="24">
        <v>7.6781879999999997E-2</v>
      </c>
      <c r="S1863" s="24">
        <v>0.491697</v>
      </c>
      <c r="T1863" s="25">
        <v>0.1488459</v>
      </c>
      <c r="V1863" s="153">
        <f t="shared" si="88"/>
        <v>0.65079129999999996</v>
      </c>
      <c r="W1863" s="44">
        <f t="shared" si="89"/>
        <v>0.51535759999999997</v>
      </c>
      <c r="X1863" s="154">
        <f t="shared" si="90"/>
        <v>0.491697</v>
      </c>
    </row>
    <row r="1864" spans="1:24" x14ac:dyDescent="0.25">
      <c r="A1864" s="19">
        <v>621</v>
      </c>
      <c r="B1864" s="32">
        <v>1861</v>
      </c>
      <c r="C1864" s="24">
        <v>0.85405089999999995</v>
      </c>
      <c r="D1864" s="24">
        <v>3.7649519999999999E-2</v>
      </c>
      <c r="E1864" s="24">
        <v>6.6534620000000003E-2</v>
      </c>
      <c r="F1864" s="25">
        <v>4.176498E-2</v>
      </c>
      <c r="H1864" s="19">
        <v>621</v>
      </c>
      <c r="I1864" s="32">
        <v>1861</v>
      </c>
      <c r="J1864" s="24">
        <v>0.78246079999999996</v>
      </c>
      <c r="K1864" s="24">
        <v>5.5968589999999999E-2</v>
      </c>
      <c r="L1864" s="24">
        <v>9.590282E-2</v>
      </c>
      <c r="M1864" s="25">
        <v>6.5667829999999996E-2</v>
      </c>
      <c r="O1864" s="19">
        <v>621</v>
      </c>
      <c r="P1864" s="32">
        <v>1861</v>
      </c>
      <c r="Q1864" s="24">
        <v>0.76988109999999998</v>
      </c>
      <c r="R1864" s="24">
        <v>5.9394879999999997E-2</v>
      </c>
      <c r="S1864" s="24">
        <v>0.1004843</v>
      </c>
      <c r="T1864" s="25">
        <v>7.023973E-2</v>
      </c>
      <c r="V1864" s="153">
        <f t="shared" si="88"/>
        <v>0.85405089999999995</v>
      </c>
      <c r="W1864" s="44">
        <f t="shared" si="89"/>
        <v>0.78246079999999996</v>
      </c>
      <c r="X1864" s="154">
        <f t="shared" si="90"/>
        <v>0.76988109999999998</v>
      </c>
    </row>
    <row r="1865" spans="1:24" x14ac:dyDescent="0.25">
      <c r="A1865" s="19">
        <v>621</v>
      </c>
      <c r="B1865" s="32">
        <v>1862</v>
      </c>
      <c r="C1865" s="24">
        <v>0.85405089999999995</v>
      </c>
      <c r="D1865" s="24">
        <v>3.7649519999999999E-2</v>
      </c>
      <c r="E1865" s="24">
        <v>6.6534620000000003E-2</v>
      </c>
      <c r="F1865" s="25">
        <v>4.176498E-2</v>
      </c>
      <c r="H1865" s="19">
        <v>621</v>
      </c>
      <c r="I1865" s="32">
        <v>1862</v>
      </c>
      <c r="J1865" s="24">
        <v>0.78246079999999996</v>
      </c>
      <c r="K1865" s="24">
        <v>5.5968589999999999E-2</v>
      </c>
      <c r="L1865" s="24">
        <v>9.590282E-2</v>
      </c>
      <c r="M1865" s="25">
        <v>6.5667829999999996E-2</v>
      </c>
      <c r="O1865" s="19">
        <v>621</v>
      </c>
      <c r="P1865" s="32">
        <v>1862</v>
      </c>
      <c r="Q1865" s="24">
        <v>0.76988109999999998</v>
      </c>
      <c r="R1865" s="24">
        <v>5.9394879999999997E-2</v>
      </c>
      <c r="S1865" s="24">
        <v>0.1004843</v>
      </c>
      <c r="T1865" s="25">
        <v>7.023973E-2</v>
      </c>
      <c r="V1865" s="153">
        <f t="shared" si="88"/>
        <v>0.85405089999999995</v>
      </c>
      <c r="W1865" s="44">
        <f t="shared" si="89"/>
        <v>0.78246079999999996</v>
      </c>
      <c r="X1865" s="154">
        <f t="shared" si="90"/>
        <v>0.76988109999999998</v>
      </c>
    </row>
    <row r="1866" spans="1:24" x14ac:dyDescent="0.25">
      <c r="A1866" s="19">
        <v>621</v>
      </c>
      <c r="B1866" s="32">
        <v>1863</v>
      </c>
      <c r="C1866" s="24">
        <v>0.2096382</v>
      </c>
      <c r="D1866" s="24">
        <v>4.7462339999999999E-2</v>
      </c>
      <c r="E1866" s="24">
        <v>0.65079129999999996</v>
      </c>
      <c r="F1866" s="25">
        <v>9.2108159999999994E-2</v>
      </c>
      <c r="H1866" s="19">
        <v>621</v>
      </c>
      <c r="I1866" s="32">
        <v>1863</v>
      </c>
      <c r="J1866" s="24">
        <v>0.27214949999999999</v>
      </c>
      <c r="K1866" s="24">
        <v>7.2168590000000005E-2</v>
      </c>
      <c r="L1866" s="24">
        <v>0.51535759999999997</v>
      </c>
      <c r="M1866" s="25">
        <v>0.14032430000000001</v>
      </c>
      <c r="O1866" s="19">
        <v>621</v>
      </c>
      <c r="P1866" s="32">
        <v>1863</v>
      </c>
      <c r="Q1866" s="24">
        <v>0.28267520000000002</v>
      </c>
      <c r="R1866" s="24">
        <v>7.6781879999999997E-2</v>
      </c>
      <c r="S1866" s="24">
        <v>0.491697</v>
      </c>
      <c r="T1866" s="25">
        <v>0.1488459</v>
      </c>
      <c r="V1866" s="153">
        <f t="shared" si="88"/>
        <v>0.65079129999999996</v>
      </c>
      <c r="W1866" s="44">
        <f t="shared" si="89"/>
        <v>0.51535759999999997</v>
      </c>
      <c r="X1866" s="154">
        <f t="shared" si="90"/>
        <v>0.491697</v>
      </c>
    </row>
    <row r="1867" spans="1:24" x14ac:dyDescent="0.25">
      <c r="A1867" s="19">
        <v>622</v>
      </c>
      <c r="B1867" s="32">
        <v>1864</v>
      </c>
      <c r="C1867" s="24">
        <v>4.8096600000000003E-2</v>
      </c>
      <c r="D1867" s="24">
        <v>5.4772429999999997E-2</v>
      </c>
      <c r="E1867" s="24">
        <v>2.2787450000000001E-2</v>
      </c>
      <c r="F1867" s="25">
        <v>0.87434350000000005</v>
      </c>
      <c r="H1867" s="19">
        <v>622</v>
      </c>
      <c r="I1867" s="32">
        <v>1864</v>
      </c>
      <c r="J1867" s="24">
        <v>7.5252079999999999E-2</v>
      </c>
      <c r="K1867" s="24">
        <v>7.858221E-2</v>
      </c>
      <c r="L1867" s="24">
        <v>3.7593950000000001E-2</v>
      </c>
      <c r="M1867" s="25">
        <v>0.80857179999999995</v>
      </c>
      <c r="O1867" s="19">
        <v>622</v>
      </c>
      <c r="P1867" s="32">
        <v>1864</v>
      </c>
      <c r="Q1867" s="24">
        <v>8.0476500000000006E-2</v>
      </c>
      <c r="R1867" s="24">
        <v>8.2485959999999997E-2</v>
      </c>
      <c r="S1867" s="24">
        <v>4.0381880000000002E-2</v>
      </c>
      <c r="T1867" s="25">
        <v>0.79665569999999997</v>
      </c>
      <c r="V1867" s="153">
        <f t="shared" si="88"/>
        <v>0.87434350000000005</v>
      </c>
      <c r="W1867" s="44">
        <f t="shared" si="89"/>
        <v>0.80857179999999995</v>
      </c>
      <c r="X1867" s="154">
        <f t="shared" si="90"/>
        <v>0.79665569999999997</v>
      </c>
    </row>
    <row r="1868" spans="1:24" x14ac:dyDescent="0.25">
      <c r="A1868" s="19">
        <v>622</v>
      </c>
      <c r="B1868" s="32">
        <v>1865</v>
      </c>
      <c r="C1868" s="24">
        <v>0.1054659</v>
      </c>
      <c r="D1868" s="24">
        <v>3.7697660000000001E-2</v>
      </c>
      <c r="E1868" s="24">
        <v>0.825457</v>
      </c>
      <c r="F1868" s="25">
        <v>3.137935E-2</v>
      </c>
      <c r="H1868" s="19">
        <v>622</v>
      </c>
      <c r="I1868" s="32">
        <v>1865</v>
      </c>
      <c r="J1868" s="24">
        <v>0.15150859999999999</v>
      </c>
      <c r="K1868" s="24">
        <v>5.5770640000000003E-2</v>
      </c>
      <c r="L1868" s="24">
        <v>0.74086050000000003</v>
      </c>
      <c r="M1868" s="25">
        <v>5.186023E-2</v>
      </c>
      <c r="O1868" s="19">
        <v>622</v>
      </c>
      <c r="P1868" s="32">
        <v>1865</v>
      </c>
      <c r="Q1868" s="24">
        <v>0.15886049999999999</v>
      </c>
      <c r="R1868" s="24">
        <v>5.9203949999999998E-2</v>
      </c>
      <c r="S1868" s="24">
        <v>0.72619750000000005</v>
      </c>
      <c r="T1868" s="25">
        <v>5.5738000000000003E-2</v>
      </c>
      <c r="V1868" s="153">
        <f t="shared" si="88"/>
        <v>0.825457</v>
      </c>
      <c r="W1868" s="44">
        <f t="shared" si="89"/>
        <v>0.74086050000000003</v>
      </c>
      <c r="X1868" s="154">
        <f t="shared" si="90"/>
        <v>0.72619750000000005</v>
      </c>
    </row>
    <row r="1869" spans="1:24" x14ac:dyDescent="0.25">
      <c r="A1869" s="19">
        <v>622</v>
      </c>
      <c r="B1869" s="32">
        <v>1866</v>
      </c>
      <c r="C1869" s="24">
        <v>7.2782819999999998E-2</v>
      </c>
      <c r="D1869" s="24">
        <v>0.13447129999999999</v>
      </c>
      <c r="E1869" s="24">
        <v>4.1584910000000003E-2</v>
      </c>
      <c r="F1869" s="25">
        <v>0.75116099999999997</v>
      </c>
      <c r="H1869" s="19">
        <v>622</v>
      </c>
      <c r="I1869" s="32">
        <v>1866</v>
      </c>
      <c r="J1869" s="24">
        <v>0.1101755</v>
      </c>
      <c r="K1869" s="24">
        <v>0.1732776</v>
      </c>
      <c r="L1869" s="24">
        <v>6.3134510000000005E-2</v>
      </c>
      <c r="M1869" s="25">
        <v>0.65341229999999995</v>
      </c>
      <c r="O1869" s="19">
        <v>622</v>
      </c>
      <c r="P1869" s="32">
        <v>1866</v>
      </c>
      <c r="Q1869" s="24">
        <v>0.117488</v>
      </c>
      <c r="R1869" s="24">
        <v>0.17898030000000001</v>
      </c>
      <c r="S1869" s="24">
        <v>6.6947019999999996E-2</v>
      </c>
      <c r="T1869" s="25">
        <v>0.63658459999999994</v>
      </c>
      <c r="V1869" s="153">
        <f t="shared" si="88"/>
        <v>0.75116099999999997</v>
      </c>
      <c r="W1869" s="44">
        <f t="shared" si="89"/>
        <v>0.65341229999999995</v>
      </c>
      <c r="X1869" s="154">
        <f t="shared" si="90"/>
        <v>0.63658459999999994</v>
      </c>
    </row>
    <row r="1870" spans="1:24" x14ac:dyDescent="0.25">
      <c r="A1870" s="19">
        <v>623</v>
      </c>
      <c r="B1870" s="32">
        <v>1867</v>
      </c>
      <c r="C1870" s="24">
        <v>4.8096600000000003E-2</v>
      </c>
      <c r="D1870" s="24">
        <v>5.4772429999999997E-2</v>
      </c>
      <c r="E1870" s="24">
        <v>2.2787450000000001E-2</v>
      </c>
      <c r="F1870" s="25">
        <v>0.87434350000000005</v>
      </c>
      <c r="H1870" s="19">
        <v>623</v>
      </c>
      <c r="I1870" s="32">
        <v>1867</v>
      </c>
      <c r="J1870" s="24">
        <v>7.5252079999999999E-2</v>
      </c>
      <c r="K1870" s="24">
        <v>7.858221E-2</v>
      </c>
      <c r="L1870" s="24">
        <v>3.7593950000000001E-2</v>
      </c>
      <c r="M1870" s="25">
        <v>0.80857179999999995</v>
      </c>
      <c r="O1870" s="19">
        <v>623</v>
      </c>
      <c r="P1870" s="32">
        <v>1867</v>
      </c>
      <c r="Q1870" s="24">
        <v>8.0476500000000006E-2</v>
      </c>
      <c r="R1870" s="24">
        <v>8.2485959999999997E-2</v>
      </c>
      <c r="S1870" s="24">
        <v>4.0381880000000002E-2</v>
      </c>
      <c r="T1870" s="25">
        <v>0.79665569999999997</v>
      </c>
      <c r="V1870" s="153">
        <f t="shared" si="88"/>
        <v>0.87434350000000005</v>
      </c>
      <c r="W1870" s="44">
        <f t="shared" si="89"/>
        <v>0.80857179999999995</v>
      </c>
      <c r="X1870" s="154">
        <f t="shared" si="90"/>
        <v>0.79665569999999997</v>
      </c>
    </row>
    <row r="1871" spans="1:24" x14ac:dyDescent="0.25">
      <c r="A1871" s="19">
        <v>623</v>
      </c>
      <c r="B1871" s="32">
        <v>1868</v>
      </c>
      <c r="C1871" s="24">
        <v>4.8096600000000003E-2</v>
      </c>
      <c r="D1871" s="24">
        <v>5.4772429999999997E-2</v>
      </c>
      <c r="E1871" s="24">
        <v>2.2787450000000001E-2</v>
      </c>
      <c r="F1871" s="25">
        <v>0.87434350000000005</v>
      </c>
      <c r="H1871" s="19">
        <v>623</v>
      </c>
      <c r="I1871" s="32">
        <v>1868</v>
      </c>
      <c r="J1871" s="24">
        <v>7.5252079999999999E-2</v>
      </c>
      <c r="K1871" s="24">
        <v>7.858221E-2</v>
      </c>
      <c r="L1871" s="24">
        <v>3.7593950000000001E-2</v>
      </c>
      <c r="M1871" s="25">
        <v>0.80857179999999995</v>
      </c>
      <c r="O1871" s="19">
        <v>623</v>
      </c>
      <c r="P1871" s="32">
        <v>1868</v>
      </c>
      <c r="Q1871" s="24">
        <v>8.0476500000000006E-2</v>
      </c>
      <c r="R1871" s="24">
        <v>8.2485959999999997E-2</v>
      </c>
      <c r="S1871" s="24">
        <v>4.0381880000000002E-2</v>
      </c>
      <c r="T1871" s="25">
        <v>0.79665569999999997</v>
      </c>
      <c r="V1871" s="153">
        <f t="shared" si="88"/>
        <v>0.87434350000000005</v>
      </c>
      <c r="W1871" s="44">
        <f t="shared" si="89"/>
        <v>0.80857179999999995</v>
      </c>
      <c r="X1871" s="154">
        <f t="shared" si="90"/>
        <v>0.79665569999999997</v>
      </c>
    </row>
    <row r="1872" spans="1:24" x14ac:dyDescent="0.25">
      <c r="A1872" s="19">
        <v>623</v>
      </c>
      <c r="B1872" s="32">
        <v>1869</v>
      </c>
      <c r="C1872" s="24">
        <v>0.7369445</v>
      </c>
      <c r="D1872" s="24">
        <v>4.8054039999999999E-2</v>
      </c>
      <c r="E1872" s="24">
        <v>0.1215338</v>
      </c>
      <c r="F1872" s="25">
        <v>9.3467620000000001E-2</v>
      </c>
      <c r="H1872" s="19">
        <v>623</v>
      </c>
      <c r="I1872" s="32">
        <v>1869</v>
      </c>
      <c r="J1872" s="24">
        <v>0.62685199999999996</v>
      </c>
      <c r="K1872" s="24">
        <v>7.3006280000000007E-2</v>
      </c>
      <c r="L1872" s="24">
        <v>0.15799679999999999</v>
      </c>
      <c r="M1872" s="25">
        <v>0.14214489999999999</v>
      </c>
      <c r="O1872" s="19">
        <v>623</v>
      </c>
      <c r="P1872" s="32">
        <v>1869</v>
      </c>
      <c r="Q1872" s="24">
        <v>0.60907290000000003</v>
      </c>
      <c r="R1872" s="24">
        <v>7.7412419999999996E-2</v>
      </c>
      <c r="S1872" s="24">
        <v>0.16293299999999999</v>
      </c>
      <c r="T1872" s="25">
        <v>0.15058160000000001</v>
      </c>
      <c r="V1872" s="153">
        <f t="shared" si="88"/>
        <v>0.7369445</v>
      </c>
      <c r="W1872" s="44">
        <f t="shared" si="89"/>
        <v>0.62685199999999996</v>
      </c>
      <c r="X1872" s="154">
        <f t="shared" si="90"/>
        <v>0.60907290000000003</v>
      </c>
    </row>
    <row r="1873" spans="1:24" x14ac:dyDescent="0.25">
      <c r="A1873" s="19">
        <v>624</v>
      </c>
      <c r="B1873" s="32">
        <v>1870</v>
      </c>
      <c r="C1873" s="24">
        <v>0.85405089999999995</v>
      </c>
      <c r="D1873" s="24">
        <v>3.7649519999999999E-2</v>
      </c>
      <c r="E1873" s="24">
        <v>6.6534620000000003E-2</v>
      </c>
      <c r="F1873" s="25">
        <v>4.176498E-2</v>
      </c>
      <c r="H1873" s="19">
        <v>624</v>
      </c>
      <c r="I1873" s="32">
        <v>1870</v>
      </c>
      <c r="J1873" s="24">
        <v>0.78246079999999996</v>
      </c>
      <c r="K1873" s="24">
        <v>5.5968589999999999E-2</v>
      </c>
      <c r="L1873" s="24">
        <v>9.590282E-2</v>
      </c>
      <c r="M1873" s="25">
        <v>6.5667829999999996E-2</v>
      </c>
      <c r="O1873" s="19">
        <v>624</v>
      </c>
      <c r="P1873" s="32">
        <v>1870</v>
      </c>
      <c r="Q1873" s="24">
        <v>0.76988109999999998</v>
      </c>
      <c r="R1873" s="24">
        <v>5.9394879999999997E-2</v>
      </c>
      <c r="S1873" s="24">
        <v>0.1004843</v>
      </c>
      <c r="T1873" s="25">
        <v>7.023973E-2</v>
      </c>
      <c r="V1873" s="153">
        <f t="shared" si="88"/>
        <v>0.85405089999999995</v>
      </c>
      <c r="W1873" s="44">
        <f t="shared" si="89"/>
        <v>0.78246079999999996</v>
      </c>
      <c r="X1873" s="154">
        <f t="shared" si="90"/>
        <v>0.76988109999999998</v>
      </c>
    </row>
    <row r="1874" spans="1:24" x14ac:dyDescent="0.25">
      <c r="A1874" s="19">
        <v>624</v>
      </c>
      <c r="B1874" s="32">
        <v>1871</v>
      </c>
      <c r="C1874" s="24">
        <v>4.8096600000000003E-2</v>
      </c>
      <c r="D1874" s="24">
        <v>5.4772429999999997E-2</v>
      </c>
      <c r="E1874" s="24">
        <v>2.2787450000000001E-2</v>
      </c>
      <c r="F1874" s="25">
        <v>0.87434350000000005</v>
      </c>
      <c r="H1874" s="19">
        <v>624</v>
      </c>
      <c r="I1874" s="32">
        <v>1871</v>
      </c>
      <c r="J1874" s="24">
        <v>7.5252079999999999E-2</v>
      </c>
      <c r="K1874" s="24">
        <v>7.858221E-2</v>
      </c>
      <c r="L1874" s="24">
        <v>3.7593950000000001E-2</v>
      </c>
      <c r="M1874" s="25">
        <v>0.80857179999999995</v>
      </c>
      <c r="O1874" s="19">
        <v>624</v>
      </c>
      <c r="P1874" s="32">
        <v>1871</v>
      </c>
      <c r="Q1874" s="24">
        <v>8.0476500000000006E-2</v>
      </c>
      <c r="R1874" s="24">
        <v>8.2485959999999997E-2</v>
      </c>
      <c r="S1874" s="24">
        <v>4.0381880000000002E-2</v>
      </c>
      <c r="T1874" s="25">
        <v>0.79665569999999997</v>
      </c>
      <c r="V1874" s="153">
        <f t="shared" si="88"/>
        <v>0.87434350000000005</v>
      </c>
      <c r="W1874" s="44">
        <f t="shared" si="89"/>
        <v>0.80857179999999995</v>
      </c>
      <c r="X1874" s="154">
        <f t="shared" si="90"/>
        <v>0.79665569999999997</v>
      </c>
    </row>
    <row r="1875" spans="1:24" x14ac:dyDescent="0.25">
      <c r="A1875" s="19">
        <v>624</v>
      </c>
      <c r="B1875" s="32">
        <v>1872</v>
      </c>
      <c r="C1875" s="24">
        <v>0.2096382</v>
      </c>
      <c r="D1875" s="24">
        <v>4.7462339999999999E-2</v>
      </c>
      <c r="E1875" s="24">
        <v>0.65079129999999996</v>
      </c>
      <c r="F1875" s="25">
        <v>9.2108159999999994E-2</v>
      </c>
      <c r="H1875" s="19">
        <v>624</v>
      </c>
      <c r="I1875" s="32">
        <v>1872</v>
      </c>
      <c r="J1875" s="24">
        <v>0.27214949999999999</v>
      </c>
      <c r="K1875" s="24">
        <v>7.2168590000000005E-2</v>
      </c>
      <c r="L1875" s="24">
        <v>0.51535759999999997</v>
      </c>
      <c r="M1875" s="25">
        <v>0.14032430000000001</v>
      </c>
      <c r="O1875" s="19">
        <v>624</v>
      </c>
      <c r="P1875" s="32">
        <v>1872</v>
      </c>
      <c r="Q1875" s="24">
        <v>0.28267520000000002</v>
      </c>
      <c r="R1875" s="24">
        <v>7.6781879999999997E-2</v>
      </c>
      <c r="S1875" s="24">
        <v>0.491697</v>
      </c>
      <c r="T1875" s="25">
        <v>0.1488459</v>
      </c>
      <c r="V1875" s="153">
        <f t="shared" si="88"/>
        <v>0.65079129999999996</v>
      </c>
      <c r="W1875" s="44">
        <f t="shared" si="89"/>
        <v>0.51535759999999997</v>
      </c>
      <c r="X1875" s="154">
        <f t="shared" si="90"/>
        <v>0.491697</v>
      </c>
    </row>
    <row r="1876" spans="1:24" x14ac:dyDescent="0.25">
      <c r="A1876" s="19">
        <v>625</v>
      </c>
      <c r="B1876" s="32">
        <v>1873</v>
      </c>
      <c r="C1876" s="24">
        <v>4.8096600000000003E-2</v>
      </c>
      <c r="D1876" s="24">
        <v>5.4772429999999997E-2</v>
      </c>
      <c r="E1876" s="24">
        <v>2.2787450000000001E-2</v>
      </c>
      <c r="F1876" s="25">
        <v>0.87434350000000005</v>
      </c>
      <c r="H1876" s="19">
        <v>625</v>
      </c>
      <c r="I1876" s="32">
        <v>1873</v>
      </c>
      <c r="J1876" s="24">
        <v>7.5252079999999999E-2</v>
      </c>
      <c r="K1876" s="24">
        <v>7.858221E-2</v>
      </c>
      <c r="L1876" s="24">
        <v>3.7593950000000001E-2</v>
      </c>
      <c r="M1876" s="25">
        <v>0.80857179999999995</v>
      </c>
      <c r="O1876" s="19">
        <v>625</v>
      </c>
      <c r="P1876" s="32">
        <v>1873</v>
      </c>
      <c r="Q1876" s="24">
        <v>8.0476500000000006E-2</v>
      </c>
      <c r="R1876" s="24">
        <v>8.2485959999999997E-2</v>
      </c>
      <c r="S1876" s="24">
        <v>4.0381880000000002E-2</v>
      </c>
      <c r="T1876" s="25">
        <v>0.79665569999999997</v>
      </c>
      <c r="V1876" s="153">
        <f t="shared" si="88"/>
        <v>0.87434350000000005</v>
      </c>
      <c r="W1876" s="44">
        <f t="shared" si="89"/>
        <v>0.80857179999999995</v>
      </c>
      <c r="X1876" s="154">
        <f t="shared" si="90"/>
        <v>0.79665569999999997</v>
      </c>
    </row>
    <row r="1877" spans="1:24" x14ac:dyDescent="0.25">
      <c r="A1877" s="19">
        <v>625</v>
      </c>
      <c r="B1877" s="32">
        <v>1874</v>
      </c>
      <c r="C1877" s="24">
        <v>0.85405089999999995</v>
      </c>
      <c r="D1877" s="24">
        <v>3.7649519999999999E-2</v>
      </c>
      <c r="E1877" s="24">
        <v>6.6534620000000003E-2</v>
      </c>
      <c r="F1877" s="25">
        <v>4.176498E-2</v>
      </c>
      <c r="H1877" s="19">
        <v>625</v>
      </c>
      <c r="I1877" s="32">
        <v>1874</v>
      </c>
      <c r="J1877" s="24">
        <v>0.78246079999999996</v>
      </c>
      <c r="K1877" s="24">
        <v>5.5968589999999999E-2</v>
      </c>
      <c r="L1877" s="24">
        <v>9.590282E-2</v>
      </c>
      <c r="M1877" s="25">
        <v>6.5667829999999996E-2</v>
      </c>
      <c r="O1877" s="19">
        <v>625</v>
      </c>
      <c r="P1877" s="32">
        <v>1874</v>
      </c>
      <c r="Q1877" s="24">
        <v>0.76988109999999998</v>
      </c>
      <c r="R1877" s="24">
        <v>5.9394879999999997E-2</v>
      </c>
      <c r="S1877" s="24">
        <v>0.1004843</v>
      </c>
      <c r="T1877" s="25">
        <v>7.023973E-2</v>
      </c>
      <c r="V1877" s="153">
        <f t="shared" si="88"/>
        <v>0.85405089999999995</v>
      </c>
      <c r="W1877" s="44">
        <f t="shared" si="89"/>
        <v>0.78246079999999996</v>
      </c>
      <c r="X1877" s="154">
        <f t="shared" si="90"/>
        <v>0.76988109999999998</v>
      </c>
    </row>
    <row r="1878" spans="1:24" ht="15.75" thickBot="1" x14ac:dyDescent="0.3">
      <c r="A1878" s="20">
        <v>625</v>
      </c>
      <c r="B1878" s="33">
        <v>1875</v>
      </c>
      <c r="C1878" s="27">
        <v>0.7369445</v>
      </c>
      <c r="D1878" s="27">
        <v>4.8054039999999999E-2</v>
      </c>
      <c r="E1878" s="27">
        <v>0.1215338</v>
      </c>
      <c r="F1878" s="28">
        <v>9.3467620000000001E-2</v>
      </c>
      <c r="H1878" s="20">
        <v>625</v>
      </c>
      <c r="I1878" s="33">
        <v>1875</v>
      </c>
      <c r="J1878" s="27">
        <v>0.62685199999999996</v>
      </c>
      <c r="K1878" s="27">
        <v>7.3006280000000007E-2</v>
      </c>
      <c r="L1878" s="27">
        <v>0.15799679999999999</v>
      </c>
      <c r="M1878" s="28">
        <v>0.14214489999999999</v>
      </c>
      <c r="O1878" s="20">
        <v>625</v>
      </c>
      <c r="P1878" s="33">
        <v>1875</v>
      </c>
      <c r="Q1878" s="27">
        <v>0.60907290000000003</v>
      </c>
      <c r="R1878" s="27">
        <v>7.7412419999999996E-2</v>
      </c>
      <c r="S1878" s="27">
        <v>0.16293299999999999</v>
      </c>
      <c r="T1878" s="28">
        <v>0.15058160000000001</v>
      </c>
      <c r="V1878" s="155">
        <f t="shared" si="88"/>
        <v>0.7369445</v>
      </c>
      <c r="W1878" s="156">
        <f t="shared" si="89"/>
        <v>0.62685199999999996</v>
      </c>
      <c r="X1878" s="157">
        <f t="shared" si="90"/>
        <v>0.60907290000000003</v>
      </c>
    </row>
    <row r="1879" spans="1:24" ht="15.75" thickTop="1" x14ac:dyDescent="0.25">
      <c r="V1879" s="44"/>
      <c r="W1879" s="44"/>
      <c r="X1879" s="44"/>
    </row>
    <row r="1880" spans="1:24" x14ac:dyDescent="0.25">
      <c r="V1880" s="44"/>
      <c r="W1880" s="44"/>
      <c r="X1880" s="44"/>
    </row>
    <row r="1881" spans="1:24" x14ac:dyDescent="0.25">
      <c r="V1881" s="44"/>
      <c r="W1881" s="44"/>
      <c r="X1881" s="44"/>
    </row>
    <row r="1882" spans="1:24" x14ac:dyDescent="0.25">
      <c r="V1882" s="44"/>
      <c r="W1882" s="44"/>
      <c r="X1882" s="44"/>
    </row>
    <row r="1883" spans="1:24" x14ac:dyDescent="0.25">
      <c r="V1883" s="44"/>
      <c r="W1883" s="44"/>
      <c r="X1883" s="44"/>
    </row>
    <row r="1884" spans="1:24" x14ac:dyDescent="0.25">
      <c r="V1884" s="44"/>
      <c r="W1884" s="44"/>
      <c r="X1884" s="44"/>
    </row>
    <row r="1885" spans="1:24" x14ac:dyDescent="0.25">
      <c r="V1885" s="44"/>
      <c r="W1885" s="44"/>
      <c r="X1885" s="44"/>
    </row>
    <row r="1886" spans="1:24" x14ac:dyDescent="0.25">
      <c r="V1886" s="44"/>
      <c r="W1886" s="44"/>
      <c r="X1886" s="44"/>
    </row>
    <row r="1887" spans="1:24" x14ac:dyDescent="0.25">
      <c r="V1887" s="44"/>
      <c r="W1887" s="44"/>
      <c r="X1887" s="44"/>
    </row>
    <row r="1888" spans="1:24" x14ac:dyDescent="0.25">
      <c r="V1888" s="44"/>
      <c r="W1888" s="44"/>
      <c r="X1888" s="44"/>
    </row>
    <row r="1889" spans="22:24" x14ac:dyDescent="0.25">
      <c r="V1889" s="44"/>
      <c r="W1889" s="44"/>
      <c r="X1889" s="44"/>
    </row>
    <row r="1890" spans="22:24" x14ac:dyDescent="0.25">
      <c r="V1890" s="44"/>
      <c r="W1890" s="44"/>
      <c r="X1890" s="44"/>
    </row>
    <row r="1891" spans="22:24" x14ac:dyDescent="0.25">
      <c r="V1891" s="44"/>
      <c r="W1891" s="44"/>
      <c r="X1891" s="44"/>
    </row>
    <row r="1892" spans="22:24" x14ac:dyDescent="0.25">
      <c r="V1892" s="44"/>
      <c r="W1892" s="44"/>
      <c r="X1892" s="44"/>
    </row>
    <row r="1893" spans="22:24" x14ac:dyDescent="0.25">
      <c r="V1893" s="44"/>
      <c r="W1893" s="44"/>
      <c r="X1893" s="44"/>
    </row>
    <row r="1894" spans="22:24" x14ac:dyDescent="0.25">
      <c r="V1894" s="44"/>
      <c r="W1894" s="44"/>
      <c r="X1894" s="44"/>
    </row>
    <row r="1895" spans="22:24" x14ac:dyDescent="0.25">
      <c r="V1895" s="44"/>
      <c r="W1895" s="44"/>
      <c r="X1895" s="44"/>
    </row>
    <row r="1896" spans="22:24" x14ac:dyDescent="0.25">
      <c r="V1896" s="44"/>
      <c r="W1896" s="44"/>
      <c r="X1896" s="44"/>
    </row>
    <row r="1897" spans="22:24" x14ac:dyDescent="0.25">
      <c r="V1897" s="44"/>
      <c r="W1897" s="44"/>
      <c r="X1897" s="44"/>
    </row>
    <row r="1898" spans="22:24" x14ac:dyDescent="0.25">
      <c r="V1898" s="44"/>
      <c r="W1898" s="44"/>
      <c r="X1898" s="44"/>
    </row>
    <row r="1899" spans="22:24" x14ac:dyDescent="0.25">
      <c r="V1899" s="44"/>
      <c r="W1899" s="44"/>
      <c r="X1899" s="44"/>
    </row>
    <row r="1900" spans="22:24" x14ac:dyDescent="0.25">
      <c r="V1900" s="44"/>
      <c r="W1900" s="44"/>
      <c r="X1900" s="44"/>
    </row>
    <row r="1901" spans="22:24" x14ac:dyDescent="0.25">
      <c r="V1901" s="44"/>
      <c r="W1901" s="44"/>
      <c r="X1901" s="44"/>
    </row>
    <row r="1902" spans="22:24" x14ac:dyDescent="0.25">
      <c r="V1902" s="44"/>
      <c r="W1902" s="44"/>
      <c r="X1902" s="44"/>
    </row>
    <row r="1903" spans="22:24" x14ac:dyDescent="0.25">
      <c r="V1903" s="44"/>
      <c r="W1903" s="44"/>
      <c r="X1903" s="44"/>
    </row>
    <row r="1904" spans="22:24" x14ac:dyDescent="0.25">
      <c r="V1904" s="44"/>
      <c r="W1904" s="44"/>
      <c r="X1904" s="44"/>
    </row>
    <row r="1905" spans="22:24" x14ac:dyDescent="0.25">
      <c r="V1905" s="44"/>
      <c r="W1905" s="44"/>
      <c r="X1905" s="44"/>
    </row>
    <row r="1906" spans="22:24" x14ac:dyDescent="0.25">
      <c r="V1906" s="44"/>
      <c r="W1906" s="44"/>
      <c r="X1906" s="44"/>
    </row>
    <row r="1907" spans="22:24" x14ac:dyDescent="0.25">
      <c r="V1907" s="44"/>
      <c r="W1907" s="44"/>
      <c r="X1907" s="44"/>
    </row>
    <row r="1908" spans="22:24" x14ac:dyDescent="0.25">
      <c r="V1908" s="44"/>
      <c r="W1908" s="44"/>
      <c r="X1908" s="44"/>
    </row>
    <row r="1909" spans="22:24" x14ac:dyDescent="0.25">
      <c r="V1909" s="44"/>
      <c r="W1909" s="44"/>
      <c r="X1909" s="44"/>
    </row>
    <row r="1910" spans="22:24" x14ac:dyDescent="0.25">
      <c r="V1910" s="44"/>
      <c r="W1910" s="44"/>
      <c r="X1910" s="44"/>
    </row>
    <row r="1911" spans="22:24" x14ac:dyDescent="0.25">
      <c r="V1911" s="44"/>
      <c r="W1911" s="44"/>
      <c r="X1911" s="44"/>
    </row>
    <row r="1912" spans="22:24" x14ac:dyDescent="0.25">
      <c r="V1912" s="44"/>
      <c r="W1912" s="44"/>
      <c r="X1912" s="44"/>
    </row>
    <row r="1913" spans="22:24" x14ac:dyDescent="0.25">
      <c r="V1913" s="44"/>
      <c r="W1913" s="44"/>
      <c r="X1913" s="44"/>
    </row>
    <row r="1914" spans="22:24" x14ac:dyDescent="0.25">
      <c r="V1914" s="44"/>
      <c r="W1914" s="44"/>
      <c r="X1914" s="44"/>
    </row>
    <row r="1915" spans="22:24" x14ac:dyDescent="0.25">
      <c r="V1915" s="44"/>
      <c r="W1915" s="44"/>
      <c r="X1915" s="44"/>
    </row>
    <row r="1916" spans="22:24" x14ac:dyDescent="0.25">
      <c r="V1916" s="44"/>
      <c r="W1916" s="44"/>
      <c r="X1916" s="44"/>
    </row>
    <row r="1917" spans="22:24" x14ac:dyDescent="0.25">
      <c r="V1917" s="44"/>
      <c r="W1917" s="44"/>
      <c r="X1917" s="44"/>
    </row>
    <row r="1918" spans="22:24" x14ac:dyDescent="0.25">
      <c r="V1918" s="44"/>
      <c r="W1918" s="44"/>
      <c r="X1918" s="44"/>
    </row>
    <row r="1919" spans="22:24" x14ac:dyDescent="0.25">
      <c r="V1919" s="44"/>
      <c r="W1919" s="44"/>
      <c r="X1919" s="44"/>
    </row>
    <row r="1920" spans="22:24" x14ac:dyDescent="0.25">
      <c r="V1920" s="44"/>
      <c r="W1920" s="44"/>
      <c r="X1920" s="44"/>
    </row>
    <row r="1921" spans="22:24" x14ac:dyDescent="0.25">
      <c r="V1921" s="44"/>
      <c r="W1921" s="44"/>
      <c r="X1921" s="44"/>
    </row>
    <row r="1922" spans="22:24" x14ac:dyDescent="0.25">
      <c r="V1922" s="44"/>
      <c r="W1922" s="44"/>
      <c r="X1922" s="44"/>
    </row>
    <row r="1923" spans="22:24" x14ac:dyDescent="0.25">
      <c r="V1923" s="44"/>
      <c r="W1923" s="44"/>
      <c r="X1923" s="44"/>
    </row>
    <row r="1924" spans="22:24" x14ac:dyDescent="0.25">
      <c r="V1924" s="44"/>
      <c r="W1924" s="44"/>
      <c r="X1924" s="44"/>
    </row>
    <row r="1925" spans="22:24" x14ac:dyDescent="0.25">
      <c r="V1925" s="44"/>
      <c r="W1925" s="44"/>
      <c r="X1925" s="44"/>
    </row>
    <row r="1926" spans="22:24" x14ac:dyDescent="0.25">
      <c r="V1926" s="44"/>
      <c r="W1926" s="44"/>
      <c r="X1926" s="44"/>
    </row>
    <row r="1927" spans="22:24" x14ac:dyDescent="0.25">
      <c r="V1927" s="44"/>
      <c r="W1927" s="44"/>
      <c r="X1927" s="44"/>
    </row>
    <row r="1928" spans="22:24" x14ac:dyDescent="0.25">
      <c r="V1928" s="44"/>
      <c r="W1928" s="44"/>
      <c r="X1928" s="44"/>
    </row>
    <row r="1929" spans="22:24" x14ac:dyDescent="0.25">
      <c r="V1929" s="44"/>
      <c r="W1929" s="44"/>
      <c r="X1929" s="44"/>
    </row>
    <row r="1930" spans="22:24" x14ac:dyDescent="0.25">
      <c r="V1930" s="44"/>
      <c r="W1930" s="44"/>
      <c r="X1930" s="44"/>
    </row>
    <row r="1931" spans="22:24" x14ac:dyDescent="0.25">
      <c r="V1931" s="44"/>
      <c r="W1931" s="44"/>
      <c r="X1931" s="44"/>
    </row>
    <row r="1932" spans="22:24" x14ac:dyDescent="0.25">
      <c r="V1932" s="44"/>
      <c r="W1932" s="44"/>
      <c r="X1932" s="44"/>
    </row>
    <row r="1933" spans="22:24" x14ac:dyDescent="0.25">
      <c r="V1933" s="44"/>
      <c r="W1933" s="44"/>
      <c r="X1933" s="44"/>
    </row>
    <row r="1934" spans="22:24" x14ac:dyDescent="0.25">
      <c r="V1934" s="44"/>
      <c r="W1934" s="44"/>
      <c r="X1934" s="44"/>
    </row>
    <row r="1935" spans="22:24" x14ac:dyDescent="0.25">
      <c r="V1935" s="44"/>
      <c r="W1935" s="44"/>
      <c r="X1935" s="44"/>
    </row>
    <row r="1936" spans="22:24" x14ac:dyDescent="0.25">
      <c r="V1936" s="44"/>
      <c r="W1936" s="44"/>
      <c r="X1936" s="44"/>
    </row>
    <row r="1937" spans="22:24" x14ac:dyDescent="0.25">
      <c r="V1937" s="44"/>
      <c r="W1937" s="44"/>
      <c r="X1937" s="44"/>
    </row>
    <row r="1938" spans="22:24" x14ac:dyDescent="0.25">
      <c r="V1938" s="44"/>
      <c r="W1938" s="44"/>
      <c r="X1938" s="44"/>
    </row>
    <row r="1939" spans="22:24" x14ac:dyDescent="0.25">
      <c r="V1939" s="44"/>
      <c r="W1939" s="44"/>
      <c r="X1939" s="44"/>
    </row>
    <row r="1940" spans="22:24" x14ac:dyDescent="0.25">
      <c r="V1940" s="44"/>
      <c r="W1940" s="44"/>
      <c r="X1940" s="44"/>
    </row>
    <row r="1941" spans="22:24" x14ac:dyDescent="0.25">
      <c r="V1941" s="44"/>
      <c r="W1941" s="44"/>
      <c r="X1941" s="44"/>
    </row>
    <row r="1942" spans="22:24" x14ac:dyDescent="0.25">
      <c r="V1942" s="44"/>
      <c r="W1942" s="44"/>
      <c r="X1942" s="44"/>
    </row>
    <row r="1943" spans="22:24" x14ac:dyDescent="0.25">
      <c r="V1943" s="44"/>
      <c r="W1943" s="44"/>
      <c r="X1943" s="44"/>
    </row>
    <row r="1944" spans="22:24" x14ac:dyDescent="0.25">
      <c r="V1944" s="44"/>
      <c r="W1944" s="44"/>
      <c r="X1944" s="44"/>
    </row>
    <row r="1945" spans="22:24" x14ac:dyDescent="0.25">
      <c r="V1945" s="44"/>
      <c r="W1945" s="44"/>
      <c r="X1945" s="44"/>
    </row>
  </sheetData>
  <sortState xmlns:xlrd2="http://schemas.microsoft.com/office/spreadsheetml/2017/richdata2" ref="A4:T10350">
    <sortCondition ref="B4:B10350"/>
  </sortState>
  <mergeCells count="11">
    <mergeCell ref="V1:X2"/>
    <mergeCell ref="Z1:AB2"/>
    <mergeCell ref="A1:F1"/>
    <mergeCell ref="H1:M1"/>
    <mergeCell ref="O1:T1"/>
    <mergeCell ref="C2:F2"/>
    <mergeCell ref="A2:B2"/>
    <mergeCell ref="H2:I2"/>
    <mergeCell ref="J2:M2"/>
    <mergeCell ref="O2:P2"/>
    <mergeCell ref="Q2:T2"/>
  </mergeCells>
  <conditionalFormatting sqref="C4:F1048576 J4:M1048576 Q4:T1048576">
    <cfRule type="cellIs" dxfId="18" priority="1" operator="between">
      <formula>0.25</formula>
      <formula>0.6</formula>
    </cfRule>
    <cfRule type="cellIs" dxfId="17" priority="2" operator="between">
      <formula>0.1</formula>
      <formula>0.25</formula>
    </cfRule>
    <cfRule type="cellIs" dxfId="16" priority="3" operator="between">
      <formula>0.6</formula>
      <formula>0.7</formula>
    </cfRule>
    <cfRule type="cellIs" dxfId="15" priority="4" operator="greaterThanOrEqual">
      <formula>0.7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6E74E-3B6C-4324-8D04-E2E9E86AD9C6}">
  <dimension ref="A1:AL137"/>
  <sheetViews>
    <sheetView zoomScale="85" zoomScaleNormal="85" workbookViewId="0">
      <selection sqref="A1:A2"/>
    </sheetView>
  </sheetViews>
  <sheetFormatPr baseColWidth="10" defaultColWidth="10.85546875" defaultRowHeight="15" x14ac:dyDescent="0.25"/>
  <cols>
    <col min="1" max="1" width="5.42578125" style="6" customWidth="1"/>
    <col min="2" max="7" width="4.42578125" style="6" customWidth="1"/>
    <col min="8" max="8" width="2.42578125" style="6" customWidth="1"/>
    <col min="9" max="14" width="4.42578125" style="51" customWidth="1"/>
    <col min="15" max="15" width="2.42578125" style="6" customWidth="1"/>
    <col min="16" max="16" width="4.42578125" style="6" customWidth="1"/>
    <col min="17" max="17" width="2.42578125" style="6" customWidth="1"/>
    <col min="18" max="21" width="8.42578125" style="6" customWidth="1"/>
    <col min="22" max="22" width="2.42578125" style="6" customWidth="1"/>
    <col min="23" max="27" width="8.42578125" style="6" customWidth="1"/>
    <col min="28" max="28" width="2.42578125" style="6" customWidth="1"/>
    <col min="29" max="31" width="9.140625" style="6" customWidth="1"/>
    <col min="32" max="32" width="6.42578125" style="6" customWidth="1"/>
    <col min="33" max="33" width="2.42578125" style="6" customWidth="1"/>
    <col min="34" max="35" width="40.7109375" style="6" customWidth="1"/>
    <col min="36" max="36" width="80.7109375" style="6" customWidth="1"/>
    <col min="37" max="37" width="120.7109375" style="6" customWidth="1"/>
    <col min="38" max="38" width="24.42578125" style="6" customWidth="1"/>
    <col min="39" max="16384" width="10.85546875" style="6"/>
  </cols>
  <sheetData>
    <row r="1" spans="1:38" ht="49.5" customHeight="1" thickTop="1" x14ac:dyDescent="0.25">
      <c r="A1" s="219" t="s">
        <v>72</v>
      </c>
      <c r="B1" s="226" t="s">
        <v>73</v>
      </c>
      <c r="C1" s="227"/>
      <c r="D1" s="227"/>
      <c r="E1" s="227"/>
      <c r="F1" s="227"/>
      <c r="G1" s="228"/>
      <c r="H1" s="105"/>
      <c r="I1" s="226" t="s">
        <v>74</v>
      </c>
      <c r="J1" s="227"/>
      <c r="K1" s="227"/>
      <c r="L1" s="227"/>
      <c r="M1" s="227"/>
      <c r="N1" s="228"/>
      <c r="O1" s="105"/>
      <c r="P1" s="221" t="s">
        <v>75</v>
      </c>
      <c r="Q1" s="106"/>
      <c r="R1" s="212" t="s">
        <v>82</v>
      </c>
      <c r="S1" s="214"/>
      <c r="T1" s="214"/>
      <c r="U1" s="210"/>
      <c r="V1" s="3"/>
      <c r="W1" s="223" t="s">
        <v>134</v>
      </c>
      <c r="X1" s="224"/>
      <c r="Y1" s="224"/>
      <c r="Z1" s="224"/>
      <c r="AA1" s="225"/>
      <c r="AB1" s="56"/>
      <c r="AC1" s="212" t="s">
        <v>95</v>
      </c>
      <c r="AD1" s="214"/>
      <c r="AE1" s="214"/>
      <c r="AF1" s="210"/>
      <c r="AG1" s="56"/>
      <c r="AH1" s="212" t="s">
        <v>123</v>
      </c>
      <c r="AI1" s="214" t="s">
        <v>124</v>
      </c>
      <c r="AJ1" s="210" t="s">
        <v>224</v>
      </c>
      <c r="AK1" s="217" t="s">
        <v>230</v>
      </c>
      <c r="AL1" s="210" t="s">
        <v>222</v>
      </c>
    </row>
    <row r="2" spans="1:38" s="7" customFormat="1" ht="80.45" customHeight="1" thickBot="1" x14ac:dyDescent="0.3">
      <c r="A2" s="220"/>
      <c r="B2" s="96" t="s">
        <v>68</v>
      </c>
      <c r="C2" s="97" t="s">
        <v>69</v>
      </c>
      <c r="D2" s="98" t="s">
        <v>70</v>
      </c>
      <c r="E2" s="97" t="s">
        <v>69</v>
      </c>
      <c r="F2" s="98" t="s">
        <v>71</v>
      </c>
      <c r="G2" s="99" t="s">
        <v>69</v>
      </c>
      <c r="H2" s="100"/>
      <c r="I2" s="96" t="s">
        <v>68</v>
      </c>
      <c r="J2" s="97" t="s">
        <v>69</v>
      </c>
      <c r="K2" s="98" t="s">
        <v>70</v>
      </c>
      <c r="L2" s="97" t="s">
        <v>69</v>
      </c>
      <c r="M2" s="98" t="s">
        <v>71</v>
      </c>
      <c r="N2" s="99" t="s">
        <v>69</v>
      </c>
      <c r="O2" s="100"/>
      <c r="P2" s="222"/>
      <c r="Q2" s="97"/>
      <c r="R2" s="96" t="s">
        <v>78</v>
      </c>
      <c r="S2" s="98" t="s">
        <v>79</v>
      </c>
      <c r="T2" s="98" t="s">
        <v>80</v>
      </c>
      <c r="U2" s="101" t="s">
        <v>81</v>
      </c>
      <c r="V2" s="102"/>
      <c r="W2" s="96" t="s">
        <v>84</v>
      </c>
      <c r="X2" s="98" t="s">
        <v>85</v>
      </c>
      <c r="Y2" s="98" t="s">
        <v>86</v>
      </c>
      <c r="Z2" s="98" t="s">
        <v>90</v>
      </c>
      <c r="AA2" s="101" t="s">
        <v>87</v>
      </c>
      <c r="AB2" s="103"/>
      <c r="AC2" s="96" t="s">
        <v>91</v>
      </c>
      <c r="AD2" s="98" t="s">
        <v>92</v>
      </c>
      <c r="AE2" s="98" t="s">
        <v>93</v>
      </c>
      <c r="AF2" s="99" t="s">
        <v>94</v>
      </c>
      <c r="AG2" s="102"/>
      <c r="AH2" s="213"/>
      <c r="AI2" s="215"/>
      <c r="AJ2" s="216"/>
      <c r="AK2" s="218"/>
      <c r="AL2" s="211"/>
    </row>
    <row r="3" spans="1:38" ht="15.75" thickTop="1" x14ac:dyDescent="0.25">
      <c r="A3" s="57">
        <v>54</v>
      </c>
      <c r="B3" s="74" t="s">
        <v>1</v>
      </c>
      <c r="C3" s="52">
        <v>0.50605299999999998</v>
      </c>
      <c r="D3" s="50" t="s">
        <v>3</v>
      </c>
      <c r="E3" s="50">
        <v>0.4934212</v>
      </c>
      <c r="F3" s="50"/>
      <c r="G3" s="75"/>
      <c r="H3" s="58"/>
      <c r="I3" s="78" t="s">
        <v>1</v>
      </c>
      <c r="J3" s="51">
        <v>0.51</v>
      </c>
      <c r="K3" s="51" t="s">
        <v>3</v>
      </c>
      <c r="L3" s="51">
        <v>0.49</v>
      </c>
      <c r="N3" s="79"/>
      <c r="O3" s="59"/>
      <c r="P3" s="9" t="s">
        <v>88</v>
      </c>
      <c r="Q3" s="59"/>
      <c r="R3" s="84"/>
      <c r="U3" s="62"/>
      <c r="V3" s="59"/>
      <c r="W3" s="84" t="str">
        <f>IF(C3&lt;0.5,"Yes","No")</f>
        <v>No</v>
      </c>
      <c r="X3" s="6" t="str">
        <f>IF(E3&gt;0.4,"Yes","No")</f>
        <v>Yes</v>
      </c>
      <c r="Y3" s="6" t="s">
        <v>88</v>
      </c>
      <c r="Z3" s="6" t="s">
        <v>88</v>
      </c>
      <c r="AA3" s="62" t="str">
        <f>IF(W3="Yes","Yes",IF(X3="Yes","Yes",IF(Y3="Yes","Yes",IF(Z3="Yes","Yes","No"))))</f>
        <v>Yes</v>
      </c>
      <c r="AB3" s="59"/>
      <c r="AC3" s="89" t="s">
        <v>9</v>
      </c>
      <c r="AD3" s="60" t="s">
        <v>10</v>
      </c>
      <c r="AE3" s="61" t="s">
        <v>96</v>
      </c>
      <c r="AF3" s="88">
        <v>13</v>
      </c>
      <c r="AG3" s="59"/>
      <c r="AH3" s="111"/>
      <c r="AI3" s="112"/>
      <c r="AJ3" s="113"/>
      <c r="AK3" s="113"/>
      <c r="AL3" s="113"/>
    </row>
    <row r="4" spans="1:38" x14ac:dyDescent="0.25">
      <c r="A4" s="57">
        <v>75</v>
      </c>
      <c r="B4" s="74" t="s">
        <v>2</v>
      </c>
      <c r="C4" s="52">
        <v>0.53851059999999995</v>
      </c>
      <c r="D4" s="50" t="s">
        <v>4</v>
      </c>
      <c r="E4" s="50">
        <v>0.45872380000000001</v>
      </c>
      <c r="F4" s="50"/>
      <c r="G4" s="75"/>
      <c r="H4" s="58"/>
      <c r="I4" s="78" t="s">
        <v>2</v>
      </c>
      <c r="J4" s="51">
        <v>0.57099999999999995</v>
      </c>
      <c r="K4" s="51" t="s">
        <v>4</v>
      </c>
      <c r="L4" s="51">
        <v>0.42599999999999999</v>
      </c>
      <c r="N4" s="79"/>
      <c r="O4" s="59"/>
      <c r="P4" s="9" t="s">
        <v>88</v>
      </c>
      <c r="Q4" s="59"/>
      <c r="R4" s="84"/>
      <c r="U4" s="62"/>
      <c r="V4" s="59"/>
      <c r="W4" s="84" t="str">
        <f t="shared" ref="W4:W61" si="0">IF(C4&lt;0.5,"Yes","No")</f>
        <v>No</v>
      </c>
      <c r="X4" s="6" t="str">
        <f t="shared" ref="X4:X61" si="1">IF(E4&gt;0.4,"Yes","No")</f>
        <v>Yes</v>
      </c>
      <c r="Y4" s="6" t="s">
        <v>88</v>
      </c>
      <c r="Z4" s="6" t="s">
        <v>88</v>
      </c>
      <c r="AA4" s="62" t="str">
        <f>IF(W4="Yes","Yes",IF(X4="Yes","Yes",IF(Y4="Yes","Yes",IF(Z4="Yes","Yes","No"))))</f>
        <v>Yes</v>
      </c>
      <c r="AB4" s="59"/>
      <c r="AC4" s="89" t="s">
        <v>11</v>
      </c>
      <c r="AD4" s="60" t="s">
        <v>12</v>
      </c>
      <c r="AE4" s="61" t="s">
        <v>96</v>
      </c>
      <c r="AF4" s="88">
        <v>17</v>
      </c>
      <c r="AG4" s="59"/>
      <c r="AH4" s="114"/>
      <c r="AI4" s="115"/>
      <c r="AJ4" s="116"/>
      <c r="AK4" s="116"/>
      <c r="AL4" s="116"/>
    </row>
    <row r="5" spans="1:38" ht="14.45" customHeight="1" x14ac:dyDescent="0.25">
      <c r="A5" s="57">
        <v>76</v>
      </c>
      <c r="B5" s="74" t="s">
        <v>1</v>
      </c>
      <c r="C5" s="52">
        <v>0.52484350000000002</v>
      </c>
      <c r="D5" s="50" t="s">
        <v>2</v>
      </c>
      <c r="E5" s="50">
        <v>0.4242533</v>
      </c>
      <c r="F5" s="50"/>
      <c r="G5" s="75"/>
      <c r="H5" s="58"/>
      <c r="I5" s="78" t="s">
        <v>1</v>
      </c>
      <c r="J5" s="51">
        <v>0.52500000000000002</v>
      </c>
      <c r="K5" s="51" t="s">
        <v>2</v>
      </c>
      <c r="L5" s="51">
        <v>0.42799999999999999</v>
      </c>
      <c r="N5" s="79"/>
      <c r="O5" s="59"/>
      <c r="P5" s="9" t="s">
        <v>8</v>
      </c>
      <c r="Q5" s="59"/>
      <c r="R5" s="111"/>
      <c r="S5" s="112"/>
      <c r="T5" s="112"/>
      <c r="U5" s="113"/>
      <c r="V5" s="59"/>
      <c r="W5" s="111"/>
      <c r="X5" s="112"/>
      <c r="Y5" s="112"/>
      <c r="Z5" s="112"/>
      <c r="AA5" s="113"/>
      <c r="AB5" s="59"/>
      <c r="AC5" s="111"/>
      <c r="AD5" s="112"/>
      <c r="AE5" s="112"/>
      <c r="AF5" s="113"/>
      <c r="AG5" s="59"/>
      <c r="AH5" s="114"/>
      <c r="AI5" s="177"/>
      <c r="AJ5" s="116"/>
      <c r="AK5" s="116"/>
      <c r="AL5" s="116"/>
    </row>
    <row r="6" spans="1:38" x14ac:dyDescent="0.25">
      <c r="A6" s="57">
        <v>90</v>
      </c>
      <c r="B6" s="74" t="s">
        <v>2</v>
      </c>
      <c r="C6" s="52">
        <v>0.58725680000000002</v>
      </c>
      <c r="D6" s="50" t="s">
        <v>4</v>
      </c>
      <c r="E6" s="50">
        <v>0.33223229999999998</v>
      </c>
      <c r="F6" s="50"/>
      <c r="G6" s="75"/>
      <c r="H6" s="58"/>
      <c r="I6" s="78" t="s">
        <v>2</v>
      </c>
      <c r="J6" s="51">
        <v>0.59399999999999997</v>
      </c>
      <c r="K6" s="51" t="s">
        <v>4</v>
      </c>
      <c r="L6" s="51">
        <v>0.318</v>
      </c>
      <c r="N6" s="79"/>
      <c r="O6" s="59"/>
      <c r="P6" s="9" t="s">
        <v>88</v>
      </c>
      <c r="Q6" s="59"/>
      <c r="R6" s="84"/>
      <c r="U6" s="62"/>
      <c r="V6" s="59"/>
      <c r="W6" s="84" t="str">
        <f t="shared" si="0"/>
        <v>No</v>
      </c>
      <c r="X6" s="6" t="str">
        <f t="shared" si="1"/>
        <v>No</v>
      </c>
      <c r="Y6" s="6" t="s">
        <v>88</v>
      </c>
      <c r="Z6" s="6" t="s">
        <v>88</v>
      </c>
      <c r="AA6" s="88" t="str">
        <f t="shared" ref="AA6:AA61" si="2">IF(W6="Yes","Yes",IF(X6="Yes","Yes",IF(Y6="Yes","Yes",IF(Z6="Yes","Yes","No"))))</f>
        <v>No</v>
      </c>
      <c r="AB6" s="59"/>
      <c r="AC6" s="111"/>
      <c r="AD6" s="112"/>
      <c r="AE6" s="112"/>
      <c r="AF6" s="113"/>
      <c r="AG6" s="59"/>
      <c r="AH6" s="114"/>
      <c r="AI6" s="177"/>
      <c r="AJ6" s="116"/>
      <c r="AK6" s="116"/>
      <c r="AL6" s="116"/>
    </row>
    <row r="7" spans="1:38" x14ac:dyDescent="0.25">
      <c r="A7" s="57">
        <v>130</v>
      </c>
      <c r="B7" s="74" t="s">
        <v>4</v>
      </c>
      <c r="C7" s="52">
        <v>0.47806140000000003</v>
      </c>
      <c r="D7" s="50" t="s">
        <v>1</v>
      </c>
      <c r="E7" s="50">
        <v>0.3595798</v>
      </c>
      <c r="F7" s="50"/>
      <c r="G7" s="75"/>
      <c r="H7" s="58"/>
      <c r="I7" s="78" t="s">
        <v>4</v>
      </c>
      <c r="J7" s="51">
        <v>0.49199999999999999</v>
      </c>
      <c r="K7" s="51" t="s">
        <v>1</v>
      </c>
      <c r="L7" s="51">
        <v>0.35199999999999998</v>
      </c>
      <c r="N7" s="79"/>
      <c r="O7" s="59"/>
      <c r="P7" s="9" t="s">
        <v>8</v>
      </c>
      <c r="Q7" s="59"/>
      <c r="R7" s="111"/>
      <c r="S7" s="112"/>
      <c r="T7" s="112"/>
      <c r="U7" s="113"/>
      <c r="V7" s="59"/>
      <c r="W7" s="111"/>
      <c r="X7" s="112"/>
      <c r="Y7" s="112"/>
      <c r="Z7" s="112"/>
      <c r="AA7" s="113"/>
      <c r="AB7" s="59"/>
      <c r="AC7" s="111"/>
      <c r="AD7" s="112"/>
      <c r="AE7" s="112"/>
      <c r="AF7" s="113"/>
      <c r="AG7" s="59"/>
      <c r="AH7" s="114"/>
      <c r="AI7" s="177"/>
      <c r="AJ7" s="116"/>
      <c r="AK7" s="116"/>
      <c r="AL7" s="116"/>
    </row>
    <row r="8" spans="1:38" x14ac:dyDescent="0.25">
      <c r="A8" s="57">
        <v>131</v>
      </c>
      <c r="B8" s="74" t="s">
        <v>3</v>
      </c>
      <c r="C8" s="52">
        <v>0.5168005</v>
      </c>
      <c r="D8" s="50" t="s">
        <v>4</v>
      </c>
      <c r="E8" s="50">
        <v>0.293964</v>
      </c>
      <c r="F8" s="50"/>
      <c r="G8" s="75"/>
      <c r="H8" s="58"/>
      <c r="I8" s="78" t="s">
        <v>3</v>
      </c>
      <c r="J8" s="51">
        <v>0.53900000000000003</v>
      </c>
      <c r="K8" s="51" t="s">
        <v>4</v>
      </c>
      <c r="L8" s="51">
        <v>0.30399999999999999</v>
      </c>
      <c r="N8" s="79"/>
      <c r="O8" s="59"/>
      <c r="P8" s="9" t="s">
        <v>88</v>
      </c>
      <c r="Q8" s="59"/>
      <c r="R8" s="84"/>
      <c r="U8" s="62"/>
      <c r="V8" s="59"/>
      <c r="W8" s="84" t="str">
        <f t="shared" si="0"/>
        <v>No</v>
      </c>
      <c r="X8" s="6" t="str">
        <f t="shared" si="1"/>
        <v>No</v>
      </c>
      <c r="Y8" s="6" t="s">
        <v>88</v>
      </c>
      <c r="Z8" s="6" t="s">
        <v>88</v>
      </c>
      <c r="AA8" s="62" t="str">
        <f t="shared" si="2"/>
        <v>No</v>
      </c>
      <c r="AB8" s="59"/>
      <c r="AC8" s="111"/>
      <c r="AD8" s="112"/>
      <c r="AE8" s="112"/>
      <c r="AF8" s="113"/>
      <c r="AG8" s="59"/>
      <c r="AH8" s="114"/>
      <c r="AI8" s="177"/>
      <c r="AJ8" s="116"/>
      <c r="AK8" s="116"/>
      <c r="AL8" s="116"/>
    </row>
    <row r="9" spans="1:38" ht="60" x14ac:dyDescent="0.25">
      <c r="A9" s="57">
        <v>141</v>
      </c>
      <c r="B9" s="74" t="s">
        <v>1</v>
      </c>
      <c r="C9" s="52">
        <v>0.2871746</v>
      </c>
      <c r="D9" s="50" t="s">
        <v>3</v>
      </c>
      <c r="E9" s="50">
        <v>0.27379890000000001</v>
      </c>
      <c r="F9" s="50" t="s">
        <v>4</v>
      </c>
      <c r="G9" s="75">
        <v>0.26763179999999998</v>
      </c>
      <c r="H9" s="58"/>
      <c r="I9" s="78" t="s">
        <v>1</v>
      </c>
      <c r="J9" s="51">
        <v>0.28499999999999998</v>
      </c>
      <c r="K9" s="51" t="s">
        <v>4</v>
      </c>
      <c r="L9" s="51">
        <v>0.27900000000000003</v>
      </c>
      <c r="M9" s="51" t="s">
        <v>3</v>
      </c>
      <c r="N9" s="79">
        <v>0.247</v>
      </c>
      <c r="O9" s="59"/>
      <c r="P9" s="9" t="s">
        <v>88</v>
      </c>
      <c r="Q9" s="59"/>
      <c r="R9" s="84"/>
      <c r="U9" s="62"/>
      <c r="V9" s="59"/>
      <c r="W9" s="84" t="str">
        <f t="shared" si="0"/>
        <v>Yes</v>
      </c>
      <c r="X9" s="6" t="str">
        <f t="shared" si="1"/>
        <v>No</v>
      </c>
      <c r="Y9" s="6" t="s">
        <v>89</v>
      </c>
      <c r="Z9" s="6" t="s">
        <v>88</v>
      </c>
      <c r="AA9" s="62" t="str">
        <f t="shared" si="2"/>
        <v>Yes</v>
      </c>
      <c r="AB9" s="59"/>
      <c r="AC9" s="90" t="s">
        <v>13</v>
      </c>
      <c r="AD9" s="63" t="s">
        <v>97</v>
      </c>
      <c r="AE9" s="64" t="s">
        <v>14</v>
      </c>
      <c r="AF9" s="91">
        <v>33</v>
      </c>
      <c r="AG9" s="59"/>
      <c r="AH9" s="92" t="s">
        <v>116</v>
      </c>
      <c r="AI9" s="178" t="s">
        <v>217</v>
      </c>
      <c r="AJ9" s="95" t="s">
        <v>228</v>
      </c>
      <c r="AK9" s="95" t="s">
        <v>232</v>
      </c>
      <c r="AL9" s="104" t="s">
        <v>125</v>
      </c>
    </row>
    <row r="10" spans="1:38" ht="45" x14ac:dyDescent="0.25">
      <c r="A10" s="57">
        <v>142</v>
      </c>
      <c r="B10" s="74" t="s">
        <v>3</v>
      </c>
      <c r="C10" s="52">
        <v>0.54560969999999998</v>
      </c>
      <c r="D10" s="50" t="s">
        <v>1</v>
      </c>
      <c r="E10" s="50">
        <v>0.45387490000000003</v>
      </c>
      <c r="F10" s="50"/>
      <c r="G10" s="75"/>
      <c r="H10" s="58"/>
      <c r="I10" s="78" t="s">
        <v>1</v>
      </c>
      <c r="J10" s="51">
        <v>0.52</v>
      </c>
      <c r="K10" s="51" t="s">
        <v>3</v>
      </c>
      <c r="L10" s="51">
        <v>0.47899999999999998</v>
      </c>
      <c r="N10" s="79"/>
      <c r="O10" s="59"/>
      <c r="P10" s="9" t="s">
        <v>88</v>
      </c>
      <c r="Q10" s="59"/>
      <c r="R10" s="85" t="s">
        <v>76</v>
      </c>
      <c r="S10" s="66" t="s">
        <v>83</v>
      </c>
      <c r="T10" s="66" t="s">
        <v>83</v>
      </c>
      <c r="U10" s="86" t="s">
        <v>77</v>
      </c>
      <c r="V10" s="59"/>
      <c r="W10" s="84" t="str">
        <f t="shared" si="0"/>
        <v>No</v>
      </c>
      <c r="X10" s="6" t="str">
        <f t="shared" si="1"/>
        <v>Yes</v>
      </c>
      <c r="Y10" s="6" t="s">
        <v>88</v>
      </c>
      <c r="Z10" s="6" t="s">
        <v>89</v>
      </c>
      <c r="AA10" s="62" t="str">
        <f t="shared" si="2"/>
        <v>Yes</v>
      </c>
      <c r="AB10" s="59"/>
      <c r="AC10" s="90" t="s">
        <v>14</v>
      </c>
      <c r="AD10" s="63" t="s">
        <v>15</v>
      </c>
      <c r="AE10" s="64" t="s">
        <v>96</v>
      </c>
      <c r="AF10" s="91">
        <v>34</v>
      </c>
      <c r="AG10" s="59"/>
      <c r="AH10" s="93" t="s">
        <v>117</v>
      </c>
      <c r="AI10" s="178" t="s">
        <v>217</v>
      </c>
      <c r="AJ10" s="94" t="s">
        <v>229</v>
      </c>
      <c r="AK10" s="94" t="s">
        <v>236</v>
      </c>
      <c r="AL10" s="67" t="s">
        <v>126</v>
      </c>
    </row>
    <row r="11" spans="1:38" x14ac:dyDescent="0.25">
      <c r="A11" s="57">
        <v>174</v>
      </c>
      <c r="B11" s="74" t="s">
        <v>4</v>
      </c>
      <c r="C11" s="52">
        <v>0.59754660000000004</v>
      </c>
      <c r="D11" s="50" t="s">
        <v>1</v>
      </c>
      <c r="E11" s="50">
        <v>0.37159540000000002</v>
      </c>
      <c r="F11" s="50"/>
      <c r="G11" s="75"/>
      <c r="H11" s="58"/>
      <c r="I11" s="78" t="s">
        <v>4</v>
      </c>
      <c r="J11" s="51">
        <v>0.56299999999999994</v>
      </c>
      <c r="K11" s="51" t="s">
        <v>1</v>
      </c>
      <c r="L11" s="51">
        <v>0.38400000000000001</v>
      </c>
      <c r="N11" s="79"/>
      <c r="O11" s="59"/>
      <c r="P11" s="9" t="s">
        <v>88</v>
      </c>
      <c r="Q11" s="59"/>
      <c r="R11" s="84"/>
      <c r="U11" s="62"/>
      <c r="V11" s="59"/>
      <c r="W11" s="84" t="str">
        <f t="shared" si="0"/>
        <v>No</v>
      </c>
      <c r="X11" s="6" t="str">
        <f t="shared" si="1"/>
        <v>No</v>
      </c>
      <c r="Y11" s="6" t="s">
        <v>88</v>
      </c>
      <c r="Z11" s="6" t="s">
        <v>88</v>
      </c>
      <c r="AA11" s="62" t="str">
        <f t="shared" si="2"/>
        <v>No</v>
      </c>
      <c r="AB11" s="59"/>
      <c r="AC11" s="111"/>
      <c r="AD11" s="112"/>
      <c r="AE11" s="112"/>
      <c r="AF11" s="113"/>
      <c r="AG11" s="59"/>
      <c r="AH11" s="114"/>
      <c r="AI11" s="177"/>
      <c r="AJ11" s="116"/>
      <c r="AK11" s="116"/>
      <c r="AL11" s="116"/>
    </row>
    <row r="12" spans="1:38" x14ac:dyDescent="0.25">
      <c r="A12" s="57">
        <v>187</v>
      </c>
      <c r="B12" s="74" t="s">
        <v>1</v>
      </c>
      <c r="C12" s="52">
        <v>0.55876000000000003</v>
      </c>
      <c r="D12" s="50" t="s">
        <v>3</v>
      </c>
      <c r="E12" s="50">
        <v>0.40731699999999998</v>
      </c>
      <c r="F12" s="50"/>
      <c r="G12" s="75"/>
      <c r="H12" s="58"/>
      <c r="I12" s="78" t="s">
        <v>1</v>
      </c>
      <c r="J12" s="51">
        <v>0.55400000000000005</v>
      </c>
      <c r="K12" s="51" t="s">
        <v>3</v>
      </c>
      <c r="L12" s="51">
        <v>0.40300000000000002</v>
      </c>
      <c r="N12" s="79"/>
      <c r="O12" s="59"/>
      <c r="P12" s="9" t="s">
        <v>8</v>
      </c>
      <c r="Q12" s="59"/>
      <c r="R12" s="111"/>
      <c r="S12" s="112"/>
      <c r="T12" s="112"/>
      <c r="U12" s="113"/>
      <c r="V12" s="59"/>
      <c r="W12" s="111"/>
      <c r="X12" s="112"/>
      <c r="Y12" s="112"/>
      <c r="Z12" s="112"/>
      <c r="AA12" s="113"/>
      <c r="AB12" s="59"/>
      <c r="AC12" s="111"/>
      <c r="AD12" s="112"/>
      <c r="AE12" s="112"/>
      <c r="AF12" s="113"/>
      <c r="AG12" s="59"/>
      <c r="AH12" s="114"/>
      <c r="AI12" s="177"/>
      <c r="AJ12" s="116"/>
      <c r="AK12" s="188"/>
      <c r="AL12" s="189"/>
    </row>
    <row r="13" spans="1:38" x14ac:dyDescent="0.25">
      <c r="A13" s="57">
        <v>196</v>
      </c>
      <c r="B13" s="74" t="s">
        <v>4</v>
      </c>
      <c r="C13" s="52">
        <v>0.57908559999999998</v>
      </c>
      <c r="D13" s="50" t="s">
        <v>1</v>
      </c>
      <c r="E13" s="50">
        <v>0.30544710000000003</v>
      </c>
      <c r="F13" s="50"/>
      <c r="G13" s="75"/>
      <c r="H13" s="58"/>
      <c r="I13" s="78" t="s">
        <v>4</v>
      </c>
      <c r="J13" s="51">
        <v>0.56799999999999995</v>
      </c>
      <c r="K13" s="51" t="s">
        <v>1</v>
      </c>
      <c r="L13" s="51">
        <v>0.315</v>
      </c>
      <c r="N13" s="79"/>
      <c r="O13" s="59"/>
      <c r="P13" s="9" t="s">
        <v>88</v>
      </c>
      <c r="Q13" s="59"/>
      <c r="R13" s="84"/>
      <c r="U13" s="62"/>
      <c r="V13" s="59"/>
      <c r="W13" s="84" t="str">
        <f t="shared" si="0"/>
        <v>No</v>
      </c>
      <c r="X13" s="6" t="str">
        <f t="shared" si="1"/>
        <v>No</v>
      </c>
      <c r="Y13" s="6" t="s">
        <v>88</v>
      </c>
      <c r="Z13" s="6" t="s">
        <v>88</v>
      </c>
      <c r="AA13" s="62" t="str">
        <f t="shared" si="2"/>
        <v>No</v>
      </c>
      <c r="AB13" s="59"/>
      <c r="AC13" s="111"/>
      <c r="AD13" s="112"/>
      <c r="AE13" s="112"/>
      <c r="AF13" s="113"/>
      <c r="AG13" s="59"/>
      <c r="AH13" s="114"/>
      <c r="AI13" s="177"/>
      <c r="AJ13" s="116"/>
      <c r="AK13" s="116"/>
      <c r="AL13" s="116"/>
    </row>
    <row r="14" spans="1:38" x14ac:dyDescent="0.25">
      <c r="A14" s="57">
        <v>210</v>
      </c>
      <c r="B14" s="74" t="s">
        <v>1</v>
      </c>
      <c r="C14" s="52">
        <v>0.54596290000000003</v>
      </c>
      <c r="D14" s="50" t="s">
        <v>4</v>
      </c>
      <c r="E14" s="50">
        <v>0.43763590000000002</v>
      </c>
      <c r="F14" s="50"/>
      <c r="G14" s="75"/>
      <c r="H14" s="58"/>
      <c r="I14" s="78" t="s">
        <v>1</v>
      </c>
      <c r="J14" s="51">
        <v>0.57999999999999996</v>
      </c>
      <c r="K14" s="51" t="s">
        <v>4</v>
      </c>
      <c r="L14" s="51">
        <v>0.39900000000000002</v>
      </c>
      <c r="N14" s="79"/>
      <c r="O14" s="59"/>
      <c r="P14" s="9" t="s">
        <v>88</v>
      </c>
      <c r="Q14" s="59"/>
      <c r="R14" s="84"/>
      <c r="U14" s="62"/>
      <c r="V14" s="59"/>
      <c r="W14" s="84" t="str">
        <f t="shared" si="0"/>
        <v>No</v>
      </c>
      <c r="X14" s="6" t="str">
        <f t="shared" si="1"/>
        <v>Yes</v>
      </c>
      <c r="Y14" s="6" t="s">
        <v>88</v>
      </c>
      <c r="Z14" s="6" t="s">
        <v>88</v>
      </c>
      <c r="AA14" s="62" t="str">
        <f t="shared" si="2"/>
        <v>Yes</v>
      </c>
      <c r="AB14" s="59"/>
      <c r="AC14" s="89" t="s">
        <v>16</v>
      </c>
      <c r="AD14" s="60" t="s">
        <v>17</v>
      </c>
      <c r="AE14" s="61" t="s">
        <v>96</v>
      </c>
      <c r="AF14" s="88">
        <v>53</v>
      </c>
      <c r="AG14" s="59"/>
      <c r="AH14" s="114"/>
      <c r="AI14" s="177"/>
      <c r="AJ14" s="116"/>
      <c r="AK14" s="116"/>
      <c r="AL14" s="116"/>
    </row>
    <row r="15" spans="1:38" x14ac:dyDescent="0.25">
      <c r="A15" s="57">
        <v>222</v>
      </c>
      <c r="B15" s="74" t="s">
        <v>4</v>
      </c>
      <c r="C15" s="52">
        <v>0.55559009999999998</v>
      </c>
      <c r="D15" s="50" t="s">
        <v>2</v>
      </c>
      <c r="E15" s="50">
        <v>0.44392280000000001</v>
      </c>
      <c r="F15" s="50"/>
      <c r="G15" s="75"/>
      <c r="H15" s="58"/>
      <c r="I15" s="78" t="s">
        <v>4</v>
      </c>
      <c r="J15" s="51">
        <v>0.53300000000000003</v>
      </c>
      <c r="K15" s="51" t="s">
        <v>2</v>
      </c>
      <c r="L15" s="51">
        <v>0.46700000000000003</v>
      </c>
      <c r="N15" s="79"/>
      <c r="O15" s="59"/>
      <c r="P15" s="9" t="s">
        <v>88</v>
      </c>
      <c r="Q15" s="59"/>
      <c r="R15" s="84"/>
      <c r="U15" s="62"/>
      <c r="V15" s="59"/>
      <c r="W15" s="84" t="str">
        <f t="shared" si="0"/>
        <v>No</v>
      </c>
      <c r="X15" s="6" t="str">
        <f t="shared" si="1"/>
        <v>Yes</v>
      </c>
      <c r="Y15" s="6" t="s">
        <v>88</v>
      </c>
      <c r="Z15" s="6" t="s">
        <v>88</v>
      </c>
      <c r="AA15" s="62" t="str">
        <f t="shared" si="2"/>
        <v>Yes</v>
      </c>
      <c r="AB15" s="59"/>
      <c r="AC15" s="89" t="s">
        <v>15</v>
      </c>
      <c r="AD15" s="60" t="s">
        <v>18</v>
      </c>
      <c r="AE15" s="61" t="s">
        <v>96</v>
      </c>
      <c r="AF15" s="88">
        <v>57</v>
      </c>
      <c r="AG15" s="59"/>
      <c r="AH15" s="114"/>
      <c r="AI15" s="177"/>
      <c r="AJ15" s="116"/>
      <c r="AK15" s="116"/>
      <c r="AL15" s="116"/>
    </row>
    <row r="16" spans="1:38" x14ac:dyDescent="0.25">
      <c r="A16" s="57">
        <v>255</v>
      </c>
      <c r="B16" s="74" t="s">
        <v>4</v>
      </c>
      <c r="C16" s="52">
        <v>0.56331450000000005</v>
      </c>
      <c r="D16" s="50" t="s">
        <v>2</v>
      </c>
      <c r="E16" s="50">
        <v>0.41970190000000002</v>
      </c>
      <c r="F16" s="50"/>
      <c r="G16" s="75"/>
      <c r="H16" s="58"/>
      <c r="I16" s="78" t="s">
        <v>4</v>
      </c>
      <c r="J16" s="51">
        <v>0.54600000000000004</v>
      </c>
      <c r="K16" s="51" t="s">
        <v>2</v>
      </c>
      <c r="L16" s="51">
        <v>0.437</v>
      </c>
      <c r="N16" s="79"/>
      <c r="O16" s="59"/>
      <c r="P16" s="9" t="s">
        <v>88</v>
      </c>
      <c r="Q16" s="59"/>
      <c r="R16" s="84"/>
      <c r="U16" s="62"/>
      <c r="V16" s="59"/>
      <c r="W16" s="84" t="str">
        <f t="shared" si="0"/>
        <v>No</v>
      </c>
      <c r="X16" s="6" t="str">
        <f t="shared" si="1"/>
        <v>Yes</v>
      </c>
      <c r="Y16" s="6" t="s">
        <v>88</v>
      </c>
      <c r="Z16" s="6" t="s">
        <v>88</v>
      </c>
      <c r="AA16" s="62" t="str">
        <f t="shared" si="2"/>
        <v>Yes</v>
      </c>
      <c r="AB16" s="59"/>
      <c r="AC16" s="89" t="s">
        <v>19</v>
      </c>
      <c r="AD16" s="60" t="s">
        <v>20</v>
      </c>
      <c r="AE16" s="61" t="s">
        <v>96</v>
      </c>
      <c r="AF16" s="88">
        <v>68</v>
      </c>
      <c r="AG16" s="59"/>
      <c r="AH16" s="114"/>
      <c r="AI16" s="177"/>
      <c r="AJ16" s="116"/>
      <c r="AK16" s="116"/>
      <c r="AL16" s="116"/>
    </row>
    <row r="17" spans="1:38" x14ac:dyDescent="0.25">
      <c r="A17" s="57">
        <v>300</v>
      </c>
      <c r="B17" s="74" t="s">
        <v>4</v>
      </c>
      <c r="C17" s="52">
        <v>0.38048159999999998</v>
      </c>
      <c r="D17" s="50" t="s">
        <v>1</v>
      </c>
      <c r="E17" s="50">
        <v>0.30225580000000002</v>
      </c>
      <c r="F17" s="50"/>
      <c r="G17" s="75"/>
      <c r="H17" s="58"/>
      <c r="I17" s="78" t="s">
        <v>1</v>
      </c>
      <c r="J17" s="51">
        <v>0.33600000000000002</v>
      </c>
      <c r="K17" s="51" t="s">
        <v>4</v>
      </c>
      <c r="L17" s="51">
        <v>0.34399999999999997</v>
      </c>
      <c r="N17" s="79"/>
      <c r="O17" s="59"/>
      <c r="P17" s="9" t="s">
        <v>88</v>
      </c>
      <c r="Q17" s="59"/>
      <c r="R17" s="84"/>
      <c r="U17" s="62"/>
      <c r="V17" s="59"/>
      <c r="W17" s="84" t="str">
        <f t="shared" si="0"/>
        <v>Yes</v>
      </c>
      <c r="X17" s="6" t="str">
        <f t="shared" si="1"/>
        <v>No</v>
      </c>
      <c r="Y17" s="6" t="s">
        <v>88</v>
      </c>
      <c r="Z17" s="6" t="s">
        <v>88</v>
      </c>
      <c r="AA17" s="62" t="str">
        <f t="shared" si="2"/>
        <v>Yes</v>
      </c>
      <c r="AB17" s="59"/>
      <c r="AC17" s="89" t="s">
        <v>21</v>
      </c>
      <c r="AD17" s="60" t="s">
        <v>22</v>
      </c>
      <c r="AE17" s="61" t="s">
        <v>96</v>
      </c>
      <c r="AF17" s="88">
        <v>83</v>
      </c>
      <c r="AG17" s="59"/>
      <c r="AH17" s="114"/>
      <c r="AI17" s="177"/>
      <c r="AJ17" s="116"/>
      <c r="AK17" s="116"/>
      <c r="AL17" s="116"/>
    </row>
    <row r="18" spans="1:38" ht="60" x14ac:dyDescent="0.25">
      <c r="A18" s="57">
        <v>307</v>
      </c>
      <c r="B18" s="74" t="s">
        <v>3</v>
      </c>
      <c r="C18" s="52">
        <v>0.52722610000000003</v>
      </c>
      <c r="D18" s="50" t="s">
        <v>1</v>
      </c>
      <c r="E18" s="50">
        <v>0.4712962</v>
      </c>
      <c r="F18" s="50"/>
      <c r="G18" s="75"/>
      <c r="H18" s="58"/>
      <c r="I18" s="78" t="s">
        <v>1</v>
      </c>
      <c r="J18" s="51">
        <v>0.50800000000000001</v>
      </c>
      <c r="K18" s="51" t="s">
        <v>3</v>
      </c>
      <c r="L18" s="51">
        <v>0.49</v>
      </c>
      <c r="N18" s="79"/>
      <c r="O18" s="59"/>
      <c r="P18" s="9" t="s">
        <v>88</v>
      </c>
      <c r="Q18" s="59"/>
      <c r="R18" s="85" t="s">
        <v>99</v>
      </c>
      <c r="S18" s="66" t="s">
        <v>100</v>
      </c>
      <c r="T18" s="65" t="s">
        <v>99</v>
      </c>
      <c r="U18" s="87" t="s">
        <v>101</v>
      </c>
      <c r="V18" s="59"/>
      <c r="W18" s="84" t="str">
        <f t="shared" si="0"/>
        <v>No</v>
      </c>
      <c r="X18" s="6" t="str">
        <f t="shared" si="1"/>
        <v>Yes</v>
      </c>
      <c r="Y18" s="6" t="s">
        <v>88</v>
      </c>
      <c r="Z18" s="6" t="s">
        <v>89</v>
      </c>
      <c r="AA18" s="62" t="str">
        <f t="shared" si="2"/>
        <v>Yes</v>
      </c>
      <c r="AB18" s="59"/>
      <c r="AC18" s="90" t="s">
        <v>23</v>
      </c>
      <c r="AD18" s="63" t="s">
        <v>17</v>
      </c>
      <c r="AE18" s="64" t="s">
        <v>96</v>
      </c>
      <c r="AF18" s="91">
        <v>86</v>
      </c>
      <c r="AG18" s="59"/>
      <c r="AH18" s="92" t="s">
        <v>118</v>
      </c>
      <c r="AI18" s="178" t="s">
        <v>218</v>
      </c>
      <c r="AJ18" s="95" t="s">
        <v>233</v>
      </c>
      <c r="AK18" s="95" t="s">
        <v>231</v>
      </c>
      <c r="AL18" s="104" t="s">
        <v>127</v>
      </c>
    </row>
    <row r="19" spans="1:38" x14ac:dyDescent="0.25">
      <c r="A19" s="57">
        <v>390</v>
      </c>
      <c r="B19" s="74" t="s">
        <v>4</v>
      </c>
      <c r="C19" s="52">
        <v>0.58623380000000003</v>
      </c>
      <c r="D19" s="50" t="s">
        <v>2</v>
      </c>
      <c r="E19" s="50">
        <v>0.4132171</v>
      </c>
      <c r="F19" s="50"/>
      <c r="G19" s="75"/>
      <c r="H19" s="58"/>
      <c r="I19" s="80" t="s">
        <v>4</v>
      </c>
      <c r="J19" s="55">
        <v>0.61</v>
      </c>
      <c r="K19" s="55" t="s">
        <v>2</v>
      </c>
      <c r="L19" s="55">
        <v>0.39</v>
      </c>
      <c r="M19" s="55"/>
      <c r="N19" s="81"/>
      <c r="O19" s="59"/>
      <c r="P19" s="9" t="s">
        <v>88</v>
      </c>
      <c r="Q19" s="59"/>
      <c r="R19" s="84"/>
      <c r="U19" s="62"/>
      <c r="V19" s="59"/>
      <c r="W19" s="84" t="str">
        <f t="shared" si="0"/>
        <v>No</v>
      </c>
      <c r="X19" s="6" t="str">
        <f t="shared" si="1"/>
        <v>Yes</v>
      </c>
      <c r="Y19" s="6" t="s">
        <v>88</v>
      </c>
      <c r="Z19" s="6" t="s">
        <v>88</v>
      </c>
      <c r="AA19" s="62" t="str">
        <f t="shared" si="2"/>
        <v>Yes</v>
      </c>
      <c r="AB19" s="59"/>
      <c r="AC19" s="89" t="s">
        <v>44</v>
      </c>
      <c r="AD19" s="60" t="s">
        <v>36</v>
      </c>
      <c r="AE19" s="60"/>
      <c r="AF19" s="88"/>
      <c r="AG19" s="59"/>
      <c r="AH19" s="114"/>
      <c r="AI19" s="177"/>
      <c r="AJ19" s="116"/>
      <c r="AK19" s="116"/>
      <c r="AL19" s="116"/>
    </row>
    <row r="20" spans="1:38" x14ac:dyDescent="0.25">
      <c r="A20" s="57">
        <v>451</v>
      </c>
      <c r="B20" s="74" t="s">
        <v>1</v>
      </c>
      <c r="C20" s="52">
        <v>0.57344229999999996</v>
      </c>
      <c r="D20" s="50" t="s">
        <v>2</v>
      </c>
      <c r="E20" s="50">
        <v>0.2326329</v>
      </c>
      <c r="F20" s="50"/>
      <c r="G20" s="75"/>
      <c r="H20" s="58"/>
      <c r="I20" s="78" t="s">
        <v>1</v>
      </c>
      <c r="J20" s="51">
        <v>0.57899999999999996</v>
      </c>
      <c r="K20" s="51" t="s">
        <v>2</v>
      </c>
      <c r="L20" s="51">
        <v>0.254</v>
      </c>
      <c r="N20" s="79"/>
      <c r="O20" s="59"/>
      <c r="P20" s="9" t="s">
        <v>88</v>
      </c>
      <c r="Q20" s="59"/>
      <c r="R20" s="84"/>
      <c r="U20" s="62"/>
      <c r="V20" s="59"/>
      <c r="W20" s="84" t="str">
        <f t="shared" si="0"/>
        <v>No</v>
      </c>
      <c r="X20" s="6" t="str">
        <f t="shared" si="1"/>
        <v>No</v>
      </c>
      <c r="Y20" s="6" t="s">
        <v>88</v>
      </c>
      <c r="Z20" s="6" t="s">
        <v>88</v>
      </c>
      <c r="AA20" s="62" t="str">
        <f t="shared" si="2"/>
        <v>No</v>
      </c>
      <c r="AB20" s="59"/>
      <c r="AC20" s="111"/>
      <c r="AD20" s="112"/>
      <c r="AE20" s="112"/>
      <c r="AF20" s="113"/>
      <c r="AG20" s="59"/>
      <c r="AH20" s="114"/>
      <c r="AI20" s="177"/>
      <c r="AJ20" s="116"/>
      <c r="AK20" s="116"/>
      <c r="AL20" s="116"/>
    </row>
    <row r="21" spans="1:38" x14ac:dyDescent="0.25">
      <c r="A21" s="57">
        <v>468</v>
      </c>
      <c r="B21" s="74" t="s">
        <v>3</v>
      </c>
      <c r="C21" s="52">
        <v>0.53224899999999997</v>
      </c>
      <c r="D21" s="50" t="s">
        <v>1</v>
      </c>
      <c r="E21" s="50">
        <v>0.44919530000000002</v>
      </c>
      <c r="F21" s="50"/>
      <c r="G21" s="75"/>
      <c r="H21" s="58"/>
      <c r="I21" s="78" t="s">
        <v>1</v>
      </c>
      <c r="J21" s="51">
        <v>0.502</v>
      </c>
      <c r="K21" s="51" t="s">
        <v>3</v>
      </c>
      <c r="L21" s="51">
        <v>0.47799999999999998</v>
      </c>
      <c r="N21" s="79"/>
      <c r="O21" s="59"/>
      <c r="P21" s="9" t="s">
        <v>88</v>
      </c>
      <c r="Q21" s="59"/>
      <c r="R21" s="84"/>
      <c r="U21" s="62"/>
      <c r="V21" s="59"/>
      <c r="W21" s="84" t="str">
        <f t="shared" si="0"/>
        <v>No</v>
      </c>
      <c r="X21" s="6" t="str">
        <f t="shared" si="1"/>
        <v>Yes</v>
      </c>
      <c r="Y21" s="6" t="s">
        <v>88</v>
      </c>
      <c r="Z21" s="6" t="s">
        <v>88</v>
      </c>
      <c r="AA21" s="62" t="str">
        <f t="shared" si="2"/>
        <v>Yes</v>
      </c>
      <c r="AB21" s="59"/>
      <c r="AC21" s="89" t="s">
        <v>24</v>
      </c>
      <c r="AD21" s="60" t="s">
        <v>25</v>
      </c>
      <c r="AE21" s="61" t="s">
        <v>96</v>
      </c>
      <c r="AF21" s="88">
        <v>138</v>
      </c>
      <c r="AG21" s="59"/>
      <c r="AH21" s="114"/>
      <c r="AI21" s="177"/>
      <c r="AJ21" s="116"/>
      <c r="AK21" s="116"/>
      <c r="AL21" s="116"/>
    </row>
    <row r="22" spans="1:38" x14ac:dyDescent="0.25">
      <c r="A22" s="57">
        <v>510</v>
      </c>
      <c r="B22" s="74" t="s">
        <v>2</v>
      </c>
      <c r="C22" s="52">
        <v>0.52840129999999996</v>
      </c>
      <c r="D22" s="50" t="s">
        <v>4</v>
      </c>
      <c r="E22" s="50">
        <v>0.4709989</v>
      </c>
      <c r="F22" s="50"/>
      <c r="G22" s="75"/>
      <c r="H22" s="58"/>
      <c r="I22" s="78" t="s">
        <v>2</v>
      </c>
      <c r="J22" s="51">
        <v>0.56100000000000005</v>
      </c>
      <c r="K22" s="51" t="s">
        <v>4</v>
      </c>
      <c r="L22" s="51">
        <v>0.438</v>
      </c>
      <c r="N22" s="79"/>
      <c r="O22" s="59"/>
      <c r="P22" s="9" t="s">
        <v>88</v>
      </c>
      <c r="Q22" s="59"/>
      <c r="R22" s="84"/>
      <c r="U22" s="62"/>
      <c r="V22" s="59"/>
      <c r="W22" s="84" t="str">
        <f t="shared" si="0"/>
        <v>No</v>
      </c>
      <c r="X22" s="6" t="str">
        <f t="shared" si="1"/>
        <v>Yes</v>
      </c>
      <c r="Y22" s="6" t="s">
        <v>88</v>
      </c>
      <c r="Z22" s="6" t="s">
        <v>88</v>
      </c>
      <c r="AA22" s="62" t="str">
        <f t="shared" si="2"/>
        <v>Yes</v>
      </c>
      <c r="AB22" s="59"/>
      <c r="AC22" s="89" t="s">
        <v>26</v>
      </c>
      <c r="AD22" s="60" t="s">
        <v>27</v>
      </c>
      <c r="AE22" s="61" t="s">
        <v>96</v>
      </c>
      <c r="AF22" s="88">
        <v>152</v>
      </c>
      <c r="AG22" s="59"/>
      <c r="AH22" s="114"/>
      <c r="AI22" s="177"/>
      <c r="AJ22" s="116"/>
      <c r="AK22" s="116"/>
      <c r="AL22" s="116"/>
    </row>
    <row r="23" spans="1:38" ht="45" x14ac:dyDescent="0.25">
      <c r="A23" s="57">
        <v>587</v>
      </c>
      <c r="B23" s="74" t="s">
        <v>1</v>
      </c>
      <c r="C23" s="52">
        <v>0.64266590000000001</v>
      </c>
      <c r="D23" s="50" t="s">
        <v>4</v>
      </c>
      <c r="E23" s="50">
        <v>0.33925810000000001</v>
      </c>
      <c r="F23" s="50"/>
      <c r="G23" s="75"/>
      <c r="H23" s="58"/>
      <c r="I23" s="78" t="s">
        <v>1</v>
      </c>
      <c r="J23" s="51">
        <v>0.57599999999999996</v>
      </c>
      <c r="K23" s="51" t="s">
        <v>4</v>
      </c>
      <c r="L23" s="51">
        <v>0.40200000000000002</v>
      </c>
      <c r="N23" s="79"/>
      <c r="O23" s="59"/>
      <c r="P23" s="9" t="s">
        <v>88</v>
      </c>
      <c r="Q23" s="59"/>
      <c r="R23" s="85" t="s">
        <v>102</v>
      </c>
      <c r="S23" s="65" t="s">
        <v>102</v>
      </c>
      <c r="T23" s="66" t="s">
        <v>103</v>
      </c>
      <c r="U23" s="87" t="s">
        <v>104</v>
      </c>
      <c r="V23" s="59"/>
      <c r="W23" s="84" t="str">
        <f t="shared" si="0"/>
        <v>No</v>
      </c>
      <c r="X23" s="6" t="str">
        <f t="shared" si="1"/>
        <v>No</v>
      </c>
      <c r="Y23" s="6" t="s">
        <v>88</v>
      </c>
      <c r="Z23" s="6" t="s">
        <v>89</v>
      </c>
      <c r="AA23" s="62" t="str">
        <f t="shared" si="2"/>
        <v>Yes</v>
      </c>
      <c r="AB23" s="59"/>
      <c r="AC23" s="90" t="s">
        <v>29</v>
      </c>
      <c r="AD23" s="63" t="s">
        <v>28</v>
      </c>
      <c r="AE23" s="64" t="s">
        <v>96</v>
      </c>
      <c r="AF23" s="91">
        <v>178</v>
      </c>
      <c r="AG23" s="59"/>
      <c r="AH23" s="93" t="s">
        <v>119</v>
      </c>
      <c r="AI23" s="179" t="s">
        <v>219</v>
      </c>
      <c r="AJ23" s="94" t="s">
        <v>235</v>
      </c>
      <c r="AK23" s="94" t="s">
        <v>234</v>
      </c>
      <c r="AL23" s="67" t="s">
        <v>128</v>
      </c>
    </row>
    <row r="24" spans="1:38" ht="45" x14ac:dyDescent="0.25">
      <c r="A24" s="57">
        <v>700</v>
      </c>
      <c r="B24" s="74" t="s">
        <v>1</v>
      </c>
      <c r="C24" s="52">
        <v>0.55964570000000002</v>
      </c>
      <c r="D24" s="50" t="s">
        <v>3</v>
      </c>
      <c r="E24" s="50">
        <v>0.43884299999999998</v>
      </c>
      <c r="F24" s="50"/>
      <c r="G24" s="75"/>
      <c r="H24" s="58"/>
      <c r="I24" s="78" t="s">
        <v>1</v>
      </c>
      <c r="J24" s="51">
        <v>0.57799999999999996</v>
      </c>
      <c r="K24" s="51" t="s">
        <v>3</v>
      </c>
      <c r="L24" s="51">
        <v>0.42</v>
      </c>
      <c r="N24" s="79"/>
      <c r="O24" s="59"/>
      <c r="P24" s="9" t="s">
        <v>88</v>
      </c>
      <c r="Q24" s="59"/>
      <c r="R24" s="84"/>
      <c r="U24" s="62"/>
      <c r="V24" s="59"/>
      <c r="W24" s="84" t="str">
        <f t="shared" si="0"/>
        <v>No</v>
      </c>
      <c r="X24" s="6" t="str">
        <f t="shared" si="1"/>
        <v>Yes</v>
      </c>
      <c r="Y24" s="6" t="s">
        <v>88</v>
      </c>
      <c r="Z24" s="6" t="s">
        <v>88</v>
      </c>
      <c r="AA24" s="62" t="str">
        <f t="shared" si="2"/>
        <v>Yes</v>
      </c>
      <c r="AB24" s="59"/>
      <c r="AC24" s="90" t="s">
        <v>9</v>
      </c>
      <c r="AD24" s="63" t="s">
        <v>13</v>
      </c>
      <c r="AE24" s="64" t="s">
        <v>96</v>
      </c>
      <c r="AF24" s="91">
        <v>216</v>
      </c>
      <c r="AG24" s="59"/>
      <c r="AH24" s="93" t="s">
        <v>120</v>
      </c>
      <c r="AI24" s="178" t="s">
        <v>217</v>
      </c>
      <c r="AJ24" s="95" t="s">
        <v>238</v>
      </c>
      <c r="AK24" s="95" t="s">
        <v>237</v>
      </c>
      <c r="AL24" s="104" t="s">
        <v>129</v>
      </c>
    </row>
    <row r="25" spans="1:38" x14ac:dyDescent="0.25">
      <c r="A25" s="57">
        <v>783</v>
      </c>
      <c r="B25" s="74" t="s">
        <v>4</v>
      </c>
      <c r="C25" s="52">
        <v>0.53217959999999997</v>
      </c>
      <c r="D25" s="50" t="s">
        <v>2</v>
      </c>
      <c r="E25" s="50">
        <v>0.44855679999999998</v>
      </c>
      <c r="F25" s="50"/>
      <c r="G25" s="75"/>
      <c r="H25" s="58"/>
      <c r="I25" s="78" t="s">
        <v>2</v>
      </c>
      <c r="J25" s="51">
        <v>0.51500000000000001</v>
      </c>
      <c r="K25" s="51" t="s">
        <v>4</v>
      </c>
      <c r="L25" s="51">
        <v>0.46300000000000002</v>
      </c>
      <c r="N25" s="79"/>
      <c r="O25" s="59"/>
      <c r="P25" s="9" t="s">
        <v>88</v>
      </c>
      <c r="Q25" s="59"/>
      <c r="R25" s="84"/>
      <c r="U25" s="62"/>
      <c r="V25" s="59"/>
      <c r="W25" s="84" t="str">
        <f t="shared" si="0"/>
        <v>No</v>
      </c>
      <c r="X25" s="6" t="str">
        <f t="shared" si="1"/>
        <v>Yes</v>
      </c>
      <c r="Y25" s="6" t="s">
        <v>88</v>
      </c>
      <c r="Z25" s="6" t="s">
        <v>88</v>
      </c>
      <c r="AA25" s="62" t="str">
        <f t="shared" si="2"/>
        <v>Yes</v>
      </c>
      <c r="AB25" s="59"/>
      <c r="AC25" s="89" t="s">
        <v>21</v>
      </c>
      <c r="AD25" s="60" t="s">
        <v>30</v>
      </c>
      <c r="AE25" s="61" t="s">
        <v>96</v>
      </c>
      <c r="AF25" s="88">
        <v>243</v>
      </c>
      <c r="AG25" s="59"/>
      <c r="AH25" s="114"/>
      <c r="AI25" s="177"/>
      <c r="AJ25" s="117"/>
      <c r="AK25" s="117"/>
      <c r="AL25" s="116"/>
    </row>
    <row r="26" spans="1:38" x14ac:dyDescent="0.25">
      <c r="A26" s="57">
        <v>864</v>
      </c>
      <c r="B26" s="74" t="s">
        <v>4</v>
      </c>
      <c r="C26" s="52">
        <v>0.5903465</v>
      </c>
      <c r="D26" s="50" t="s">
        <v>2</v>
      </c>
      <c r="E26" s="50">
        <v>0.4094756</v>
      </c>
      <c r="F26" s="50"/>
      <c r="G26" s="75"/>
      <c r="H26" s="58"/>
      <c r="I26" s="78" t="s">
        <v>4</v>
      </c>
      <c r="J26" s="51">
        <v>0.58799999999999997</v>
      </c>
      <c r="K26" s="51" t="s">
        <v>2</v>
      </c>
      <c r="L26" s="51">
        <v>0.41199999999999998</v>
      </c>
      <c r="N26" s="79"/>
      <c r="O26" s="59"/>
      <c r="P26" s="9" t="s">
        <v>88</v>
      </c>
      <c r="Q26" s="59"/>
      <c r="R26" s="84"/>
      <c r="U26" s="62"/>
      <c r="V26" s="59"/>
      <c r="W26" s="84" t="str">
        <f t="shared" si="0"/>
        <v>No</v>
      </c>
      <c r="X26" s="6" t="str">
        <f t="shared" si="1"/>
        <v>Yes</v>
      </c>
      <c r="Y26" s="6" t="s">
        <v>88</v>
      </c>
      <c r="Z26" s="6" t="s">
        <v>88</v>
      </c>
      <c r="AA26" s="62" t="str">
        <f t="shared" si="2"/>
        <v>Yes</v>
      </c>
      <c r="AB26" s="59"/>
      <c r="AC26" s="89" t="s">
        <v>19</v>
      </c>
      <c r="AD26" s="60" t="s">
        <v>20</v>
      </c>
      <c r="AE26" s="61" t="s">
        <v>96</v>
      </c>
      <c r="AF26" s="88">
        <v>270</v>
      </c>
      <c r="AG26" s="59"/>
      <c r="AH26" s="114"/>
      <c r="AI26" s="177"/>
      <c r="AJ26" s="117"/>
      <c r="AK26" s="117"/>
      <c r="AL26" s="116"/>
    </row>
    <row r="27" spans="1:38" x14ac:dyDescent="0.25">
      <c r="A27" s="57">
        <v>954</v>
      </c>
      <c r="B27" s="74" t="s">
        <v>2</v>
      </c>
      <c r="C27" s="52">
        <v>0.57051620000000003</v>
      </c>
      <c r="D27" s="50" t="s">
        <v>1</v>
      </c>
      <c r="E27" s="50">
        <v>0.2754296</v>
      </c>
      <c r="F27" s="50"/>
      <c r="G27" s="75"/>
      <c r="H27" s="58"/>
      <c r="I27" s="78" t="s">
        <v>2</v>
      </c>
      <c r="J27" s="51">
        <v>0.56100000000000005</v>
      </c>
      <c r="K27" s="51" t="s">
        <v>1</v>
      </c>
      <c r="L27" s="51">
        <v>0.26300000000000001</v>
      </c>
      <c r="N27" s="79"/>
      <c r="O27" s="59"/>
      <c r="P27" s="9" t="s">
        <v>88</v>
      </c>
      <c r="Q27" s="59"/>
      <c r="R27" s="84"/>
      <c r="U27" s="62"/>
      <c r="V27" s="59"/>
      <c r="W27" s="84" t="str">
        <f t="shared" si="0"/>
        <v>No</v>
      </c>
      <c r="X27" s="6" t="str">
        <f t="shared" si="1"/>
        <v>No</v>
      </c>
      <c r="Y27" s="6" t="s">
        <v>88</v>
      </c>
      <c r="Z27" s="6" t="s">
        <v>88</v>
      </c>
      <c r="AA27" s="62" t="str">
        <f t="shared" si="2"/>
        <v>No</v>
      </c>
      <c r="AB27" s="59"/>
      <c r="AC27" s="111"/>
      <c r="AD27" s="112"/>
      <c r="AE27" s="112"/>
      <c r="AF27" s="113"/>
      <c r="AG27" s="59"/>
      <c r="AH27" s="114"/>
      <c r="AI27" s="177"/>
      <c r="AJ27" s="117"/>
      <c r="AK27" s="117"/>
      <c r="AL27" s="116"/>
    </row>
    <row r="28" spans="1:38" x14ac:dyDescent="0.25">
      <c r="A28" s="57">
        <v>975</v>
      </c>
      <c r="B28" s="74" t="s">
        <v>4</v>
      </c>
      <c r="C28" s="52">
        <v>0.54766590000000004</v>
      </c>
      <c r="D28" s="50" t="s">
        <v>2</v>
      </c>
      <c r="E28" s="50">
        <v>0.3062009</v>
      </c>
      <c r="F28" s="50"/>
      <c r="G28" s="75"/>
      <c r="H28" s="58"/>
      <c r="I28" s="78" t="s">
        <v>4</v>
      </c>
      <c r="J28" s="51">
        <v>0.54900000000000004</v>
      </c>
      <c r="K28" s="51" t="s">
        <v>2</v>
      </c>
      <c r="L28" s="51">
        <v>0.30499999999999999</v>
      </c>
      <c r="N28" s="79"/>
      <c r="O28" s="59"/>
      <c r="P28" s="9" t="s">
        <v>88</v>
      </c>
      <c r="Q28" s="59"/>
      <c r="R28" s="84"/>
      <c r="U28" s="62"/>
      <c r="V28" s="59"/>
      <c r="W28" s="84" t="str">
        <f t="shared" si="0"/>
        <v>No</v>
      </c>
      <c r="X28" s="6" t="str">
        <f t="shared" si="1"/>
        <v>No</v>
      </c>
      <c r="Y28" s="6" t="s">
        <v>88</v>
      </c>
      <c r="Z28" s="6" t="s">
        <v>88</v>
      </c>
      <c r="AA28" s="62" t="str">
        <f t="shared" si="2"/>
        <v>No</v>
      </c>
      <c r="AB28" s="59"/>
      <c r="AC28" s="111"/>
      <c r="AD28" s="112"/>
      <c r="AE28" s="112"/>
      <c r="AF28" s="113"/>
      <c r="AG28" s="59"/>
      <c r="AH28" s="114"/>
      <c r="AI28" s="177"/>
      <c r="AJ28" s="117"/>
      <c r="AK28" s="117"/>
      <c r="AL28" s="116"/>
    </row>
    <row r="29" spans="1:38" x14ac:dyDescent="0.25">
      <c r="A29" s="57">
        <v>978</v>
      </c>
      <c r="B29" s="74" t="s">
        <v>3</v>
      </c>
      <c r="C29" s="52">
        <v>0.57470909999999997</v>
      </c>
      <c r="D29" s="50" t="s">
        <v>1</v>
      </c>
      <c r="E29" s="50">
        <v>0.24692810000000001</v>
      </c>
      <c r="F29" s="50"/>
      <c r="G29" s="75"/>
      <c r="H29" s="58"/>
      <c r="I29" s="78" t="s">
        <v>3</v>
      </c>
      <c r="J29" s="51">
        <v>0.57199999999999995</v>
      </c>
      <c r="K29" s="51" t="s">
        <v>1</v>
      </c>
      <c r="L29" s="51">
        <v>0.245</v>
      </c>
      <c r="N29" s="79"/>
      <c r="O29" s="59"/>
      <c r="P29" s="9" t="s">
        <v>88</v>
      </c>
      <c r="Q29" s="59"/>
      <c r="R29" s="84"/>
      <c r="U29" s="62"/>
      <c r="V29" s="59"/>
      <c r="W29" s="84" t="str">
        <f t="shared" si="0"/>
        <v>No</v>
      </c>
      <c r="X29" s="6" t="str">
        <f t="shared" si="1"/>
        <v>No</v>
      </c>
      <c r="Y29" s="6" t="s">
        <v>88</v>
      </c>
      <c r="Z29" s="6" t="s">
        <v>88</v>
      </c>
      <c r="AA29" s="62" t="str">
        <f t="shared" si="2"/>
        <v>No</v>
      </c>
      <c r="AB29" s="59"/>
      <c r="AC29" s="111"/>
      <c r="AD29" s="112"/>
      <c r="AE29" s="112"/>
      <c r="AF29" s="113"/>
      <c r="AG29" s="59"/>
      <c r="AH29" s="114"/>
      <c r="AI29" s="177"/>
      <c r="AJ29" s="117"/>
      <c r="AK29" s="117"/>
      <c r="AL29" s="116"/>
    </row>
    <row r="30" spans="1:38" ht="45" x14ac:dyDescent="0.25">
      <c r="A30" s="57">
        <v>1007</v>
      </c>
      <c r="B30" s="74" t="s">
        <v>4</v>
      </c>
      <c r="C30" s="52">
        <v>0.51893659999999997</v>
      </c>
      <c r="D30" s="50" t="s">
        <v>2</v>
      </c>
      <c r="E30" s="50">
        <v>0.43558799999999998</v>
      </c>
      <c r="F30" s="50"/>
      <c r="G30" s="75"/>
      <c r="H30" s="58"/>
      <c r="I30" s="78" t="s">
        <v>4</v>
      </c>
      <c r="J30" s="51">
        <v>0.53</v>
      </c>
      <c r="K30" s="51" t="s">
        <v>2</v>
      </c>
      <c r="L30" s="51">
        <v>0.437</v>
      </c>
      <c r="N30" s="79"/>
      <c r="O30" s="59"/>
      <c r="P30" s="9" t="s">
        <v>88</v>
      </c>
      <c r="Q30" s="59"/>
      <c r="R30" s="85" t="s">
        <v>105</v>
      </c>
      <c r="S30" s="65" t="s">
        <v>105</v>
      </c>
      <c r="T30" s="66" t="s">
        <v>106</v>
      </c>
      <c r="U30" s="87" t="s">
        <v>107</v>
      </c>
      <c r="V30" s="59"/>
      <c r="W30" s="84" t="str">
        <f t="shared" si="0"/>
        <v>No</v>
      </c>
      <c r="X30" s="6" t="str">
        <f t="shared" si="1"/>
        <v>Yes</v>
      </c>
      <c r="Y30" s="6" t="s">
        <v>88</v>
      </c>
      <c r="Z30" s="6" t="s">
        <v>89</v>
      </c>
      <c r="AA30" s="62" t="str">
        <f t="shared" si="2"/>
        <v>Yes</v>
      </c>
      <c r="AB30" s="59"/>
      <c r="AC30" s="90" t="s">
        <v>31</v>
      </c>
      <c r="AD30" s="63" t="s">
        <v>32</v>
      </c>
      <c r="AE30" s="64" t="s">
        <v>96</v>
      </c>
      <c r="AF30" s="91">
        <v>315</v>
      </c>
      <c r="AG30" s="59"/>
      <c r="AH30" s="93" t="s">
        <v>121</v>
      </c>
      <c r="AI30" s="179" t="s">
        <v>219</v>
      </c>
      <c r="AJ30" s="95" t="s">
        <v>240</v>
      </c>
      <c r="AK30" s="95" t="s">
        <v>239</v>
      </c>
      <c r="AL30" s="104" t="s">
        <v>130</v>
      </c>
    </row>
    <row r="31" spans="1:38" x14ac:dyDescent="0.25">
      <c r="A31" s="57">
        <v>1011</v>
      </c>
      <c r="B31" s="74" t="s">
        <v>2</v>
      </c>
      <c r="C31" s="52">
        <v>0.5436898</v>
      </c>
      <c r="D31" s="50" t="s">
        <v>4</v>
      </c>
      <c r="E31" s="50">
        <v>0.45337889999999997</v>
      </c>
      <c r="F31" s="50"/>
      <c r="G31" s="75"/>
      <c r="H31" s="58"/>
      <c r="I31" s="80" t="s">
        <v>2</v>
      </c>
      <c r="J31" s="55">
        <v>0.60099999999999998</v>
      </c>
      <c r="K31" s="55" t="s">
        <v>4</v>
      </c>
      <c r="L31" s="2">
        <v>0.39500000000000002</v>
      </c>
      <c r="M31" s="55"/>
      <c r="N31" s="81"/>
      <c r="O31" s="59"/>
      <c r="P31" s="9" t="s">
        <v>88</v>
      </c>
      <c r="Q31" s="59"/>
      <c r="R31" s="84"/>
      <c r="U31" s="62"/>
      <c r="V31" s="59"/>
      <c r="W31" s="84" t="str">
        <f t="shared" si="0"/>
        <v>No</v>
      </c>
      <c r="X31" s="6" t="str">
        <f t="shared" si="1"/>
        <v>Yes</v>
      </c>
      <c r="Y31" s="6" t="s">
        <v>88</v>
      </c>
      <c r="Z31" s="6" t="s">
        <v>88</v>
      </c>
      <c r="AA31" s="62" t="str">
        <f t="shared" si="2"/>
        <v>Yes</v>
      </c>
      <c r="AB31" s="59"/>
      <c r="AC31" s="89" t="s">
        <v>31</v>
      </c>
      <c r="AD31" s="60" t="s">
        <v>33</v>
      </c>
      <c r="AE31" s="61" t="s">
        <v>96</v>
      </c>
      <c r="AF31" s="88">
        <v>316</v>
      </c>
      <c r="AG31" s="59"/>
      <c r="AH31" s="114"/>
      <c r="AI31" s="177"/>
      <c r="AJ31" s="117"/>
      <c r="AK31" s="117"/>
      <c r="AL31" s="116"/>
    </row>
    <row r="32" spans="1:38" x14ac:dyDescent="0.25">
      <c r="A32" s="57">
        <v>1038</v>
      </c>
      <c r="B32" s="74" t="s">
        <v>1</v>
      </c>
      <c r="C32" s="52">
        <v>0.3902833</v>
      </c>
      <c r="D32" s="50" t="s">
        <v>1</v>
      </c>
      <c r="E32" s="50">
        <v>0.3205634</v>
      </c>
      <c r="F32" s="50" t="s">
        <v>4</v>
      </c>
      <c r="G32" s="75">
        <v>0.27279369999999997</v>
      </c>
      <c r="H32" s="58"/>
      <c r="I32" s="78" t="s">
        <v>1</v>
      </c>
      <c r="J32" s="51">
        <v>0.34</v>
      </c>
      <c r="K32" s="51" t="s">
        <v>4</v>
      </c>
      <c r="L32" s="51">
        <v>0.33100000000000002</v>
      </c>
      <c r="M32" s="51" t="s">
        <v>2</v>
      </c>
      <c r="N32" s="79">
        <v>0.30599999999999999</v>
      </c>
      <c r="O32" s="59"/>
      <c r="P32" s="9" t="s">
        <v>88</v>
      </c>
      <c r="Q32" s="59"/>
      <c r="R32" s="84"/>
      <c r="U32" s="62"/>
      <c r="V32" s="59"/>
      <c r="W32" s="84" t="str">
        <f t="shared" si="0"/>
        <v>Yes</v>
      </c>
      <c r="X32" s="6" t="str">
        <f t="shared" si="1"/>
        <v>No</v>
      </c>
      <c r="Y32" s="6" t="s">
        <v>89</v>
      </c>
      <c r="Z32" s="6" t="s">
        <v>88</v>
      </c>
      <c r="AA32" s="62" t="str">
        <f t="shared" si="2"/>
        <v>Yes</v>
      </c>
      <c r="AB32" s="59"/>
      <c r="AC32" s="89" t="s">
        <v>22</v>
      </c>
      <c r="AD32" s="60" t="s">
        <v>21</v>
      </c>
      <c r="AE32" s="61" t="s">
        <v>98</v>
      </c>
      <c r="AF32" s="88">
        <v>325</v>
      </c>
      <c r="AG32" s="59"/>
      <c r="AH32" s="114"/>
      <c r="AI32" s="177"/>
      <c r="AJ32" s="117"/>
      <c r="AK32" s="117"/>
      <c r="AL32" s="116"/>
    </row>
    <row r="33" spans="1:38" x14ac:dyDescent="0.25">
      <c r="A33" s="57">
        <v>1044</v>
      </c>
      <c r="B33" s="74" t="s">
        <v>4</v>
      </c>
      <c r="C33" s="52">
        <v>0.49168289999999998</v>
      </c>
      <c r="D33" s="50" t="s">
        <v>2</v>
      </c>
      <c r="E33" s="50">
        <v>0.42764649999999998</v>
      </c>
      <c r="F33" s="50"/>
      <c r="G33" s="75"/>
      <c r="H33" s="58"/>
      <c r="I33" s="78" t="s">
        <v>4</v>
      </c>
      <c r="J33" s="51">
        <v>0.48299999999999998</v>
      </c>
      <c r="K33" s="51" t="s">
        <v>2</v>
      </c>
      <c r="L33" s="51">
        <v>0.41899999999999998</v>
      </c>
      <c r="N33" s="79"/>
      <c r="O33" s="59"/>
      <c r="P33" s="9" t="s">
        <v>88</v>
      </c>
      <c r="Q33" s="59"/>
      <c r="R33" s="84"/>
      <c r="U33" s="62"/>
      <c r="V33" s="59"/>
      <c r="W33" s="84" t="str">
        <f t="shared" si="0"/>
        <v>Yes</v>
      </c>
      <c r="X33" s="6" t="str">
        <f t="shared" si="1"/>
        <v>Yes</v>
      </c>
      <c r="Y33" s="6" t="s">
        <v>88</v>
      </c>
      <c r="Z33" s="6" t="s">
        <v>88</v>
      </c>
      <c r="AA33" s="62" t="str">
        <f t="shared" si="2"/>
        <v>Yes</v>
      </c>
      <c r="AB33" s="59"/>
      <c r="AC33" s="89" t="s">
        <v>34</v>
      </c>
      <c r="AD33" s="60" t="s">
        <v>26</v>
      </c>
      <c r="AE33" s="61" t="s">
        <v>96</v>
      </c>
      <c r="AF33" s="88">
        <v>327</v>
      </c>
      <c r="AG33" s="59"/>
      <c r="AH33" s="114"/>
      <c r="AI33" s="177"/>
      <c r="AJ33" s="117"/>
      <c r="AK33" s="117"/>
      <c r="AL33" s="116"/>
    </row>
    <row r="34" spans="1:38" x14ac:dyDescent="0.25">
      <c r="A34" s="57">
        <v>1116</v>
      </c>
      <c r="B34" s="74" t="s">
        <v>2</v>
      </c>
      <c r="C34" s="52">
        <v>0.42885830000000003</v>
      </c>
      <c r="D34" s="50" t="s">
        <v>3</v>
      </c>
      <c r="E34" s="50">
        <v>0.34273350000000002</v>
      </c>
      <c r="F34" s="50" t="s">
        <v>4</v>
      </c>
      <c r="G34" s="75">
        <v>0.2062351</v>
      </c>
      <c r="H34" s="58"/>
      <c r="I34" s="78" t="s">
        <v>2</v>
      </c>
      <c r="J34" s="51">
        <v>0.40799999999999997</v>
      </c>
      <c r="K34" s="51" t="s">
        <v>3</v>
      </c>
      <c r="L34" s="51">
        <v>0.35899999999999999</v>
      </c>
      <c r="N34" s="79"/>
      <c r="O34" s="59"/>
      <c r="P34" s="9" t="s">
        <v>88</v>
      </c>
      <c r="Q34" s="59"/>
      <c r="R34" s="84"/>
      <c r="U34" s="62"/>
      <c r="V34" s="59"/>
      <c r="W34" s="84" t="str">
        <f t="shared" si="0"/>
        <v>Yes</v>
      </c>
      <c r="X34" s="6" t="str">
        <f t="shared" si="1"/>
        <v>No</v>
      </c>
      <c r="Y34" s="6" t="s">
        <v>89</v>
      </c>
      <c r="Z34" s="6" t="s">
        <v>88</v>
      </c>
      <c r="AA34" s="62" t="str">
        <f t="shared" si="2"/>
        <v>Yes</v>
      </c>
      <c r="AB34" s="59"/>
      <c r="AC34" s="89" t="s">
        <v>20</v>
      </c>
      <c r="AD34" s="60" t="s">
        <v>35</v>
      </c>
      <c r="AE34" s="61" t="s">
        <v>96</v>
      </c>
      <c r="AF34" s="88">
        <v>351</v>
      </c>
      <c r="AG34" s="59"/>
      <c r="AH34" s="114"/>
      <c r="AI34" s="177"/>
      <c r="AJ34" s="117"/>
      <c r="AK34" s="117"/>
      <c r="AL34" s="116"/>
    </row>
    <row r="35" spans="1:38" x14ac:dyDescent="0.25">
      <c r="A35" s="57">
        <v>1131</v>
      </c>
      <c r="B35" s="74" t="s">
        <v>4</v>
      </c>
      <c r="C35" s="52">
        <v>0.57272730000000005</v>
      </c>
      <c r="D35" s="50" t="s">
        <v>2</v>
      </c>
      <c r="E35" s="50">
        <v>0.42677490000000001</v>
      </c>
      <c r="F35" s="50"/>
      <c r="G35" s="75"/>
      <c r="H35" s="58"/>
      <c r="I35" s="78" t="s">
        <v>4</v>
      </c>
      <c r="J35" s="51">
        <v>0.55900000000000005</v>
      </c>
      <c r="K35" s="51" t="s">
        <v>2</v>
      </c>
      <c r="L35" s="51">
        <v>0.44</v>
      </c>
      <c r="N35" s="79"/>
      <c r="O35" s="59"/>
      <c r="P35" s="9" t="s">
        <v>88</v>
      </c>
      <c r="Q35" s="59"/>
      <c r="R35" s="84"/>
      <c r="U35" s="62"/>
      <c r="V35" s="59"/>
      <c r="W35" s="84" t="str">
        <f t="shared" si="0"/>
        <v>No</v>
      </c>
      <c r="X35" s="6" t="str">
        <f t="shared" si="1"/>
        <v>Yes</v>
      </c>
      <c r="Y35" s="6" t="s">
        <v>88</v>
      </c>
      <c r="Z35" s="6" t="s">
        <v>88</v>
      </c>
      <c r="AA35" s="62" t="str">
        <f t="shared" si="2"/>
        <v>Yes</v>
      </c>
      <c r="AB35" s="59"/>
      <c r="AC35" s="89" t="s">
        <v>15</v>
      </c>
      <c r="AD35" s="60" t="s">
        <v>18</v>
      </c>
      <c r="AE35" s="61" t="s">
        <v>96</v>
      </c>
      <c r="AF35" s="88">
        <v>356</v>
      </c>
      <c r="AG35" s="59"/>
      <c r="AH35" s="114"/>
      <c r="AI35" s="177"/>
      <c r="AJ35" s="117"/>
      <c r="AK35" s="117"/>
      <c r="AL35" s="116"/>
    </row>
    <row r="36" spans="1:38" x14ac:dyDescent="0.25">
      <c r="A36" s="57">
        <v>1150</v>
      </c>
      <c r="B36" s="74" t="s">
        <v>1</v>
      </c>
      <c r="C36" s="52">
        <v>0.54958649999999998</v>
      </c>
      <c r="D36" s="50" t="s">
        <v>4</v>
      </c>
      <c r="E36" s="50">
        <v>0.37067650000000002</v>
      </c>
      <c r="F36" s="50"/>
      <c r="G36" s="75"/>
      <c r="H36" s="58"/>
      <c r="I36" s="78" t="s">
        <v>1</v>
      </c>
      <c r="J36" s="51">
        <v>0.54700000000000004</v>
      </c>
      <c r="K36" s="51" t="s">
        <v>4</v>
      </c>
      <c r="L36" s="51">
        <v>0.372</v>
      </c>
      <c r="N36" s="79"/>
      <c r="O36" s="59"/>
      <c r="P36" s="9" t="s">
        <v>88</v>
      </c>
      <c r="Q36" s="59"/>
      <c r="R36" s="84"/>
      <c r="U36" s="62"/>
      <c r="V36" s="59"/>
      <c r="W36" s="84" t="str">
        <f t="shared" si="0"/>
        <v>No</v>
      </c>
      <c r="X36" s="6" t="str">
        <f t="shared" si="1"/>
        <v>No</v>
      </c>
      <c r="Y36" s="6" t="s">
        <v>88</v>
      </c>
      <c r="Z36" s="6" t="s">
        <v>88</v>
      </c>
      <c r="AA36" s="62" t="str">
        <f t="shared" si="2"/>
        <v>No</v>
      </c>
      <c r="AB36" s="59"/>
      <c r="AC36" s="111"/>
      <c r="AD36" s="112"/>
      <c r="AE36" s="112"/>
      <c r="AF36" s="113"/>
      <c r="AG36" s="59"/>
      <c r="AH36" s="114"/>
      <c r="AI36" s="177"/>
      <c r="AJ36" s="117"/>
      <c r="AK36" s="117"/>
      <c r="AL36" s="116"/>
    </row>
    <row r="37" spans="1:38" x14ac:dyDescent="0.25">
      <c r="A37" s="57">
        <v>1151</v>
      </c>
      <c r="B37" s="74" t="s">
        <v>4</v>
      </c>
      <c r="C37" s="52">
        <v>0.53143649999999998</v>
      </c>
      <c r="D37" s="50" t="s">
        <v>2</v>
      </c>
      <c r="E37" s="50">
        <v>0.4406274</v>
      </c>
      <c r="F37" s="50"/>
      <c r="G37" s="75"/>
      <c r="H37" s="58"/>
      <c r="I37" s="78" t="s">
        <v>4</v>
      </c>
      <c r="J37" s="51">
        <v>0.53300000000000003</v>
      </c>
      <c r="K37" s="51" t="s">
        <v>2</v>
      </c>
      <c r="L37" s="51">
        <v>0.44800000000000001</v>
      </c>
      <c r="N37" s="79"/>
      <c r="O37" s="59"/>
      <c r="P37" s="9" t="s">
        <v>8</v>
      </c>
      <c r="Q37" s="59"/>
      <c r="R37" s="111"/>
      <c r="S37" s="112"/>
      <c r="T37" s="112"/>
      <c r="U37" s="113"/>
      <c r="V37" s="59"/>
      <c r="W37" s="111"/>
      <c r="X37" s="112"/>
      <c r="Y37" s="112"/>
      <c r="Z37" s="112"/>
      <c r="AA37" s="113"/>
      <c r="AB37" s="59"/>
      <c r="AC37" s="111"/>
      <c r="AD37" s="112"/>
      <c r="AE37" s="112"/>
      <c r="AF37" s="113"/>
      <c r="AG37" s="59"/>
      <c r="AH37" s="114"/>
      <c r="AI37" s="177"/>
      <c r="AJ37" s="117"/>
      <c r="AK37" s="117"/>
      <c r="AL37" s="116"/>
    </row>
    <row r="38" spans="1:38" x14ac:dyDescent="0.25">
      <c r="A38" s="57">
        <v>1199</v>
      </c>
      <c r="B38" s="74" t="s">
        <v>2</v>
      </c>
      <c r="C38" s="52">
        <v>0.35826479999999999</v>
      </c>
      <c r="D38" s="50" t="s">
        <v>1</v>
      </c>
      <c r="E38" s="50">
        <v>0.31547409999999998</v>
      </c>
      <c r="F38" s="50" t="s">
        <v>4</v>
      </c>
      <c r="G38" s="75">
        <v>0.27027370000000001</v>
      </c>
      <c r="H38" s="58"/>
      <c r="I38" s="78" t="s">
        <v>2</v>
      </c>
      <c r="J38" s="51">
        <v>0.39400000000000002</v>
      </c>
      <c r="K38" s="51" t="s">
        <v>4</v>
      </c>
      <c r="L38" s="51">
        <v>0.29199999999999998</v>
      </c>
      <c r="M38" s="51" t="s">
        <v>1</v>
      </c>
      <c r="N38" s="79">
        <v>0.28199999999999997</v>
      </c>
      <c r="O38" s="59"/>
      <c r="P38" s="9" t="s">
        <v>8</v>
      </c>
      <c r="Q38" s="59"/>
      <c r="R38" s="111"/>
      <c r="S38" s="112"/>
      <c r="T38" s="112"/>
      <c r="U38" s="113"/>
      <c r="V38" s="59"/>
      <c r="W38" s="111"/>
      <c r="X38" s="112"/>
      <c r="Y38" s="112"/>
      <c r="Z38" s="112"/>
      <c r="AA38" s="113"/>
      <c r="AB38" s="59"/>
      <c r="AC38" s="111"/>
      <c r="AD38" s="112"/>
      <c r="AE38" s="112"/>
      <c r="AF38" s="113"/>
      <c r="AG38" s="59"/>
      <c r="AH38" s="114"/>
      <c r="AI38" s="177"/>
      <c r="AJ38" s="116"/>
      <c r="AK38" s="116"/>
      <c r="AL38" s="116"/>
    </row>
    <row r="39" spans="1:38" x14ac:dyDescent="0.25">
      <c r="A39" s="57">
        <v>1209</v>
      </c>
      <c r="B39" s="74" t="s">
        <v>2</v>
      </c>
      <c r="C39" s="52">
        <v>0.51045490000000004</v>
      </c>
      <c r="D39" s="50" t="s">
        <v>3</v>
      </c>
      <c r="E39" s="50">
        <v>0.33963840000000001</v>
      </c>
      <c r="F39" s="50"/>
      <c r="G39" s="75"/>
      <c r="H39" s="58"/>
      <c r="I39" s="78" t="s">
        <v>2</v>
      </c>
      <c r="J39" s="51">
        <v>0.49299999999999999</v>
      </c>
      <c r="K39" s="51" t="s">
        <v>3</v>
      </c>
      <c r="L39" s="51">
        <v>0.28299999999999997</v>
      </c>
      <c r="M39" s="51" t="s">
        <v>1</v>
      </c>
      <c r="N39" s="79">
        <v>0.19700000000000001</v>
      </c>
      <c r="O39" s="59"/>
      <c r="P39" s="9" t="s">
        <v>88</v>
      </c>
      <c r="Q39" s="59"/>
      <c r="R39" s="84"/>
      <c r="U39" s="62"/>
      <c r="V39" s="59"/>
      <c r="W39" s="84" t="str">
        <f t="shared" si="0"/>
        <v>No</v>
      </c>
      <c r="X39" s="6" t="str">
        <f t="shared" si="1"/>
        <v>No</v>
      </c>
      <c r="Y39" s="6" t="s">
        <v>88</v>
      </c>
      <c r="Z39" s="6" t="s">
        <v>88</v>
      </c>
      <c r="AA39" s="62" t="str">
        <f t="shared" si="2"/>
        <v>No</v>
      </c>
      <c r="AB39" s="59"/>
      <c r="AC39" s="111"/>
      <c r="AD39" s="112"/>
      <c r="AE39" s="123"/>
      <c r="AF39" s="113"/>
      <c r="AG39" s="59"/>
      <c r="AH39" s="114"/>
      <c r="AI39" s="177"/>
      <c r="AJ39" s="116"/>
      <c r="AK39" s="116"/>
      <c r="AL39" s="116"/>
    </row>
    <row r="40" spans="1:38" x14ac:dyDescent="0.25">
      <c r="A40" s="57">
        <v>1218</v>
      </c>
      <c r="B40" s="74" t="s">
        <v>2</v>
      </c>
      <c r="C40" s="52">
        <v>0.58702900000000002</v>
      </c>
      <c r="D40" s="50" t="s">
        <v>1</v>
      </c>
      <c r="E40" s="50">
        <v>0.1847983</v>
      </c>
      <c r="F40" s="50" t="s">
        <v>3</v>
      </c>
      <c r="G40" s="75">
        <v>0.12567139999999999</v>
      </c>
      <c r="H40" s="58"/>
      <c r="I40" s="78" t="s">
        <v>2</v>
      </c>
      <c r="J40" s="51">
        <v>0.53700000000000003</v>
      </c>
      <c r="K40" s="51" t="s">
        <v>1</v>
      </c>
      <c r="L40" s="51">
        <v>0.216</v>
      </c>
      <c r="N40" s="79"/>
      <c r="O40" s="59"/>
      <c r="P40" s="9" t="s">
        <v>88</v>
      </c>
      <c r="Q40" s="59"/>
      <c r="R40" s="84"/>
      <c r="U40" s="62"/>
      <c r="V40" s="59"/>
      <c r="W40" s="84" t="str">
        <f t="shared" si="0"/>
        <v>No</v>
      </c>
      <c r="X40" s="6" t="str">
        <f t="shared" si="1"/>
        <v>No</v>
      </c>
      <c r="Y40" s="6" t="s">
        <v>89</v>
      </c>
      <c r="Z40" s="6" t="s">
        <v>88</v>
      </c>
      <c r="AA40" s="62" t="str">
        <f t="shared" si="2"/>
        <v>Yes</v>
      </c>
      <c r="AB40" s="59"/>
      <c r="AC40" s="89" t="s">
        <v>28</v>
      </c>
      <c r="AD40" s="60" t="s">
        <v>42</v>
      </c>
      <c r="AE40" s="60" t="s">
        <v>41</v>
      </c>
      <c r="AF40" s="88">
        <v>406</v>
      </c>
      <c r="AG40" s="59"/>
      <c r="AH40" s="114"/>
      <c r="AI40" s="177"/>
      <c r="AJ40" s="116"/>
      <c r="AK40" s="116"/>
      <c r="AL40" s="116"/>
    </row>
    <row r="41" spans="1:38" x14ac:dyDescent="0.25">
      <c r="A41" s="57">
        <v>1350</v>
      </c>
      <c r="B41" s="74" t="s">
        <v>4</v>
      </c>
      <c r="C41" s="52">
        <v>0.5313812</v>
      </c>
      <c r="D41" s="50" t="s">
        <v>2</v>
      </c>
      <c r="E41" s="50">
        <v>0.46791569999999999</v>
      </c>
      <c r="F41" s="50"/>
      <c r="G41" s="75"/>
      <c r="H41" s="58"/>
      <c r="I41" s="78" t="s">
        <v>4</v>
      </c>
      <c r="J41" s="51">
        <v>0.56799999999999995</v>
      </c>
      <c r="K41" s="51" t="s">
        <v>2</v>
      </c>
      <c r="L41" s="51">
        <v>0.43099999999999999</v>
      </c>
      <c r="N41" s="79"/>
      <c r="O41" s="59"/>
      <c r="P41" s="9" t="s">
        <v>88</v>
      </c>
      <c r="Q41" s="59"/>
      <c r="R41" s="84"/>
      <c r="U41" s="62"/>
      <c r="V41" s="59"/>
      <c r="W41" s="84" t="str">
        <f t="shared" si="0"/>
        <v>No</v>
      </c>
      <c r="X41" s="6" t="str">
        <f t="shared" si="1"/>
        <v>Yes</v>
      </c>
      <c r="Y41" s="6" t="s">
        <v>88</v>
      </c>
      <c r="Z41" s="6" t="s">
        <v>88</v>
      </c>
      <c r="AA41" s="62" t="str">
        <f t="shared" si="2"/>
        <v>Yes</v>
      </c>
      <c r="AB41" s="59"/>
      <c r="AC41" s="89" t="s">
        <v>14</v>
      </c>
      <c r="AD41" s="60" t="s">
        <v>37</v>
      </c>
      <c r="AE41" s="61" t="s">
        <v>96</v>
      </c>
      <c r="AF41" s="88">
        <v>421</v>
      </c>
      <c r="AG41" s="59"/>
      <c r="AH41" s="114"/>
      <c r="AI41" s="177"/>
      <c r="AJ41" s="116"/>
      <c r="AK41" s="116"/>
      <c r="AL41" s="116"/>
    </row>
    <row r="42" spans="1:38" x14ac:dyDescent="0.25">
      <c r="A42" s="57">
        <v>1359</v>
      </c>
      <c r="B42" s="74" t="s">
        <v>2</v>
      </c>
      <c r="C42" s="52">
        <v>0.51115659999999996</v>
      </c>
      <c r="D42" s="50" t="s">
        <v>1</v>
      </c>
      <c r="E42" s="50">
        <v>0.32632309999999998</v>
      </c>
      <c r="F42" s="50"/>
      <c r="G42" s="75"/>
      <c r="H42" s="58"/>
      <c r="I42" s="78" t="s">
        <v>2</v>
      </c>
      <c r="J42" s="51">
        <v>0.52600000000000002</v>
      </c>
      <c r="K42" s="51" t="s">
        <v>1</v>
      </c>
      <c r="L42" s="51">
        <v>0.316</v>
      </c>
      <c r="N42" s="79"/>
      <c r="O42" s="59"/>
      <c r="P42" s="9" t="s">
        <v>88</v>
      </c>
      <c r="Q42" s="59"/>
      <c r="R42" s="84"/>
      <c r="U42" s="62"/>
      <c r="V42" s="59"/>
      <c r="W42" s="84" t="str">
        <f t="shared" si="0"/>
        <v>No</v>
      </c>
      <c r="X42" s="6" t="str">
        <f t="shared" si="1"/>
        <v>No</v>
      </c>
      <c r="Y42" s="6" t="s">
        <v>88</v>
      </c>
      <c r="Z42" s="6" t="s">
        <v>88</v>
      </c>
      <c r="AA42" s="88" t="str">
        <f t="shared" si="2"/>
        <v>No</v>
      </c>
      <c r="AB42" s="59"/>
      <c r="AC42" s="111"/>
      <c r="AD42" s="112"/>
      <c r="AE42" s="112"/>
      <c r="AF42" s="113"/>
      <c r="AG42" s="59"/>
      <c r="AH42" s="114"/>
      <c r="AI42" s="177"/>
      <c r="AJ42" s="116"/>
      <c r="AK42" s="116"/>
      <c r="AL42" s="116"/>
    </row>
    <row r="43" spans="1:38" x14ac:dyDescent="0.25">
      <c r="A43" s="57">
        <v>1428</v>
      </c>
      <c r="B43" s="74" t="s">
        <v>2</v>
      </c>
      <c r="C43" s="52">
        <v>0.40750730000000002</v>
      </c>
      <c r="D43" s="50" t="s">
        <v>4</v>
      </c>
      <c r="E43" s="50">
        <v>0.32103350000000003</v>
      </c>
      <c r="F43" s="50" t="s">
        <v>1</v>
      </c>
      <c r="G43" s="75">
        <v>0.2243985</v>
      </c>
      <c r="H43" s="58"/>
      <c r="I43" s="78" t="s">
        <v>2</v>
      </c>
      <c r="J43" s="51">
        <v>0.44400000000000001</v>
      </c>
      <c r="K43" s="51" t="s">
        <v>4</v>
      </c>
      <c r="L43" s="51">
        <v>0.30399999999999999</v>
      </c>
      <c r="N43" s="79"/>
      <c r="O43" s="59"/>
      <c r="P43" s="9" t="s">
        <v>8</v>
      </c>
      <c r="Q43" s="59"/>
      <c r="R43" s="111"/>
      <c r="S43" s="112"/>
      <c r="T43" s="112"/>
      <c r="U43" s="113"/>
      <c r="V43" s="59"/>
      <c r="W43" s="111"/>
      <c r="X43" s="112"/>
      <c r="Y43" s="112"/>
      <c r="Z43" s="112"/>
      <c r="AA43" s="113"/>
      <c r="AB43" s="59"/>
      <c r="AC43" s="111"/>
      <c r="AD43" s="112"/>
      <c r="AE43" s="112"/>
      <c r="AF43" s="113"/>
      <c r="AG43" s="59"/>
      <c r="AH43" s="114"/>
      <c r="AI43" s="177"/>
      <c r="AJ43" s="116"/>
      <c r="AK43" s="116"/>
      <c r="AL43" s="116"/>
    </row>
    <row r="44" spans="1:38" ht="60" x14ac:dyDescent="0.25">
      <c r="A44" s="57">
        <v>1443</v>
      </c>
      <c r="B44" s="74" t="s">
        <v>2</v>
      </c>
      <c r="C44" s="52">
        <v>0.51632560000000005</v>
      </c>
      <c r="D44" s="50" t="s">
        <v>1</v>
      </c>
      <c r="E44" s="50">
        <v>0.44363279999999999</v>
      </c>
      <c r="F44" s="50"/>
      <c r="G44" s="75"/>
      <c r="H44" s="58"/>
      <c r="I44" s="78" t="s">
        <v>1</v>
      </c>
      <c r="J44" s="51">
        <v>0.52700000000000002</v>
      </c>
      <c r="K44" s="51" t="s">
        <v>2</v>
      </c>
      <c r="L44" s="51">
        <v>0.41899999999999998</v>
      </c>
      <c r="N44" s="79"/>
      <c r="O44" s="59"/>
      <c r="P44" s="9" t="s">
        <v>88</v>
      </c>
      <c r="Q44" s="59"/>
      <c r="R44" s="85" t="s">
        <v>108</v>
      </c>
      <c r="S44" s="66" t="s">
        <v>109</v>
      </c>
      <c r="T44" s="65" t="s">
        <v>108</v>
      </c>
      <c r="U44" s="86" t="s">
        <v>110</v>
      </c>
      <c r="V44" s="59"/>
      <c r="W44" s="84" t="str">
        <f t="shared" si="0"/>
        <v>No</v>
      </c>
      <c r="X44" s="6" t="str">
        <f t="shared" si="1"/>
        <v>Yes</v>
      </c>
      <c r="Y44" s="6" t="s">
        <v>88</v>
      </c>
      <c r="Z44" s="6" t="s">
        <v>89</v>
      </c>
      <c r="AA44" s="62" t="str">
        <f t="shared" si="2"/>
        <v>Yes</v>
      </c>
      <c r="AB44" s="59"/>
      <c r="AC44" s="90" t="s">
        <v>37</v>
      </c>
      <c r="AD44" s="63" t="s">
        <v>13</v>
      </c>
      <c r="AE44" s="64" t="s">
        <v>96</v>
      </c>
      <c r="AF44" s="91">
        <v>451</v>
      </c>
      <c r="AG44" s="59"/>
      <c r="AH44" s="92" t="s">
        <v>116</v>
      </c>
      <c r="AI44" s="178" t="s">
        <v>217</v>
      </c>
      <c r="AJ44" s="95" t="s">
        <v>245</v>
      </c>
      <c r="AK44" s="95" t="s">
        <v>241</v>
      </c>
      <c r="AL44" s="104" t="s">
        <v>131</v>
      </c>
    </row>
    <row r="45" spans="1:38" ht="45" x14ac:dyDescent="0.25">
      <c r="A45" s="57">
        <v>1447</v>
      </c>
      <c r="B45" s="74" t="s">
        <v>3</v>
      </c>
      <c r="C45" s="52">
        <v>0.54954879999999995</v>
      </c>
      <c r="D45" s="50" t="s">
        <v>1</v>
      </c>
      <c r="E45" s="50">
        <v>0.4496386</v>
      </c>
      <c r="F45" s="50"/>
      <c r="G45" s="75"/>
      <c r="H45" s="58"/>
      <c r="I45" s="78" t="s">
        <v>1</v>
      </c>
      <c r="J45" s="51">
        <v>0.51400000000000001</v>
      </c>
      <c r="K45" s="51" t="s">
        <v>3</v>
      </c>
      <c r="L45" s="51">
        <v>0.48499999999999999</v>
      </c>
      <c r="N45" s="79"/>
      <c r="O45" s="59"/>
      <c r="P45" s="9" t="s">
        <v>88</v>
      </c>
      <c r="Q45" s="59"/>
      <c r="R45" s="85" t="s">
        <v>113</v>
      </c>
      <c r="S45" s="66" t="s">
        <v>114</v>
      </c>
      <c r="T45" s="66" t="s">
        <v>114</v>
      </c>
      <c r="U45" s="87" t="s">
        <v>115</v>
      </c>
      <c r="V45" s="59"/>
      <c r="W45" s="84" t="str">
        <f t="shared" si="0"/>
        <v>No</v>
      </c>
      <c r="X45" s="6" t="str">
        <f t="shared" si="1"/>
        <v>Yes</v>
      </c>
      <c r="Y45" s="6" t="s">
        <v>88</v>
      </c>
      <c r="Z45" s="6" t="s">
        <v>89</v>
      </c>
      <c r="AA45" s="62" t="str">
        <f t="shared" si="2"/>
        <v>Yes</v>
      </c>
      <c r="AB45" s="59"/>
      <c r="AC45" s="90" t="s">
        <v>36</v>
      </c>
      <c r="AD45" s="63" t="s">
        <v>38</v>
      </c>
      <c r="AE45" s="64" t="s">
        <v>96</v>
      </c>
      <c r="AF45" s="91">
        <v>452</v>
      </c>
      <c r="AG45" s="59"/>
      <c r="AH45" s="93" t="s">
        <v>122</v>
      </c>
      <c r="AI45" s="178" t="s">
        <v>217</v>
      </c>
      <c r="AJ45" s="95" t="s">
        <v>242</v>
      </c>
      <c r="AK45" s="95" t="s">
        <v>244</v>
      </c>
      <c r="AL45" s="104" t="s">
        <v>132</v>
      </c>
    </row>
    <row r="46" spans="1:38" x14ac:dyDescent="0.25">
      <c r="A46" s="57">
        <v>1458</v>
      </c>
      <c r="B46" s="74" t="s">
        <v>1</v>
      </c>
      <c r="C46" s="52">
        <v>0.56641580000000002</v>
      </c>
      <c r="D46" s="50" t="s">
        <v>4</v>
      </c>
      <c r="E46" s="50">
        <v>0.21968589999999999</v>
      </c>
      <c r="F46" s="50"/>
      <c r="G46" s="75"/>
      <c r="H46" s="58"/>
      <c r="I46" s="78" t="s">
        <v>1</v>
      </c>
      <c r="J46" s="51">
        <v>0.52600000000000002</v>
      </c>
      <c r="K46" s="51" t="s">
        <v>4</v>
      </c>
      <c r="L46" s="51">
        <v>0.2</v>
      </c>
      <c r="N46" s="79"/>
      <c r="O46" s="59"/>
      <c r="P46" s="9" t="s">
        <v>88</v>
      </c>
      <c r="Q46" s="59"/>
      <c r="R46" s="84"/>
      <c r="U46" s="62"/>
      <c r="V46" s="59"/>
      <c r="W46" s="84" t="str">
        <f t="shared" si="0"/>
        <v>No</v>
      </c>
      <c r="X46" s="6" t="str">
        <f t="shared" si="1"/>
        <v>No</v>
      </c>
      <c r="Y46" s="6" t="s">
        <v>88</v>
      </c>
      <c r="Z46" s="6" t="s">
        <v>88</v>
      </c>
      <c r="AA46" s="88" t="str">
        <f t="shared" si="2"/>
        <v>No</v>
      </c>
      <c r="AB46" s="59"/>
      <c r="AC46" s="111"/>
      <c r="AD46" s="112"/>
      <c r="AE46" s="112"/>
      <c r="AF46" s="113"/>
      <c r="AG46" s="59"/>
      <c r="AH46" s="114"/>
      <c r="AI46" s="177"/>
      <c r="AJ46" s="116"/>
      <c r="AK46" s="116"/>
      <c r="AL46" s="116"/>
    </row>
    <row r="47" spans="1:38" x14ac:dyDescent="0.25">
      <c r="A47" s="57">
        <v>1460</v>
      </c>
      <c r="B47" s="74" t="s">
        <v>4</v>
      </c>
      <c r="C47" s="52">
        <v>0.45225710000000002</v>
      </c>
      <c r="D47" s="50" t="s">
        <v>2</v>
      </c>
      <c r="E47" s="50">
        <v>0.40145259999999999</v>
      </c>
      <c r="F47" s="50"/>
      <c r="G47" s="75"/>
      <c r="H47" s="58"/>
      <c r="I47" s="78" t="s">
        <v>4</v>
      </c>
      <c r="J47" s="51">
        <v>0.54500000000000004</v>
      </c>
      <c r="K47" s="51" t="s">
        <v>2</v>
      </c>
      <c r="L47" s="51">
        <v>0.34300000000000003</v>
      </c>
      <c r="N47" s="79"/>
      <c r="O47" s="59"/>
      <c r="P47" s="9" t="s">
        <v>8</v>
      </c>
      <c r="Q47" s="59"/>
      <c r="R47" s="111"/>
      <c r="S47" s="112"/>
      <c r="T47" s="112"/>
      <c r="U47" s="113"/>
      <c r="V47" s="59"/>
      <c r="W47" s="111"/>
      <c r="X47" s="112"/>
      <c r="Y47" s="112"/>
      <c r="Z47" s="112"/>
      <c r="AA47" s="113"/>
      <c r="AB47" s="59"/>
      <c r="AC47" s="111"/>
      <c r="AD47" s="112"/>
      <c r="AE47" s="112"/>
      <c r="AF47" s="113"/>
      <c r="AG47" s="59"/>
      <c r="AH47" s="114"/>
      <c r="AI47" s="177"/>
      <c r="AJ47" s="116"/>
      <c r="AK47" s="116"/>
      <c r="AL47" s="116"/>
    </row>
    <row r="48" spans="1:38" x14ac:dyDescent="0.25">
      <c r="A48" s="57">
        <v>1461</v>
      </c>
      <c r="B48" s="74" t="s">
        <v>2</v>
      </c>
      <c r="C48" s="52">
        <v>0.55779909999999999</v>
      </c>
      <c r="D48" s="50" t="s">
        <v>4</v>
      </c>
      <c r="E48" s="50">
        <v>0.37393870000000001</v>
      </c>
      <c r="F48" s="50"/>
      <c r="G48" s="75"/>
      <c r="H48" s="58"/>
      <c r="I48" s="78" t="s">
        <v>2</v>
      </c>
      <c r="J48" s="51">
        <v>0.56999999999999995</v>
      </c>
      <c r="K48" s="51" t="s">
        <v>4</v>
      </c>
      <c r="L48" s="51">
        <v>0.34799999999999998</v>
      </c>
      <c r="N48" s="79"/>
      <c r="O48" s="59"/>
      <c r="P48" s="9" t="s">
        <v>88</v>
      </c>
      <c r="Q48" s="59"/>
      <c r="R48" s="84"/>
      <c r="U48" s="62"/>
      <c r="V48" s="59"/>
      <c r="W48" s="84" t="str">
        <f t="shared" si="0"/>
        <v>No</v>
      </c>
      <c r="X48" s="6" t="str">
        <f t="shared" si="1"/>
        <v>No</v>
      </c>
      <c r="Y48" s="6" t="s">
        <v>88</v>
      </c>
      <c r="Z48" s="6" t="s">
        <v>88</v>
      </c>
      <c r="AA48" s="88" t="str">
        <f t="shared" si="2"/>
        <v>No</v>
      </c>
      <c r="AB48" s="59"/>
      <c r="AC48" s="111"/>
      <c r="AD48" s="112"/>
      <c r="AE48" s="112"/>
      <c r="AF48" s="113"/>
      <c r="AG48" s="59"/>
      <c r="AH48" s="114"/>
      <c r="AI48" s="177"/>
      <c r="AJ48" s="116"/>
      <c r="AK48" s="116"/>
      <c r="AL48" s="116"/>
    </row>
    <row r="49" spans="1:38" x14ac:dyDescent="0.25">
      <c r="A49" s="57">
        <v>1500</v>
      </c>
      <c r="B49" s="74" t="s">
        <v>4</v>
      </c>
      <c r="C49" s="52">
        <v>0.52379540000000002</v>
      </c>
      <c r="D49" s="50" t="s">
        <v>2</v>
      </c>
      <c r="E49" s="50">
        <v>0.47569499999999998</v>
      </c>
      <c r="F49" s="50"/>
      <c r="G49" s="75"/>
      <c r="H49" s="58"/>
      <c r="I49" s="78" t="s">
        <v>4</v>
      </c>
      <c r="J49" s="51">
        <v>0.52600000000000002</v>
      </c>
      <c r="K49" s="51" t="s">
        <v>2</v>
      </c>
      <c r="L49" s="51">
        <v>0.47399999999999998</v>
      </c>
      <c r="N49" s="79"/>
      <c r="O49" s="59"/>
      <c r="P49" s="9" t="s">
        <v>88</v>
      </c>
      <c r="Q49" s="59"/>
      <c r="R49" s="84"/>
      <c r="U49" s="62"/>
      <c r="V49" s="59"/>
      <c r="W49" s="84" t="str">
        <f t="shared" si="0"/>
        <v>No</v>
      </c>
      <c r="X49" s="6" t="str">
        <f t="shared" si="1"/>
        <v>Yes</v>
      </c>
      <c r="Y49" s="6" t="s">
        <v>88</v>
      </c>
      <c r="Z49" s="6" t="s">
        <v>88</v>
      </c>
      <c r="AA49" s="62" t="str">
        <f t="shared" si="2"/>
        <v>Yes</v>
      </c>
      <c r="AB49" s="59"/>
      <c r="AC49" s="89" t="s">
        <v>12</v>
      </c>
      <c r="AD49" s="60" t="s">
        <v>11</v>
      </c>
      <c r="AE49" s="61" t="s">
        <v>96</v>
      </c>
      <c r="AF49" s="88">
        <v>463</v>
      </c>
      <c r="AG49" s="59"/>
      <c r="AH49" s="114"/>
      <c r="AI49" s="177"/>
      <c r="AJ49" s="116"/>
      <c r="AK49" s="116"/>
      <c r="AL49" s="116"/>
    </row>
    <row r="50" spans="1:38" ht="45" x14ac:dyDescent="0.25">
      <c r="A50" s="57">
        <v>1584</v>
      </c>
      <c r="B50" s="74" t="s">
        <v>4</v>
      </c>
      <c r="C50" s="52">
        <v>0.5172504</v>
      </c>
      <c r="D50" s="50" t="s">
        <v>1</v>
      </c>
      <c r="E50" s="50">
        <v>0.37494959999999999</v>
      </c>
      <c r="F50" s="50"/>
      <c r="G50" s="75"/>
      <c r="H50" s="58"/>
      <c r="I50" s="78" t="s">
        <v>1</v>
      </c>
      <c r="J50" s="51">
        <v>0.47199999999999998</v>
      </c>
      <c r="K50" s="51" t="s">
        <v>4</v>
      </c>
      <c r="L50" s="51">
        <v>0.36699999999999999</v>
      </c>
      <c r="N50" s="79"/>
      <c r="O50" s="59"/>
      <c r="P50" s="9" t="s">
        <v>88</v>
      </c>
      <c r="Q50" s="59"/>
      <c r="R50" s="85" t="s">
        <v>111</v>
      </c>
      <c r="S50" s="66" t="s">
        <v>112</v>
      </c>
      <c r="T50" s="66" t="s">
        <v>112</v>
      </c>
      <c r="U50" s="87" t="s">
        <v>77</v>
      </c>
      <c r="V50" s="59"/>
      <c r="W50" s="84" t="str">
        <f t="shared" si="0"/>
        <v>No</v>
      </c>
      <c r="X50" s="6" t="str">
        <f t="shared" si="1"/>
        <v>No</v>
      </c>
      <c r="Y50" s="6" t="s">
        <v>88</v>
      </c>
      <c r="Z50" s="6" t="s">
        <v>89</v>
      </c>
      <c r="AA50" s="62" t="str">
        <f t="shared" si="2"/>
        <v>Yes</v>
      </c>
      <c r="AB50" s="59"/>
      <c r="AC50" s="90" t="s">
        <v>14</v>
      </c>
      <c r="AD50" s="63" t="s">
        <v>13</v>
      </c>
      <c r="AE50" s="64" t="s">
        <v>96</v>
      </c>
      <c r="AF50" s="91">
        <v>491</v>
      </c>
      <c r="AG50" s="59"/>
      <c r="AH50" s="92" t="s">
        <v>116</v>
      </c>
      <c r="AI50" s="178" t="s">
        <v>217</v>
      </c>
      <c r="AJ50" s="95" t="s">
        <v>243</v>
      </c>
      <c r="AK50" s="95" t="s">
        <v>244</v>
      </c>
      <c r="AL50" s="104" t="s">
        <v>133</v>
      </c>
    </row>
    <row r="51" spans="1:38" x14ac:dyDescent="0.25">
      <c r="A51" s="57">
        <v>1614</v>
      </c>
      <c r="B51" s="74" t="s">
        <v>2</v>
      </c>
      <c r="C51" s="52">
        <v>0.54797499999999999</v>
      </c>
      <c r="D51" s="50" t="s">
        <v>4</v>
      </c>
      <c r="E51" s="50">
        <v>0.45137260000000001</v>
      </c>
      <c r="F51" s="50"/>
      <c r="G51" s="75"/>
      <c r="H51" s="58"/>
      <c r="I51" s="78" t="s">
        <v>2</v>
      </c>
      <c r="J51" s="51">
        <v>0.501</v>
      </c>
      <c r="K51" s="51" t="s">
        <v>4</v>
      </c>
      <c r="L51" s="51">
        <v>0.498</v>
      </c>
      <c r="N51" s="79"/>
      <c r="O51" s="59"/>
      <c r="P51" s="9" t="s">
        <v>88</v>
      </c>
      <c r="Q51" s="59"/>
      <c r="R51" s="84"/>
      <c r="U51" s="62"/>
      <c r="V51" s="59"/>
      <c r="W51" s="84" t="str">
        <f t="shared" si="0"/>
        <v>No</v>
      </c>
      <c r="X51" s="6" t="str">
        <f t="shared" si="1"/>
        <v>Yes</v>
      </c>
      <c r="Y51" s="6" t="s">
        <v>88</v>
      </c>
      <c r="Z51" s="6" t="s">
        <v>88</v>
      </c>
      <c r="AA51" s="62" t="str">
        <f t="shared" si="2"/>
        <v>Yes</v>
      </c>
      <c r="AB51" s="59"/>
      <c r="AC51" s="89" t="s">
        <v>38</v>
      </c>
      <c r="AD51" s="60" t="s">
        <v>39</v>
      </c>
      <c r="AE51" s="61" t="s">
        <v>96</v>
      </c>
      <c r="AF51" s="88">
        <v>501</v>
      </c>
      <c r="AG51" s="59"/>
      <c r="AH51" s="114"/>
      <c r="AI51" s="177"/>
      <c r="AJ51" s="116"/>
      <c r="AK51" s="116"/>
      <c r="AL51" s="116"/>
    </row>
    <row r="52" spans="1:38" x14ac:dyDescent="0.25">
      <c r="A52" s="57">
        <v>1698</v>
      </c>
      <c r="B52" s="74" t="s">
        <v>4</v>
      </c>
      <c r="C52" s="52">
        <v>0.57951859999999999</v>
      </c>
      <c r="D52" s="50" t="s">
        <v>2</v>
      </c>
      <c r="E52" s="50">
        <v>0.42022159999999997</v>
      </c>
      <c r="F52" s="50"/>
      <c r="G52" s="75"/>
      <c r="H52" s="58"/>
      <c r="I52" s="78" t="s">
        <v>4</v>
      </c>
      <c r="J52" s="51">
        <v>0.57899999999999996</v>
      </c>
      <c r="K52" s="51" t="s">
        <v>2</v>
      </c>
      <c r="L52" s="51">
        <v>0.42099999999999999</v>
      </c>
      <c r="N52" s="79"/>
      <c r="O52" s="59"/>
      <c r="P52" s="9" t="s">
        <v>88</v>
      </c>
      <c r="Q52" s="59"/>
      <c r="R52" s="84"/>
      <c r="U52" s="62"/>
      <c r="V52" s="59"/>
      <c r="W52" s="84" t="str">
        <f t="shared" si="0"/>
        <v>No</v>
      </c>
      <c r="X52" s="6" t="str">
        <f t="shared" si="1"/>
        <v>Yes</v>
      </c>
      <c r="Y52" s="6" t="s">
        <v>88</v>
      </c>
      <c r="Z52" s="6" t="s">
        <v>88</v>
      </c>
      <c r="AA52" s="62" t="str">
        <f t="shared" si="2"/>
        <v>Yes</v>
      </c>
      <c r="AB52" s="59"/>
      <c r="AC52" s="89" t="s">
        <v>40</v>
      </c>
      <c r="AD52" s="60" t="s">
        <v>32</v>
      </c>
      <c r="AE52" s="61" t="s">
        <v>96</v>
      </c>
      <c r="AF52" s="88">
        <v>566</v>
      </c>
      <c r="AG52" s="59"/>
      <c r="AH52" s="114"/>
      <c r="AI52" s="177"/>
      <c r="AJ52" s="116"/>
      <c r="AK52" s="116"/>
      <c r="AL52" s="116"/>
    </row>
    <row r="53" spans="1:38" x14ac:dyDescent="0.25">
      <c r="A53" s="57">
        <v>1726</v>
      </c>
      <c r="B53" s="74" t="s">
        <v>4</v>
      </c>
      <c r="C53" s="52">
        <v>0.45174049999999999</v>
      </c>
      <c r="D53" s="50" t="s">
        <v>1</v>
      </c>
      <c r="E53" s="50">
        <v>0.43137039999999999</v>
      </c>
      <c r="F53" s="50"/>
      <c r="G53" s="75"/>
      <c r="H53" s="58"/>
      <c r="I53" s="78" t="s">
        <v>4</v>
      </c>
      <c r="J53" s="51">
        <v>0.46</v>
      </c>
      <c r="K53" s="51" t="s">
        <v>1</v>
      </c>
      <c r="L53" s="51">
        <v>0.42799999999999999</v>
      </c>
      <c r="N53" s="79"/>
      <c r="O53" s="59"/>
      <c r="P53" s="9" t="s">
        <v>8</v>
      </c>
      <c r="Q53" s="59"/>
      <c r="R53" s="111"/>
      <c r="S53" s="112"/>
      <c r="T53" s="112"/>
      <c r="U53" s="113"/>
      <c r="V53" s="59"/>
      <c r="W53" s="111"/>
      <c r="X53" s="112"/>
      <c r="Y53" s="112"/>
      <c r="Z53" s="112"/>
      <c r="AA53" s="113"/>
      <c r="AB53" s="59"/>
      <c r="AC53" s="111"/>
      <c r="AD53" s="112"/>
      <c r="AE53" s="112"/>
      <c r="AF53" s="113"/>
      <c r="AG53" s="59"/>
      <c r="AH53" s="114"/>
      <c r="AI53" s="177"/>
      <c r="AJ53" s="116"/>
      <c r="AK53" s="116"/>
      <c r="AL53" s="116"/>
    </row>
    <row r="54" spans="1:38" x14ac:dyDescent="0.25">
      <c r="A54" s="57">
        <v>1737</v>
      </c>
      <c r="B54" s="74" t="s">
        <v>3</v>
      </c>
      <c r="C54" s="52">
        <v>0.55665509999999996</v>
      </c>
      <c r="D54" s="50" t="s">
        <v>1</v>
      </c>
      <c r="E54" s="50">
        <v>0.44271480000000002</v>
      </c>
      <c r="F54" s="50"/>
      <c r="G54" s="75"/>
      <c r="H54" s="58"/>
      <c r="I54" s="78" t="s">
        <v>3</v>
      </c>
      <c r="J54" s="51">
        <v>0.52800000000000002</v>
      </c>
      <c r="K54" s="51" t="s">
        <v>1</v>
      </c>
      <c r="L54" s="51">
        <v>0.47</v>
      </c>
      <c r="N54" s="79"/>
      <c r="O54" s="59"/>
      <c r="P54" s="9" t="s">
        <v>88</v>
      </c>
      <c r="Q54" s="59"/>
      <c r="R54" s="84"/>
      <c r="U54" s="62"/>
      <c r="V54" s="59"/>
      <c r="W54" s="84" t="str">
        <f t="shared" si="0"/>
        <v>No</v>
      </c>
      <c r="X54" s="6" t="str">
        <f t="shared" si="1"/>
        <v>Yes</v>
      </c>
      <c r="Y54" s="6" t="s">
        <v>88</v>
      </c>
      <c r="Z54" s="6" t="s">
        <v>88</v>
      </c>
      <c r="AA54" s="62" t="str">
        <f t="shared" si="2"/>
        <v>Yes</v>
      </c>
      <c r="AB54" s="59"/>
      <c r="AC54" s="89" t="s">
        <v>41</v>
      </c>
      <c r="AD54" s="60" t="s">
        <v>42</v>
      </c>
      <c r="AE54" s="61" t="s">
        <v>96</v>
      </c>
      <c r="AF54" s="88">
        <v>538</v>
      </c>
      <c r="AG54" s="59"/>
      <c r="AH54" s="114"/>
      <c r="AI54" s="177"/>
      <c r="AJ54" s="116"/>
      <c r="AK54" s="116"/>
      <c r="AL54" s="116"/>
    </row>
    <row r="55" spans="1:38" x14ac:dyDescent="0.25">
      <c r="A55" s="57">
        <v>1746</v>
      </c>
      <c r="B55" s="74" t="s">
        <v>2</v>
      </c>
      <c r="C55" s="52">
        <v>0.54375130000000005</v>
      </c>
      <c r="D55" s="50" t="s">
        <v>3</v>
      </c>
      <c r="E55" s="50">
        <v>0.38300780000000001</v>
      </c>
      <c r="F55" s="50"/>
      <c r="G55" s="75"/>
      <c r="H55" s="58"/>
      <c r="I55" s="78" t="s">
        <v>2</v>
      </c>
      <c r="J55" s="51">
        <v>0.56000000000000005</v>
      </c>
      <c r="K55" s="51" t="s">
        <v>3</v>
      </c>
      <c r="L55" s="51">
        <v>0.32300000000000001</v>
      </c>
      <c r="N55" s="79"/>
      <c r="O55" s="59"/>
      <c r="P55" s="9" t="s">
        <v>88</v>
      </c>
      <c r="Q55" s="59"/>
      <c r="R55" s="84"/>
      <c r="U55" s="62"/>
      <c r="V55" s="59"/>
      <c r="W55" s="84" t="str">
        <f t="shared" si="0"/>
        <v>No</v>
      </c>
      <c r="X55" s="6" t="str">
        <f t="shared" si="1"/>
        <v>No</v>
      </c>
      <c r="Y55" s="6" t="s">
        <v>88</v>
      </c>
      <c r="Z55" s="6" t="s">
        <v>88</v>
      </c>
      <c r="AA55" s="88" t="str">
        <f t="shared" si="2"/>
        <v>No</v>
      </c>
      <c r="AB55" s="59"/>
      <c r="AC55" s="111"/>
      <c r="AD55" s="112"/>
      <c r="AE55" s="112"/>
      <c r="AF55" s="113"/>
      <c r="AG55" s="59"/>
      <c r="AH55" s="114"/>
      <c r="AI55" s="177"/>
      <c r="AJ55" s="116"/>
      <c r="AK55" s="116"/>
      <c r="AL55" s="116"/>
    </row>
    <row r="56" spans="1:38" x14ac:dyDescent="0.25">
      <c r="A56" s="57">
        <v>1747</v>
      </c>
      <c r="B56" s="74" t="s">
        <v>3</v>
      </c>
      <c r="C56" s="52">
        <v>0.52725699999999998</v>
      </c>
      <c r="D56" s="50" t="s">
        <v>4</v>
      </c>
      <c r="E56" s="50">
        <v>0.4101822</v>
      </c>
      <c r="F56" s="50"/>
      <c r="G56" s="75"/>
      <c r="H56" s="58"/>
      <c r="I56" s="78" t="s">
        <v>3</v>
      </c>
      <c r="J56" s="51">
        <v>0.52800000000000002</v>
      </c>
      <c r="K56" s="51" t="s">
        <v>4</v>
      </c>
      <c r="L56" s="51">
        <v>0.4</v>
      </c>
      <c r="N56" s="79"/>
      <c r="O56" s="59"/>
      <c r="P56" s="9" t="s">
        <v>8</v>
      </c>
      <c r="Q56" s="59"/>
      <c r="R56" s="111"/>
      <c r="S56" s="112"/>
      <c r="T56" s="112"/>
      <c r="U56" s="113"/>
      <c r="V56" s="59"/>
      <c r="W56" s="111"/>
      <c r="X56" s="112"/>
      <c r="Y56" s="112"/>
      <c r="Z56" s="112"/>
      <c r="AA56" s="113"/>
      <c r="AB56" s="59"/>
      <c r="AC56" s="111"/>
      <c r="AD56" s="112"/>
      <c r="AE56" s="112"/>
      <c r="AF56" s="113"/>
      <c r="AG56" s="59"/>
      <c r="AH56" s="114"/>
      <c r="AI56" s="177"/>
      <c r="AJ56" s="116"/>
      <c r="AK56" s="116"/>
      <c r="AL56" s="116"/>
    </row>
    <row r="57" spans="1:38" x14ac:dyDescent="0.25">
      <c r="A57" s="57">
        <v>1748</v>
      </c>
      <c r="B57" s="74" t="s">
        <v>2</v>
      </c>
      <c r="C57" s="52">
        <v>0.39916309999999999</v>
      </c>
      <c r="D57" s="50" t="s">
        <v>3</v>
      </c>
      <c r="E57" s="50">
        <v>0.34829100000000002</v>
      </c>
      <c r="F57" s="50"/>
      <c r="G57" s="75"/>
      <c r="H57" s="58"/>
      <c r="I57" s="78" t="s">
        <v>2</v>
      </c>
      <c r="J57" s="51">
        <v>0.36299999999999999</v>
      </c>
      <c r="K57" s="51" t="s">
        <v>3</v>
      </c>
      <c r="L57" s="51">
        <v>0.32900000000000001</v>
      </c>
      <c r="M57" s="51" t="s">
        <v>4</v>
      </c>
      <c r="N57" s="79">
        <v>0.189</v>
      </c>
      <c r="O57" s="59"/>
      <c r="P57" s="9" t="s">
        <v>8</v>
      </c>
      <c r="Q57" s="59"/>
      <c r="R57" s="111"/>
      <c r="S57" s="112"/>
      <c r="T57" s="112"/>
      <c r="U57" s="113"/>
      <c r="V57" s="59"/>
      <c r="W57" s="111"/>
      <c r="X57" s="112"/>
      <c r="Y57" s="112"/>
      <c r="Z57" s="112"/>
      <c r="AA57" s="113"/>
      <c r="AB57" s="59"/>
      <c r="AC57" s="111"/>
      <c r="AD57" s="112"/>
      <c r="AE57" s="112"/>
      <c r="AF57" s="113"/>
      <c r="AG57" s="59"/>
      <c r="AH57" s="114"/>
      <c r="AI57" s="177"/>
      <c r="AJ57" s="116"/>
      <c r="AK57" s="116"/>
      <c r="AL57" s="116"/>
    </row>
    <row r="58" spans="1:38" x14ac:dyDescent="0.25">
      <c r="A58" s="57">
        <v>1749</v>
      </c>
      <c r="B58" s="74" t="s">
        <v>4</v>
      </c>
      <c r="C58" s="52">
        <v>0.5040867</v>
      </c>
      <c r="D58" s="50" t="s">
        <v>2</v>
      </c>
      <c r="E58" s="50">
        <v>0.47808590000000001</v>
      </c>
      <c r="F58" s="50"/>
      <c r="G58" s="75"/>
      <c r="H58" s="58"/>
      <c r="I58" s="78" t="s">
        <v>4</v>
      </c>
      <c r="J58" s="51">
        <v>0.49299999999999999</v>
      </c>
      <c r="K58" s="51" t="s">
        <v>2</v>
      </c>
      <c r="L58" s="51">
        <v>0.48599999999999999</v>
      </c>
      <c r="N58" s="79"/>
      <c r="O58" s="59"/>
      <c r="P58" s="9" t="s">
        <v>8</v>
      </c>
      <c r="Q58" s="59"/>
      <c r="R58" s="111"/>
      <c r="S58" s="112"/>
      <c r="T58" s="112"/>
      <c r="U58" s="113"/>
      <c r="V58" s="59"/>
      <c r="W58" s="111"/>
      <c r="X58" s="112"/>
      <c r="Y58" s="112"/>
      <c r="Z58" s="112"/>
      <c r="AA58" s="113"/>
      <c r="AB58" s="59"/>
      <c r="AC58" s="111"/>
      <c r="AD58" s="112"/>
      <c r="AE58" s="112"/>
      <c r="AF58" s="113"/>
      <c r="AG58" s="59"/>
      <c r="AH58" s="114"/>
      <c r="AI58" s="177"/>
      <c r="AJ58" s="116"/>
      <c r="AK58" s="116"/>
      <c r="AL58" s="116"/>
    </row>
    <row r="59" spans="1:38" x14ac:dyDescent="0.25">
      <c r="A59" s="57">
        <v>1750</v>
      </c>
      <c r="B59" s="74" t="s">
        <v>1</v>
      </c>
      <c r="C59" s="52">
        <v>0.59137139999999999</v>
      </c>
      <c r="D59" s="50" t="s">
        <v>4</v>
      </c>
      <c r="E59" s="50">
        <v>0.35302230000000001</v>
      </c>
      <c r="F59" s="50"/>
      <c r="G59" s="75"/>
      <c r="H59" s="58"/>
      <c r="I59" s="78" t="s">
        <v>1</v>
      </c>
      <c r="J59" s="51">
        <v>0.58199999999999996</v>
      </c>
      <c r="K59" s="51" t="s">
        <v>4</v>
      </c>
      <c r="L59" s="51">
        <v>0.36</v>
      </c>
      <c r="N59" s="79"/>
      <c r="O59" s="59"/>
      <c r="P59" s="9" t="s">
        <v>88</v>
      </c>
      <c r="Q59" s="59"/>
      <c r="R59" s="84"/>
      <c r="U59" s="62"/>
      <c r="V59" s="59"/>
      <c r="W59" s="84" t="str">
        <f t="shared" si="0"/>
        <v>No</v>
      </c>
      <c r="X59" s="6" t="str">
        <f t="shared" si="1"/>
        <v>No</v>
      </c>
      <c r="Y59" s="6" t="s">
        <v>88</v>
      </c>
      <c r="Z59" s="6" t="s">
        <v>88</v>
      </c>
      <c r="AA59" s="88" t="str">
        <f t="shared" si="2"/>
        <v>No</v>
      </c>
      <c r="AB59" s="59"/>
      <c r="AC59" s="111"/>
      <c r="AD59" s="112"/>
      <c r="AE59" s="112"/>
      <c r="AF59" s="113"/>
      <c r="AG59" s="59"/>
      <c r="AH59" s="114"/>
      <c r="AI59" s="177"/>
      <c r="AJ59" s="116"/>
      <c r="AK59" s="116"/>
      <c r="AL59" s="116"/>
    </row>
    <row r="60" spans="1:38" x14ac:dyDescent="0.25">
      <c r="A60" s="57">
        <v>1752</v>
      </c>
      <c r="B60" s="74" t="s">
        <v>3</v>
      </c>
      <c r="C60" s="52">
        <v>0.52148079999999997</v>
      </c>
      <c r="D60" s="50" t="s">
        <v>2</v>
      </c>
      <c r="E60" s="50">
        <v>0.34557060000000001</v>
      </c>
      <c r="F60" s="50"/>
      <c r="G60" s="75"/>
      <c r="H60" s="58"/>
      <c r="I60" s="78" t="s">
        <v>3</v>
      </c>
      <c r="J60" s="51">
        <v>0.503</v>
      </c>
      <c r="K60" s="51" t="s">
        <v>2</v>
      </c>
      <c r="L60" s="51">
        <v>0.35099999999999998</v>
      </c>
      <c r="N60" s="79"/>
      <c r="O60" s="59"/>
      <c r="P60" s="9" t="s">
        <v>88</v>
      </c>
      <c r="Q60" s="59"/>
      <c r="R60" s="84"/>
      <c r="U60" s="62"/>
      <c r="V60" s="59"/>
      <c r="W60" s="84" t="str">
        <f t="shared" si="0"/>
        <v>No</v>
      </c>
      <c r="X60" s="6" t="str">
        <f t="shared" si="1"/>
        <v>No</v>
      </c>
      <c r="Y60" s="6" t="s">
        <v>88</v>
      </c>
      <c r="Z60" s="6" t="s">
        <v>88</v>
      </c>
      <c r="AA60" s="88" t="str">
        <f t="shared" si="2"/>
        <v>No</v>
      </c>
      <c r="AB60" s="59"/>
      <c r="AC60" s="111"/>
      <c r="AD60" s="112"/>
      <c r="AE60" s="112"/>
      <c r="AF60" s="113"/>
      <c r="AG60" s="59"/>
      <c r="AH60" s="114"/>
      <c r="AI60" s="177"/>
      <c r="AJ60" s="116"/>
      <c r="AK60" s="116"/>
      <c r="AL60" s="116"/>
    </row>
    <row r="61" spans="1:38" x14ac:dyDescent="0.25">
      <c r="A61" s="57">
        <v>1754</v>
      </c>
      <c r="B61" s="74" t="s">
        <v>2</v>
      </c>
      <c r="C61" s="52">
        <v>0.59100070000000005</v>
      </c>
      <c r="D61" s="50" t="s">
        <v>1</v>
      </c>
      <c r="E61" s="50">
        <v>0.39384170000000002</v>
      </c>
      <c r="F61" s="50"/>
      <c r="G61" s="75"/>
      <c r="H61" s="58"/>
      <c r="I61" s="80" t="s">
        <v>2</v>
      </c>
      <c r="J61" s="55">
        <v>0.81499999999999995</v>
      </c>
      <c r="K61" s="55" t="s">
        <v>4</v>
      </c>
      <c r="L61" s="2">
        <v>9.7000000000000003E-2</v>
      </c>
      <c r="M61" s="55"/>
      <c r="N61" s="81"/>
      <c r="O61" s="59"/>
      <c r="P61" s="9" t="s">
        <v>88</v>
      </c>
      <c r="Q61" s="59"/>
      <c r="R61" s="84"/>
      <c r="U61" s="62"/>
      <c r="V61" s="59"/>
      <c r="W61" s="84" t="str">
        <f t="shared" si="0"/>
        <v>No</v>
      </c>
      <c r="X61" s="6" t="str">
        <f t="shared" si="1"/>
        <v>No</v>
      </c>
      <c r="Y61" s="6" t="s">
        <v>88</v>
      </c>
      <c r="Z61" s="6" t="s">
        <v>88</v>
      </c>
      <c r="AA61" s="88" t="str">
        <f t="shared" si="2"/>
        <v>No</v>
      </c>
      <c r="AB61" s="59"/>
      <c r="AC61" s="111"/>
      <c r="AD61" s="112"/>
      <c r="AE61" s="112"/>
      <c r="AF61" s="113"/>
      <c r="AG61" s="59"/>
      <c r="AH61" s="114"/>
      <c r="AI61" s="177"/>
      <c r="AJ61" s="116"/>
      <c r="AK61" s="116"/>
      <c r="AL61" s="116"/>
    </row>
    <row r="62" spans="1:38" x14ac:dyDescent="0.25">
      <c r="A62" s="57">
        <v>1759</v>
      </c>
      <c r="B62" s="74" t="s">
        <v>1</v>
      </c>
      <c r="C62" s="52">
        <v>0.35106749999999998</v>
      </c>
      <c r="D62" s="50" t="s">
        <v>3</v>
      </c>
      <c r="E62" s="50">
        <v>0.32866430000000002</v>
      </c>
      <c r="F62" s="50" t="s">
        <v>2</v>
      </c>
      <c r="G62" s="75">
        <v>0.25262099999999998</v>
      </c>
      <c r="H62" s="58"/>
      <c r="I62" s="78" t="s">
        <v>3</v>
      </c>
      <c r="J62" s="51">
        <v>0.35199999999999998</v>
      </c>
      <c r="K62" s="51" t="s">
        <v>1</v>
      </c>
      <c r="L62" s="51">
        <v>0.33700000000000002</v>
      </c>
      <c r="M62" s="51" t="s">
        <v>2</v>
      </c>
      <c r="N62" s="79">
        <v>0.252</v>
      </c>
      <c r="O62" s="59"/>
      <c r="P62" s="9" t="s">
        <v>8</v>
      </c>
      <c r="Q62" s="59"/>
      <c r="R62" s="111"/>
      <c r="S62" s="112"/>
      <c r="T62" s="112"/>
      <c r="U62" s="113"/>
      <c r="V62" s="59"/>
      <c r="W62" s="111"/>
      <c r="X62" s="112"/>
      <c r="Y62" s="112"/>
      <c r="Z62" s="112"/>
      <c r="AA62" s="113"/>
      <c r="AB62" s="59"/>
      <c r="AC62" s="111"/>
      <c r="AD62" s="112"/>
      <c r="AE62" s="112"/>
      <c r="AF62" s="113"/>
      <c r="AG62" s="59"/>
      <c r="AH62" s="114"/>
      <c r="AI62" s="177"/>
      <c r="AJ62" s="116"/>
      <c r="AK62" s="116"/>
      <c r="AL62" s="116"/>
    </row>
    <row r="63" spans="1:38" x14ac:dyDescent="0.25">
      <c r="A63" s="57">
        <v>1762</v>
      </c>
      <c r="B63" s="74" t="s">
        <v>1</v>
      </c>
      <c r="C63" s="52">
        <v>0.53596809999999995</v>
      </c>
      <c r="D63" s="50" t="s">
        <v>4</v>
      </c>
      <c r="E63" s="50">
        <v>0.3156485</v>
      </c>
      <c r="F63" s="50"/>
      <c r="G63" s="75"/>
      <c r="H63" s="58"/>
      <c r="I63" s="78" t="s">
        <v>1</v>
      </c>
      <c r="J63" s="51">
        <v>0.502</v>
      </c>
      <c r="K63" s="51" t="s">
        <v>4</v>
      </c>
      <c r="L63" s="51">
        <v>0.35699999999999998</v>
      </c>
      <c r="N63" s="79"/>
      <c r="O63" s="59"/>
      <c r="P63" s="9" t="s">
        <v>8</v>
      </c>
      <c r="Q63" s="59"/>
      <c r="R63" s="111"/>
      <c r="S63" s="112"/>
      <c r="T63" s="112"/>
      <c r="U63" s="113"/>
      <c r="V63" s="59"/>
      <c r="W63" s="111"/>
      <c r="X63" s="112"/>
      <c r="Y63" s="112"/>
      <c r="Z63" s="112"/>
      <c r="AA63" s="113"/>
      <c r="AB63" s="59"/>
      <c r="AC63" s="111"/>
      <c r="AD63" s="112"/>
      <c r="AE63" s="112"/>
      <c r="AF63" s="113"/>
      <c r="AG63" s="59"/>
      <c r="AH63" s="114"/>
      <c r="AI63" s="177"/>
      <c r="AJ63" s="116"/>
      <c r="AK63" s="116"/>
      <c r="AL63" s="116"/>
    </row>
    <row r="64" spans="1:38" ht="15.75" thickBot="1" x14ac:dyDescent="0.3">
      <c r="A64" s="68">
        <v>1767</v>
      </c>
      <c r="B64" s="76" t="s">
        <v>1</v>
      </c>
      <c r="C64" s="69">
        <v>0.4068948</v>
      </c>
      <c r="D64" s="70" t="s">
        <v>4</v>
      </c>
      <c r="E64" s="70">
        <v>0.28952640000000002</v>
      </c>
      <c r="F64" s="70"/>
      <c r="G64" s="77"/>
      <c r="H64" s="71"/>
      <c r="I64" s="82" t="s">
        <v>1</v>
      </c>
      <c r="J64" s="72">
        <v>0.42899999999999999</v>
      </c>
      <c r="K64" s="72" t="s">
        <v>4</v>
      </c>
      <c r="L64" s="72">
        <v>0.23599999999999999</v>
      </c>
      <c r="M64" s="72" t="s">
        <v>2</v>
      </c>
      <c r="N64" s="83">
        <v>0.193</v>
      </c>
      <c r="O64" s="73"/>
      <c r="P64" s="10" t="s">
        <v>8</v>
      </c>
      <c r="Q64" s="73"/>
      <c r="R64" s="118"/>
      <c r="S64" s="119"/>
      <c r="T64" s="119"/>
      <c r="U64" s="120"/>
      <c r="V64" s="73"/>
      <c r="W64" s="118"/>
      <c r="X64" s="119"/>
      <c r="Y64" s="119"/>
      <c r="Z64" s="119"/>
      <c r="AA64" s="120"/>
      <c r="AB64" s="73"/>
      <c r="AC64" s="118"/>
      <c r="AD64" s="119"/>
      <c r="AE64" s="119"/>
      <c r="AF64" s="120"/>
      <c r="AG64" s="73"/>
      <c r="AH64" s="121"/>
      <c r="AI64" s="180"/>
      <c r="AJ64" s="122"/>
      <c r="AK64" s="122"/>
      <c r="AL64" s="122"/>
    </row>
    <row r="65" spans="1:35" ht="15.75" thickTop="1" x14ac:dyDescent="0.25">
      <c r="A65" s="49"/>
      <c r="B65" s="49"/>
      <c r="C65" s="52"/>
      <c r="D65" s="50"/>
      <c r="E65" s="50"/>
      <c r="F65" s="50"/>
      <c r="G65" s="50"/>
      <c r="H65" s="50"/>
      <c r="AI65" s="181"/>
    </row>
    <row r="66" spans="1:35" x14ac:dyDescent="0.25">
      <c r="A66" s="49"/>
      <c r="B66" s="49"/>
      <c r="C66" s="52"/>
      <c r="D66" s="50"/>
      <c r="E66" s="50"/>
      <c r="F66" s="50"/>
      <c r="G66" s="50"/>
      <c r="H66" s="50"/>
      <c r="AI66" s="181"/>
    </row>
    <row r="67" spans="1:35" x14ac:dyDescent="0.25">
      <c r="A67" s="49"/>
      <c r="B67" s="49"/>
      <c r="C67" s="52"/>
      <c r="D67" s="50"/>
      <c r="E67" s="50"/>
      <c r="F67" s="50"/>
      <c r="G67" s="50"/>
      <c r="H67" s="50"/>
      <c r="AI67" s="181"/>
    </row>
    <row r="68" spans="1:35" x14ac:dyDescent="0.25">
      <c r="A68" s="49"/>
      <c r="B68" s="49"/>
      <c r="C68" s="52"/>
      <c r="D68" s="50"/>
      <c r="E68" s="50"/>
      <c r="F68" s="50"/>
      <c r="G68" s="50"/>
      <c r="H68" s="50"/>
      <c r="AI68" s="181"/>
    </row>
    <row r="69" spans="1:35" x14ac:dyDescent="0.25">
      <c r="A69" s="49"/>
      <c r="B69" s="49"/>
      <c r="C69" s="52"/>
      <c r="D69" s="50"/>
      <c r="E69" s="50"/>
      <c r="F69" s="50"/>
      <c r="G69" s="50"/>
      <c r="H69" s="50"/>
      <c r="AI69" s="181"/>
    </row>
    <row r="70" spans="1:35" x14ac:dyDescent="0.25">
      <c r="A70" s="49"/>
      <c r="B70" s="49"/>
      <c r="C70" s="52"/>
      <c r="D70" s="50"/>
      <c r="E70" s="50"/>
      <c r="F70" s="50"/>
      <c r="G70" s="50"/>
      <c r="H70" s="50"/>
      <c r="AI70" s="181"/>
    </row>
    <row r="71" spans="1:35" x14ac:dyDescent="0.25">
      <c r="A71" s="49"/>
      <c r="B71" s="49"/>
      <c r="C71" s="53"/>
      <c r="H71" s="50"/>
      <c r="AI71" s="181"/>
    </row>
    <row r="72" spans="1:35" x14ac:dyDescent="0.25">
      <c r="A72" s="49"/>
      <c r="B72" s="49"/>
      <c r="C72" s="53"/>
      <c r="H72" s="50"/>
      <c r="N72" s="6"/>
      <c r="AI72" s="181"/>
    </row>
    <row r="73" spans="1:35" x14ac:dyDescent="0.25">
      <c r="A73" s="49"/>
      <c r="B73" s="49"/>
      <c r="C73" s="53"/>
      <c r="H73" s="50"/>
      <c r="N73" s="6"/>
      <c r="AI73" s="181"/>
    </row>
    <row r="74" spans="1:35" x14ac:dyDescent="0.25">
      <c r="A74" s="49"/>
      <c r="B74" s="49"/>
      <c r="C74" s="53"/>
      <c r="N74" s="6"/>
      <c r="AI74" s="181"/>
    </row>
    <row r="75" spans="1:35" x14ac:dyDescent="0.25">
      <c r="A75" s="49"/>
      <c r="B75" s="49"/>
      <c r="C75" s="53"/>
      <c r="N75" s="6"/>
      <c r="AI75" s="181"/>
    </row>
    <row r="76" spans="1:35" x14ac:dyDescent="0.25">
      <c r="A76" s="49"/>
      <c r="B76" s="49"/>
      <c r="C76" s="53"/>
      <c r="N76" s="6"/>
      <c r="AI76" s="181"/>
    </row>
    <row r="77" spans="1:35" x14ac:dyDescent="0.25">
      <c r="A77" s="49"/>
      <c r="B77" s="49"/>
      <c r="C77" s="53"/>
      <c r="N77" s="6"/>
      <c r="AI77" s="181"/>
    </row>
    <row r="78" spans="1:35" x14ac:dyDescent="0.25">
      <c r="A78" s="49"/>
      <c r="B78" s="49"/>
      <c r="C78" s="53"/>
      <c r="N78" s="6"/>
      <c r="AI78" s="181"/>
    </row>
    <row r="79" spans="1:35" x14ac:dyDescent="0.25">
      <c r="A79" s="49"/>
      <c r="B79" s="49"/>
      <c r="C79" s="53"/>
      <c r="N79" s="6"/>
      <c r="AI79" s="181"/>
    </row>
    <row r="80" spans="1:35" x14ac:dyDescent="0.25">
      <c r="A80" s="49"/>
      <c r="B80" s="49"/>
      <c r="C80" s="53"/>
      <c r="N80" s="6"/>
      <c r="AI80" s="181"/>
    </row>
    <row r="81" spans="1:35" x14ac:dyDescent="0.25">
      <c r="A81" s="49"/>
      <c r="B81" s="49"/>
      <c r="C81" s="53"/>
      <c r="N81" s="6"/>
      <c r="AI81" s="181"/>
    </row>
    <row r="82" spans="1:35" x14ac:dyDescent="0.25">
      <c r="A82" s="49"/>
      <c r="B82" s="49"/>
      <c r="C82" s="53"/>
      <c r="N82" s="6"/>
      <c r="AI82" s="181"/>
    </row>
    <row r="83" spans="1:35" x14ac:dyDescent="0.25">
      <c r="A83" s="49"/>
      <c r="B83" s="49"/>
      <c r="C83" s="53"/>
      <c r="N83" s="6"/>
      <c r="AI83" s="181"/>
    </row>
    <row r="84" spans="1:35" x14ac:dyDescent="0.25">
      <c r="A84" s="49"/>
      <c r="B84" s="49"/>
      <c r="C84" s="53"/>
      <c r="N84" s="6"/>
      <c r="AI84" s="181"/>
    </row>
    <row r="85" spans="1:35" x14ac:dyDescent="0.25">
      <c r="A85" s="49"/>
      <c r="B85" s="49"/>
      <c r="C85" s="53"/>
      <c r="N85" s="6"/>
      <c r="AI85" s="181"/>
    </row>
    <row r="86" spans="1:35" x14ac:dyDescent="0.25">
      <c r="A86" s="49"/>
      <c r="B86" s="49"/>
      <c r="C86" s="53"/>
      <c r="N86" s="6"/>
      <c r="AI86" s="181"/>
    </row>
    <row r="87" spans="1:35" x14ac:dyDescent="0.25">
      <c r="A87" s="49"/>
      <c r="B87" s="49"/>
      <c r="C87" s="53"/>
      <c r="N87" s="6"/>
      <c r="AI87" s="181"/>
    </row>
    <row r="88" spans="1:35" x14ac:dyDescent="0.25">
      <c r="A88" s="49"/>
      <c r="B88" s="49"/>
      <c r="C88" s="53"/>
      <c r="N88" s="6"/>
      <c r="AI88" s="181"/>
    </row>
    <row r="89" spans="1:35" x14ac:dyDescent="0.25">
      <c r="A89" s="49"/>
      <c r="B89" s="49"/>
      <c r="C89" s="53"/>
      <c r="N89" s="6"/>
      <c r="AI89" s="181"/>
    </row>
    <row r="90" spans="1:35" x14ac:dyDescent="0.25">
      <c r="A90" s="49"/>
      <c r="B90" s="49"/>
      <c r="C90" s="53"/>
      <c r="N90" s="6"/>
      <c r="AI90" s="181"/>
    </row>
    <row r="91" spans="1:35" x14ac:dyDescent="0.25">
      <c r="A91" s="49"/>
      <c r="B91" s="49"/>
      <c r="C91" s="53"/>
      <c r="N91" s="6"/>
      <c r="AI91" s="181"/>
    </row>
    <row r="92" spans="1:35" x14ac:dyDescent="0.25">
      <c r="A92" s="49"/>
      <c r="B92" s="49"/>
      <c r="C92" s="53"/>
      <c r="N92" s="6"/>
      <c r="AI92" s="181"/>
    </row>
    <row r="93" spans="1:35" x14ac:dyDescent="0.25">
      <c r="A93" s="49"/>
      <c r="B93" s="49"/>
      <c r="C93" s="53"/>
      <c r="N93" s="6"/>
      <c r="AI93" s="181"/>
    </row>
    <row r="94" spans="1:35" x14ac:dyDescent="0.25">
      <c r="A94" s="49"/>
      <c r="B94" s="49"/>
      <c r="C94" s="53"/>
      <c r="N94" s="6"/>
      <c r="AI94" s="181"/>
    </row>
    <row r="95" spans="1:35" x14ac:dyDescent="0.25">
      <c r="A95" s="49"/>
      <c r="B95" s="49"/>
      <c r="C95" s="53"/>
      <c r="N95" s="6"/>
      <c r="AI95" s="181"/>
    </row>
    <row r="96" spans="1:35" x14ac:dyDescent="0.25">
      <c r="A96" s="49"/>
      <c r="B96" s="49"/>
      <c r="C96" s="53"/>
      <c r="N96" s="6"/>
      <c r="AI96" s="181"/>
    </row>
    <row r="97" spans="1:35" x14ac:dyDescent="0.25">
      <c r="A97" s="49"/>
      <c r="B97" s="49"/>
      <c r="C97" s="53"/>
      <c r="N97" s="6"/>
      <c r="AI97" s="181"/>
    </row>
    <row r="98" spans="1:35" x14ac:dyDescent="0.25">
      <c r="A98" s="49"/>
      <c r="B98" s="49"/>
      <c r="C98" s="53"/>
      <c r="N98" s="6"/>
      <c r="AI98" s="181"/>
    </row>
    <row r="99" spans="1:35" x14ac:dyDescent="0.25">
      <c r="A99" s="49"/>
      <c r="B99" s="49"/>
      <c r="C99" s="53"/>
      <c r="N99" s="6"/>
    </row>
    <row r="100" spans="1:35" x14ac:dyDescent="0.25">
      <c r="A100" s="49"/>
      <c r="B100" s="49"/>
      <c r="C100" s="53"/>
      <c r="N100" s="6"/>
    </row>
    <row r="101" spans="1:35" x14ac:dyDescent="0.25">
      <c r="A101" s="49"/>
      <c r="B101" s="49"/>
      <c r="C101" s="53"/>
      <c r="N101" s="6"/>
    </row>
    <row r="102" spans="1:35" x14ac:dyDescent="0.25">
      <c r="A102" s="49"/>
      <c r="B102" s="49"/>
      <c r="C102" s="53"/>
      <c r="N102" s="6"/>
    </row>
    <row r="103" spans="1:35" x14ac:dyDescent="0.25">
      <c r="A103" s="49"/>
      <c r="B103" s="49"/>
      <c r="C103" s="53"/>
      <c r="N103" s="6"/>
    </row>
    <row r="104" spans="1:35" x14ac:dyDescent="0.25">
      <c r="A104" s="49"/>
      <c r="B104" s="49"/>
      <c r="C104" s="53"/>
      <c r="N104" s="6"/>
    </row>
    <row r="105" spans="1:35" x14ac:dyDescent="0.25">
      <c r="A105" s="49"/>
      <c r="B105" s="49"/>
      <c r="C105" s="53"/>
      <c r="N105" s="6"/>
    </row>
    <row r="106" spans="1:35" x14ac:dyDescent="0.25">
      <c r="A106" s="49"/>
      <c r="B106" s="49"/>
      <c r="C106" s="53"/>
      <c r="N106" s="6"/>
    </row>
    <row r="107" spans="1:35" x14ac:dyDescent="0.25">
      <c r="A107" s="49"/>
      <c r="B107" s="49"/>
      <c r="C107" s="53"/>
      <c r="N107" s="6"/>
    </row>
    <row r="108" spans="1:35" x14ac:dyDescent="0.25">
      <c r="A108" s="49"/>
      <c r="B108" s="49"/>
      <c r="C108" s="53"/>
      <c r="N108" s="6"/>
    </row>
    <row r="109" spans="1:35" x14ac:dyDescent="0.25">
      <c r="A109" s="49"/>
      <c r="B109" s="49"/>
      <c r="C109" s="53"/>
      <c r="N109" s="6"/>
    </row>
    <row r="110" spans="1:35" x14ac:dyDescent="0.25">
      <c r="A110" s="49"/>
      <c r="B110" s="49"/>
      <c r="C110" s="53"/>
      <c r="N110" s="6"/>
    </row>
    <row r="111" spans="1:35" x14ac:dyDescent="0.25">
      <c r="A111" s="49"/>
      <c r="B111" s="49"/>
      <c r="C111" s="53"/>
      <c r="N111" s="6"/>
    </row>
    <row r="112" spans="1:35" x14ac:dyDescent="0.25">
      <c r="A112" s="49"/>
      <c r="B112" s="49"/>
      <c r="C112" s="53"/>
      <c r="N112" s="6"/>
    </row>
    <row r="113" spans="1:14" x14ac:dyDescent="0.25">
      <c r="A113" s="49"/>
      <c r="B113" s="49"/>
      <c r="C113" s="53"/>
      <c r="N113" s="6"/>
    </row>
    <row r="114" spans="1:14" x14ac:dyDescent="0.25">
      <c r="A114" s="49"/>
      <c r="B114" s="49"/>
      <c r="C114" s="53"/>
      <c r="E114" s="54"/>
      <c r="N114" s="6"/>
    </row>
    <row r="115" spans="1:14" x14ac:dyDescent="0.25">
      <c r="A115" s="49"/>
      <c r="B115" s="49"/>
      <c r="C115" s="53"/>
      <c r="N115" s="6"/>
    </row>
    <row r="116" spans="1:14" x14ac:dyDescent="0.25">
      <c r="A116" s="49"/>
      <c r="B116" s="49"/>
      <c r="C116" s="53"/>
      <c r="N116" s="6"/>
    </row>
    <row r="117" spans="1:14" x14ac:dyDescent="0.25">
      <c r="A117" s="49"/>
      <c r="B117" s="49"/>
      <c r="C117" s="53"/>
      <c r="N117" s="6"/>
    </row>
    <row r="118" spans="1:14" x14ac:dyDescent="0.25">
      <c r="A118" s="49"/>
      <c r="B118" s="49"/>
      <c r="C118" s="53"/>
      <c r="N118" s="6"/>
    </row>
    <row r="119" spans="1:14" x14ac:dyDescent="0.25">
      <c r="A119" s="49"/>
      <c r="B119" s="49"/>
      <c r="C119" s="53"/>
      <c r="N119" s="6"/>
    </row>
    <row r="120" spans="1:14" x14ac:dyDescent="0.25">
      <c r="A120" s="49"/>
      <c r="B120" s="49"/>
      <c r="C120" s="53"/>
      <c r="N120" s="6"/>
    </row>
    <row r="121" spans="1:14" x14ac:dyDescent="0.25">
      <c r="N121" s="6"/>
    </row>
    <row r="122" spans="1:14" x14ac:dyDescent="0.25">
      <c r="N122" s="6"/>
    </row>
    <row r="123" spans="1:14" x14ac:dyDescent="0.25">
      <c r="N123" s="6"/>
    </row>
    <row r="124" spans="1:14" x14ac:dyDescent="0.25">
      <c r="N124" s="6"/>
    </row>
    <row r="125" spans="1:14" x14ac:dyDescent="0.25">
      <c r="N125" s="6"/>
    </row>
    <row r="126" spans="1:14" x14ac:dyDescent="0.25">
      <c r="N126" s="6"/>
    </row>
    <row r="127" spans="1:14" x14ac:dyDescent="0.25">
      <c r="N127" s="6"/>
    </row>
    <row r="128" spans="1:14" x14ac:dyDescent="0.25">
      <c r="N128" s="6"/>
    </row>
    <row r="129" spans="14:14" x14ac:dyDescent="0.25">
      <c r="N129" s="6"/>
    </row>
    <row r="130" spans="14:14" x14ac:dyDescent="0.25">
      <c r="N130" s="6"/>
    </row>
    <row r="131" spans="14:14" x14ac:dyDescent="0.25">
      <c r="N131" s="6"/>
    </row>
    <row r="132" spans="14:14" x14ac:dyDescent="0.25">
      <c r="N132" s="6"/>
    </row>
    <row r="133" spans="14:14" x14ac:dyDescent="0.25">
      <c r="N133" s="6"/>
    </row>
    <row r="134" spans="14:14" x14ac:dyDescent="0.25">
      <c r="N134" s="6"/>
    </row>
    <row r="135" spans="14:14" x14ac:dyDescent="0.25">
      <c r="N135" s="6"/>
    </row>
    <row r="136" spans="14:14" x14ac:dyDescent="0.25">
      <c r="N136" s="6"/>
    </row>
    <row r="137" spans="14:14" x14ac:dyDescent="0.25">
      <c r="N137" s="6"/>
    </row>
  </sheetData>
  <sortState xmlns:xlrd2="http://schemas.microsoft.com/office/spreadsheetml/2017/richdata2" ref="A3:G64">
    <sortCondition ref="A3:A64"/>
  </sortState>
  <mergeCells count="12">
    <mergeCell ref="A1:A2"/>
    <mergeCell ref="R1:U1"/>
    <mergeCell ref="P1:P2"/>
    <mergeCell ref="W1:AA1"/>
    <mergeCell ref="B1:G1"/>
    <mergeCell ref="I1:N1"/>
    <mergeCell ref="AL1:AL2"/>
    <mergeCell ref="AH1:AH2"/>
    <mergeCell ref="AI1:AI2"/>
    <mergeCell ref="AC1:AF1"/>
    <mergeCell ref="AJ1:AJ2"/>
    <mergeCell ref="AK1:AK2"/>
  </mergeCells>
  <conditionalFormatting sqref="J3:J60 C3:C64 J62:J64">
    <cfRule type="cellIs" dxfId="14" priority="9" operator="lessThan">
      <formula>0.5</formula>
    </cfRule>
  </conditionalFormatting>
  <conditionalFormatting sqref="L3:L30 E3:E64 L32:L60 L62:L64">
    <cfRule type="cellIs" dxfId="13" priority="8" operator="greaterThan">
      <formula>0.4</formula>
    </cfRule>
  </conditionalFormatting>
  <conditionalFormatting sqref="P3:Q64">
    <cfRule type="containsText" dxfId="12" priority="6" operator="containsText" text="GAP">
      <formula>NOT(ISERROR(SEARCH("GAP",P3)))</formula>
    </cfRule>
  </conditionalFormatting>
  <conditionalFormatting sqref="W3:AA64">
    <cfRule type="containsText" dxfId="11" priority="5" operator="containsText" text="Yes">
      <formula>NOT(ISERROR(SEARCH("Yes",W3)))</formula>
    </cfRule>
  </conditionalFormatting>
  <conditionalFormatting sqref="AA3:AA64">
    <cfRule type="containsText" dxfId="10" priority="4" operator="containsText" text="No">
      <formula>NOT(ISERROR(SEARCH("No",AA3)))</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031F0-BE5C-4792-9810-BCF48CB8DC66}">
  <dimension ref="A1:AP96"/>
  <sheetViews>
    <sheetView zoomScale="85" zoomScaleNormal="85" workbookViewId="0">
      <selection sqref="A1:A2"/>
    </sheetView>
  </sheetViews>
  <sheetFormatPr baseColWidth="10" defaultColWidth="10.85546875" defaultRowHeight="15" x14ac:dyDescent="0.25"/>
  <cols>
    <col min="1" max="1" width="5.42578125" style="6" customWidth="1"/>
    <col min="2" max="7" width="4.42578125" style="6" customWidth="1"/>
    <col min="8" max="8" width="2.42578125" style="6" customWidth="1"/>
    <col min="9" max="14" width="4.42578125" style="51" customWidth="1"/>
    <col min="15" max="15" width="2.42578125" style="6" customWidth="1"/>
    <col min="16" max="16" width="4.42578125" style="6" customWidth="1"/>
    <col min="17" max="17" width="2.42578125" style="6" customWidth="1"/>
    <col min="18" max="21" width="8.42578125" style="6" customWidth="1"/>
    <col min="22" max="22" width="2.42578125" style="6" customWidth="1"/>
    <col min="23" max="27" width="8.42578125" style="6" customWidth="1"/>
    <col min="28" max="28" width="2.42578125" style="6" customWidth="1"/>
    <col min="29" max="31" width="9.140625" style="6" customWidth="1"/>
    <col min="32" max="32" width="6.42578125" style="6" customWidth="1"/>
    <col min="33" max="33" width="2.42578125" style="6" customWidth="1"/>
    <col min="34" max="35" width="40.7109375" style="6" customWidth="1"/>
    <col min="36" max="36" width="80.7109375" style="6" customWidth="1"/>
    <col min="37" max="37" width="120.7109375" style="6" customWidth="1"/>
    <col min="38" max="38" width="24.42578125" style="6" customWidth="1"/>
    <col min="39" max="39" width="10.85546875" style="6"/>
    <col min="41" max="41" width="10.85546875" style="6"/>
    <col min="42" max="42" width="80.7109375" style="6" customWidth="1"/>
    <col min="43" max="16384" width="10.85546875" style="6"/>
  </cols>
  <sheetData>
    <row r="1" spans="1:38" ht="49.5" customHeight="1" thickTop="1" x14ac:dyDescent="0.25">
      <c r="A1" s="219" t="s">
        <v>72</v>
      </c>
      <c r="B1" s="226" t="s">
        <v>73</v>
      </c>
      <c r="C1" s="227"/>
      <c r="D1" s="227"/>
      <c r="E1" s="227"/>
      <c r="F1" s="227"/>
      <c r="G1" s="228"/>
      <c r="H1" s="105"/>
      <c r="I1" s="226" t="s">
        <v>74</v>
      </c>
      <c r="J1" s="227"/>
      <c r="K1" s="227"/>
      <c r="L1" s="227"/>
      <c r="M1" s="227"/>
      <c r="N1" s="228"/>
      <c r="O1" s="105"/>
      <c r="P1" s="221" t="s">
        <v>75</v>
      </c>
      <c r="Q1" s="106"/>
      <c r="R1" s="212" t="s">
        <v>82</v>
      </c>
      <c r="S1" s="214"/>
      <c r="T1" s="214"/>
      <c r="U1" s="210"/>
      <c r="V1" s="3"/>
      <c r="W1" s="223" t="s">
        <v>134</v>
      </c>
      <c r="X1" s="224"/>
      <c r="Y1" s="224"/>
      <c r="Z1" s="224"/>
      <c r="AA1" s="225"/>
      <c r="AB1" s="56"/>
      <c r="AC1" s="212" t="s">
        <v>95</v>
      </c>
      <c r="AD1" s="214"/>
      <c r="AE1" s="214"/>
      <c r="AF1" s="210"/>
      <c r="AG1" s="56"/>
      <c r="AH1" s="212" t="s">
        <v>123</v>
      </c>
      <c r="AI1" s="214" t="s">
        <v>124</v>
      </c>
      <c r="AJ1" s="210" t="s">
        <v>224</v>
      </c>
      <c r="AK1" s="217" t="s">
        <v>246</v>
      </c>
      <c r="AL1" s="210" t="s">
        <v>222</v>
      </c>
    </row>
    <row r="2" spans="1:38" s="7" customFormat="1" ht="80.45" customHeight="1" thickBot="1" x14ac:dyDescent="0.3">
      <c r="A2" s="220"/>
      <c r="B2" s="96" t="s">
        <v>68</v>
      </c>
      <c r="C2" s="97" t="s">
        <v>69</v>
      </c>
      <c r="D2" s="98" t="s">
        <v>70</v>
      </c>
      <c r="E2" s="97" t="s">
        <v>69</v>
      </c>
      <c r="F2" s="98" t="s">
        <v>71</v>
      </c>
      <c r="G2" s="99" t="s">
        <v>69</v>
      </c>
      <c r="H2" s="100"/>
      <c r="I2" s="96" t="s">
        <v>68</v>
      </c>
      <c r="J2" s="97" t="s">
        <v>69</v>
      </c>
      <c r="K2" s="98" t="s">
        <v>70</v>
      </c>
      <c r="L2" s="97" t="s">
        <v>69</v>
      </c>
      <c r="M2" s="98" t="s">
        <v>71</v>
      </c>
      <c r="N2" s="99" t="s">
        <v>69</v>
      </c>
      <c r="O2" s="100"/>
      <c r="P2" s="222"/>
      <c r="Q2" s="97"/>
      <c r="R2" s="96" t="s">
        <v>78</v>
      </c>
      <c r="S2" s="98" t="s">
        <v>79</v>
      </c>
      <c r="T2" s="98" t="s">
        <v>80</v>
      </c>
      <c r="U2" s="101" t="s">
        <v>81</v>
      </c>
      <c r="V2" s="102"/>
      <c r="W2" s="96" t="s">
        <v>84</v>
      </c>
      <c r="X2" s="98" t="s">
        <v>85</v>
      </c>
      <c r="Y2" s="98" t="s">
        <v>86</v>
      </c>
      <c r="Z2" s="98" t="s">
        <v>90</v>
      </c>
      <c r="AA2" s="101" t="s">
        <v>87</v>
      </c>
      <c r="AB2" s="103"/>
      <c r="AC2" s="96" t="s">
        <v>91</v>
      </c>
      <c r="AD2" s="98" t="s">
        <v>92</v>
      </c>
      <c r="AE2" s="98" t="s">
        <v>93</v>
      </c>
      <c r="AF2" s="99" t="s">
        <v>94</v>
      </c>
      <c r="AG2" s="102"/>
      <c r="AH2" s="213"/>
      <c r="AI2" s="215"/>
      <c r="AJ2" s="216"/>
      <c r="AK2" s="218"/>
      <c r="AL2" s="211"/>
    </row>
    <row r="3" spans="1:38" ht="15.75" thickTop="1" x14ac:dyDescent="0.25">
      <c r="A3" s="109">
        <v>57</v>
      </c>
      <c r="B3" s="74" t="s">
        <v>4</v>
      </c>
      <c r="C3" s="52">
        <v>0.56420669999999995</v>
      </c>
      <c r="D3" s="50" t="s">
        <v>2</v>
      </c>
      <c r="E3" s="50">
        <v>0.2973613</v>
      </c>
      <c r="F3" s="50"/>
      <c r="G3" s="75"/>
      <c r="H3" s="58"/>
      <c r="I3" s="80" t="s">
        <v>4</v>
      </c>
      <c r="J3" s="55">
        <v>0.59899999999999998</v>
      </c>
      <c r="K3" s="55" t="s">
        <v>2</v>
      </c>
      <c r="L3" s="55">
        <v>0.27700000000000002</v>
      </c>
      <c r="M3" s="55"/>
      <c r="N3" s="81"/>
      <c r="O3" s="59"/>
      <c r="P3" s="9"/>
      <c r="Q3" s="59"/>
      <c r="R3" s="84"/>
      <c r="U3" s="62"/>
      <c r="V3" s="59"/>
      <c r="W3" s="84" t="str">
        <f>IF(C3&lt;0.5,"Yes","No")</f>
        <v>No</v>
      </c>
      <c r="X3" s="6" t="str">
        <f>IF(E3&gt;0.4,"Yes","No")</f>
        <v>No</v>
      </c>
      <c r="Y3" s="6" t="s">
        <v>88</v>
      </c>
      <c r="Z3" s="6" t="s">
        <v>88</v>
      </c>
      <c r="AA3" s="62" t="str">
        <f>IF(W3="Yes","Yes",IF(X3="Yes","Yes",IF(Y3="Yes","Yes",IF(Z3="Yes","Yes","No"))))</f>
        <v>No</v>
      </c>
      <c r="AB3" s="59"/>
      <c r="AC3" s="111"/>
      <c r="AD3" s="112"/>
      <c r="AE3" s="123"/>
      <c r="AF3" s="113"/>
      <c r="AG3" s="127"/>
      <c r="AH3" s="182"/>
      <c r="AI3" s="183"/>
      <c r="AJ3" s="184"/>
      <c r="AK3" s="184"/>
      <c r="AL3" s="113"/>
    </row>
    <row r="4" spans="1:38" x14ac:dyDescent="0.25">
      <c r="A4" s="109">
        <v>76</v>
      </c>
      <c r="B4" s="74" t="s">
        <v>1</v>
      </c>
      <c r="C4" s="52">
        <v>0.47261789999999998</v>
      </c>
      <c r="D4" s="50" t="s">
        <v>2</v>
      </c>
      <c r="E4" s="50">
        <v>0.394731</v>
      </c>
      <c r="F4" s="50"/>
      <c r="G4" s="75"/>
      <c r="H4" s="58"/>
      <c r="I4" s="80" t="s">
        <v>1</v>
      </c>
      <c r="J4" s="55">
        <v>0.47299999999999998</v>
      </c>
      <c r="K4" s="55" t="s">
        <v>2</v>
      </c>
      <c r="L4" s="55">
        <v>0.38600000000000001</v>
      </c>
      <c r="M4" s="55"/>
      <c r="N4" s="81"/>
      <c r="O4" s="59"/>
      <c r="P4" s="9" t="s">
        <v>8</v>
      </c>
      <c r="Q4" s="59"/>
      <c r="R4" s="111"/>
      <c r="S4" s="112"/>
      <c r="T4" s="112"/>
      <c r="U4" s="113"/>
      <c r="V4" s="59"/>
      <c r="W4" s="111"/>
      <c r="X4" s="112"/>
      <c r="Y4" s="112"/>
      <c r="Z4" s="112"/>
      <c r="AA4" s="113"/>
      <c r="AB4" s="59"/>
      <c r="AC4" s="111"/>
      <c r="AD4" s="112"/>
      <c r="AE4" s="123"/>
      <c r="AF4" s="113"/>
      <c r="AG4" s="127"/>
      <c r="AH4" s="185"/>
      <c r="AI4" s="177"/>
      <c r="AJ4" s="117"/>
      <c r="AK4" s="117"/>
      <c r="AL4" s="116"/>
    </row>
    <row r="5" spans="1:38" ht="14.45" customHeight="1" x14ac:dyDescent="0.25">
      <c r="A5" s="109">
        <v>90</v>
      </c>
      <c r="B5" s="74" t="s">
        <v>2</v>
      </c>
      <c r="C5" s="52">
        <v>0.54579069999999996</v>
      </c>
      <c r="D5" s="50" t="s">
        <v>4</v>
      </c>
      <c r="E5" s="50">
        <v>0.3009868</v>
      </c>
      <c r="F5" s="50"/>
      <c r="G5" s="75"/>
      <c r="H5" s="58"/>
      <c r="I5" s="80" t="s">
        <v>2</v>
      </c>
      <c r="J5" s="55">
        <v>0.54800000000000004</v>
      </c>
      <c r="K5" s="55" t="s">
        <v>4</v>
      </c>
      <c r="L5" s="55">
        <v>0.28899999999999998</v>
      </c>
      <c r="M5" s="55"/>
      <c r="N5" s="81"/>
      <c r="O5" s="59"/>
      <c r="P5" s="9"/>
      <c r="Q5" s="59"/>
      <c r="R5" s="84"/>
      <c r="U5" s="62"/>
      <c r="V5" s="59"/>
      <c r="W5" s="84" t="str">
        <f t="shared" ref="W5:W40" si="0">IF(C5&lt;0.5,"Yes","No")</f>
        <v>No</v>
      </c>
      <c r="X5" s="6" t="str">
        <f t="shared" ref="X5:X40" si="1">IF(E5&gt;0.4,"Yes","No")</f>
        <v>No</v>
      </c>
      <c r="Y5" s="6" t="s">
        <v>88</v>
      </c>
      <c r="Z5" s="6" t="s">
        <v>88</v>
      </c>
      <c r="AA5" s="62" t="str">
        <f t="shared" ref="AA5:AA40" si="2">IF(W5="Yes","Yes",IF(X5="Yes","Yes",IF(Y5="Yes","Yes",IF(Z5="Yes","Yes","No"))))</f>
        <v>No</v>
      </c>
      <c r="AB5" s="59"/>
      <c r="AC5" s="111"/>
      <c r="AD5" s="112"/>
      <c r="AE5" s="112"/>
      <c r="AF5" s="113"/>
      <c r="AG5" s="127"/>
      <c r="AH5" s="185"/>
      <c r="AI5" s="177"/>
      <c r="AJ5" s="117"/>
      <c r="AK5" s="117"/>
      <c r="AL5" s="116"/>
    </row>
    <row r="6" spans="1:38" x14ac:dyDescent="0.25">
      <c r="A6" s="109">
        <v>130</v>
      </c>
      <c r="B6" s="74" t="s">
        <v>4</v>
      </c>
      <c r="C6" s="52">
        <v>0.39640920000000002</v>
      </c>
      <c r="D6" s="50" t="s">
        <v>1</v>
      </c>
      <c r="E6" s="50">
        <v>0.35474280000000002</v>
      </c>
      <c r="F6" s="50" t="s">
        <v>2</v>
      </c>
      <c r="G6" s="75">
        <v>0.1388925</v>
      </c>
      <c r="H6" s="58"/>
      <c r="I6" s="80" t="s">
        <v>4</v>
      </c>
      <c r="J6" s="55">
        <v>0.40200000000000002</v>
      </c>
      <c r="K6" s="55" t="s">
        <v>1</v>
      </c>
      <c r="L6" s="55">
        <v>0.35099999999999998</v>
      </c>
      <c r="M6" s="55"/>
      <c r="N6" s="81"/>
      <c r="O6" s="59"/>
      <c r="P6" s="9" t="s">
        <v>8</v>
      </c>
      <c r="Q6" s="59"/>
      <c r="R6" s="111"/>
      <c r="S6" s="112"/>
      <c r="T6" s="112"/>
      <c r="U6" s="113"/>
      <c r="V6" s="59"/>
      <c r="W6" s="111"/>
      <c r="X6" s="112"/>
      <c r="Y6" s="112"/>
      <c r="Z6" s="112"/>
      <c r="AA6" s="113"/>
      <c r="AB6" s="59"/>
      <c r="AC6" s="111"/>
      <c r="AD6" s="112"/>
      <c r="AE6" s="112"/>
      <c r="AF6" s="113"/>
      <c r="AG6" s="127"/>
      <c r="AH6" s="185"/>
      <c r="AI6" s="177"/>
      <c r="AJ6" s="117"/>
      <c r="AK6" s="117"/>
      <c r="AL6" s="116"/>
    </row>
    <row r="7" spans="1:38" x14ac:dyDescent="0.25">
      <c r="A7" s="109">
        <v>131</v>
      </c>
      <c r="B7" s="74" t="s">
        <v>3</v>
      </c>
      <c r="C7" s="52">
        <v>0.44612970000000002</v>
      </c>
      <c r="D7" s="50" t="s">
        <v>4</v>
      </c>
      <c r="E7" s="50">
        <v>0.26177620000000001</v>
      </c>
      <c r="F7" s="50" t="s">
        <v>1</v>
      </c>
      <c r="G7" s="75">
        <v>0.1869497</v>
      </c>
      <c r="H7" s="58"/>
      <c r="I7" s="80" t="s">
        <v>3</v>
      </c>
      <c r="J7" s="55">
        <v>0.46300000000000002</v>
      </c>
      <c r="K7" s="55" t="s">
        <v>4</v>
      </c>
      <c r="L7" s="55">
        <v>0.27500000000000002</v>
      </c>
      <c r="M7" s="55" t="s">
        <v>1</v>
      </c>
      <c r="N7" s="81">
        <v>0.18</v>
      </c>
      <c r="O7" s="59"/>
      <c r="P7" s="9" t="s">
        <v>8</v>
      </c>
      <c r="Q7" s="59"/>
      <c r="R7" s="111"/>
      <c r="S7" s="112"/>
      <c r="T7" s="112"/>
      <c r="U7" s="113"/>
      <c r="V7" s="59"/>
      <c r="W7" s="111"/>
      <c r="X7" s="112"/>
      <c r="Y7" s="112"/>
      <c r="Z7" s="112"/>
      <c r="AA7" s="113"/>
      <c r="AB7" s="59"/>
      <c r="AC7" s="111"/>
      <c r="AD7" s="112"/>
      <c r="AE7" s="112"/>
      <c r="AF7" s="113"/>
      <c r="AG7" s="127"/>
      <c r="AH7" s="185"/>
      <c r="AI7" s="177"/>
      <c r="AJ7" s="117"/>
      <c r="AK7" s="117"/>
      <c r="AL7" s="116"/>
    </row>
    <row r="8" spans="1:38" x14ac:dyDescent="0.25">
      <c r="A8" s="109">
        <v>136</v>
      </c>
      <c r="B8" s="74" t="s">
        <v>4</v>
      </c>
      <c r="C8" s="52">
        <v>0.56423999999999996</v>
      </c>
      <c r="D8" s="50" t="s">
        <v>2</v>
      </c>
      <c r="E8" s="50">
        <v>0.24848600000000001</v>
      </c>
      <c r="F8" s="50"/>
      <c r="G8" s="75"/>
      <c r="H8" s="58"/>
      <c r="I8" s="80" t="s">
        <v>4</v>
      </c>
      <c r="J8" s="55">
        <v>0.55400000000000005</v>
      </c>
      <c r="K8" s="55" t="s">
        <v>2</v>
      </c>
      <c r="L8" s="55">
        <v>0.22500000000000001</v>
      </c>
      <c r="M8" s="55"/>
      <c r="N8" s="81"/>
      <c r="O8" s="59"/>
      <c r="P8" s="9"/>
      <c r="Q8" s="59"/>
      <c r="R8" s="84"/>
      <c r="U8" s="62"/>
      <c r="V8" s="59"/>
      <c r="W8" s="84" t="str">
        <f t="shared" si="0"/>
        <v>No</v>
      </c>
      <c r="X8" s="6" t="str">
        <f t="shared" si="1"/>
        <v>No</v>
      </c>
      <c r="Y8" s="6" t="s">
        <v>88</v>
      </c>
      <c r="Z8" s="6" t="s">
        <v>88</v>
      </c>
      <c r="AA8" s="62" t="str">
        <f t="shared" si="2"/>
        <v>No</v>
      </c>
      <c r="AB8" s="59"/>
      <c r="AC8" s="111"/>
      <c r="AD8" s="112"/>
      <c r="AE8" s="112"/>
      <c r="AF8" s="113"/>
      <c r="AG8" s="127"/>
      <c r="AH8" s="185"/>
      <c r="AI8" s="177"/>
      <c r="AJ8" s="117"/>
      <c r="AK8" s="117"/>
      <c r="AL8" s="116"/>
    </row>
    <row r="9" spans="1:38" x14ac:dyDescent="0.25">
      <c r="A9" s="109">
        <v>177</v>
      </c>
      <c r="B9" s="74" t="s">
        <v>4</v>
      </c>
      <c r="C9" s="52">
        <v>0.54487410000000003</v>
      </c>
      <c r="D9" s="50" t="s">
        <v>2</v>
      </c>
      <c r="E9" s="50">
        <v>0.2400226</v>
      </c>
      <c r="F9" s="50"/>
      <c r="G9" s="75"/>
      <c r="H9" s="58"/>
      <c r="I9" s="80" t="s">
        <v>4</v>
      </c>
      <c r="J9" s="55">
        <v>0.52300000000000002</v>
      </c>
      <c r="K9" s="55" t="s">
        <v>2</v>
      </c>
      <c r="L9" s="55">
        <v>0.26</v>
      </c>
      <c r="M9" s="55"/>
      <c r="N9" s="81"/>
      <c r="O9" s="59"/>
      <c r="P9" s="9"/>
      <c r="Q9" s="59"/>
      <c r="R9" s="84"/>
      <c r="U9" s="62"/>
      <c r="V9" s="59"/>
      <c r="W9" s="84" t="str">
        <f t="shared" si="0"/>
        <v>No</v>
      </c>
      <c r="X9" s="6" t="str">
        <f t="shared" si="1"/>
        <v>No</v>
      </c>
      <c r="Y9" s="6" t="s">
        <v>88</v>
      </c>
      <c r="Z9" s="6" t="s">
        <v>88</v>
      </c>
      <c r="AA9" s="62" t="str">
        <f t="shared" si="2"/>
        <v>No</v>
      </c>
      <c r="AB9" s="59"/>
      <c r="AC9" s="111"/>
      <c r="AD9" s="112"/>
      <c r="AE9" s="123"/>
      <c r="AF9" s="113"/>
      <c r="AG9" s="127"/>
      <c r="AH9" s="185"/>
      <c r="AI9" s="177"/>
      <c r="AJ9" s="117"/>
      <c r="AK9" s="117"/>
      <c r="AL9" s="116"/>
    </row>
    <row r="10" spans="1:38" x14ac:dyDescent="0.25">
      <c r="A10" s="109">
        <v>201</v>
      </c>
      <c r="B10" s="74" t="s">
        <v>4</v>
      </c>
      <c r="C10" s="52">
        <v>0.56798660000000001</v>
      </c>
      <c r="D10" s="50" t="s">
        <v>2</v>
      </c>
      <c r="E10" s="50">
        <v>0.33454499999999998</v>
      </c>
      <c r="F10" s="50"/>
      <c r="G10" s="75"/>
      <c r="H10" s="58"/>
      <c r="I10" s="80" t="s">
        <v>4</v>
      </c>
      <c r="J10" s="55">
        <v>0.55100000000000005</v>
      </c>
      <c r="K10" s="55" t="s">
        <v>2</v>
      </c>
      <c r="L10" s="55">
        <v>0.34399999999999997</v>
      </c>
      <c r="M10" s="55"/>
      <c r="N10" s="81"/>
      <c r="O10" s="59"/>
      <c r="P10" s="9"/>
      <c r="Q10" s="59"/>
      <c r="R10" s="84"/>
      <c r="U10" s="62"/>
      <c r="V10" s="59"/>
      <c r="W10" s="84" t="str">
        <f t="shared" si="0"/>
        <v>No</v>
      </c>
      <c r="X10" s="6" t="str">
        <f t="shared" si="1"/>
        <v>No</v>
      </c>
      <c r="Y10" s="6" t="s">
        <v>88</v>
      </c>
      <c r="Z10" s="6" t="s">
        <v>88</v>
      </c>
      <c r="AA10" s="62" t="str">
        <f t="shared" si="2"/>
        <v>No</v>
      </c>
      <c r="AB10" s="59"/>
      <c r="AC10" s="111"/>
      <c r="AD10" s="112"/>
      <c r="AE10" s="123"/>
      <c r="AF10" s="113"/>
      <c r="AG10" s="127"/>
      <c r="AH10" s="185"/>
      <c r="AI10" s="177"/>
      <c r="AJ10" s="117"/>
      <c r="AK10" s="117"/>
      <c r="AL10" s="116"/>
    </row>
    <row r="11" spans="1:38" x14ac:dyDescent="0.25">
      <c r="A11" s="109">
        <v>246</v>
      </c>
      <c r="B11" s="74" t="s">
        <v>1</v>
      </c>
      <c r="C11" s="52">
        <v>0.59851109999999996</v>
      </c>
      <c r="D11" s="50" t="s">
        <v>3</v>
      </c>
      <c r="E11" s="50">
        <v>0.4011671</v>
      </c>
      <c r="F11" s="50"/>
      <c r="G11" s="75"/>
      <c r="H11" s="58"/>
      <c r="I11" s="80" t="s">
        <v>3</v>
      </c>
      <c r="J11" s="55">
        <v>0.58199999999999996</v>
      </c>
      <c r="K11" s="55" t="s">
        <v>1</v>
      </c>
      <c r="L11" s="55">
        <v>0.41699999999999998</v>
      </c>
      <c r="M11" s="55"/>
      <c r="N11" s="81"/>
      <c r="O11" s="59"/>
      <c r="P11" s="9"/>
      <c r="Q11" s="59"/>
      <c r="R11" s="84"/>
      <c r="U11" s="62"/>
      <c r="V11" s="59"/>
      <c r="W11" s="84" t="str">
        <f t="shared" si="0"/>
        <v>No</v>
      </c>
      <c r="X11" s="6" t="str">
        <f t="shared" si="1"/>
        <v>Yes</v>
      </c>
      <c r="Y11" s="6" t="s">
        <v>88</v>
      </c>
      <c r="Z11" s="6" t="s">
        <v>88</v>
      </c>
      <c r="AA11" s="62" t="str">
        <f t="shared" si="2"/>
        <v>Yes</v>
      </c>
      <c r="AB11" s="59"/>
      <c r="AC11" s="89" t="s">
        <v>22</v>
      </c>
      <c r="AD11" s="60" t="s">
        <v>43</v>
      </c>
      <c r="AE11" s="61" t="s">
        <v>96</v>
      </c>
      <c r="AF11" s="88"/>
      <c r="AG11" s="127"/>
      <c r="AH11" s="185"/>
      <c r="AI11" s="177"/>
      <c r="AJ11" s="117"/>
      <c r="AK11" s="117"/>
      <c r="AL11" s="116"/>
    </row>
    <row r="12" spans="1:38" x14ac:dyDescent="0.25">
      <c r="A12" s="109">
        <v>393</v>
      </c>
      <c r="B12" s="74" t="s">
        <v>2</v>
      </c>
      <c r="C12" s="52">
        <v>0.57203800000000005</v>
      </c>
      <c r="D12" s="50" t="s">
        <v>4</v>
      </c>
      <c r="E12" s="50">
        <v>0.4277995</v>
      </c>
      <c r="F12" s="50"/>
      <c r="G12" s="75"/>
      <c r="H12" s="58"/>
      <c r="I12" s="80" t="s">
        <v>2</v>
      </c>
      <c r="J12" s="55">
        <v>0.59199999999999997</v>
      </c>
      <c r="K12" s="55" t="s">
        <v>4</v>
      </c>
      <c r="L12" s="55">
        <v>0.40799999999999997</v>
      </c>
      <c r="M12" s="55"/>
      <c r="N12" s="81"/>
      <c r="O12" s="59"/>
      <c r="P12" s="9"/>
      <c r="Q12" s="59"/>
      <c r="R12" s="84"/>
      <c r="U12" s="62"/>
      <c r="V12" s="59"/>
      <c r="W12" s="84" t="str">
        <f t="shared" si="0"/>
        <v>No</v>
      </c>
      <c r="X12" s="6" t="str">
        <f t="shared" si="1"/>
        <v>Yes</v>
      </c>
      <c r="Y12" s="6" t="s">
        <v>88</v>
      </c>
      <c r="Z12" s="6" t="s">
        <v>88</v>
      </c>
      <c r="AA12" s="62" t="str">
        <f t="shared" si="2"/>
        <v>Yes</v>
      </c>
      <c r="AB12" s="59"/>
      <c r="AC12" s="89" t="s">
        <v>36</v>
      </c>
      <c r="AD12" s="60" t="s">
        <v>44</v>
      </c>
      <c r="AE12" s="61" t="s">
        <v>96</v>
      </c>
      <c r="AF12" s="88">
        <v>113</v>
      </c>
      <c r="AG12" s="127"/>
      <c r="AH12" s="185"/>
      <c r="AI12" s="177"/>
      <c r="AJ12" s="117"/>
      <c r="AK12" s="117"/>
      <c r="AL12" s="116"/>
    </row>
    <row r="13" spans="1:38" x14ac:dyDescent="0.25">
      <c r="A13" s="109">
        <v>429</v>
      </c>
      <c r="B13" s="74" t="s">
        <v>1</v>
      </c>
      <c r="C13" s="52">
        <v>0.5852444</v>
      </c>
      <c r="D13" s="50" t="s">
        <v>3</v>
      </c>
      <c r="E13" s="50">
        <v>0.1689195</v>
      </c>
      <c r="F13" s="50"/>
      <c r="G13" s="75"/>
      <c r="H13" s="58"/>
      <c r="I13" s="80" t="s">
        <v>1</v>
      </c>
      <c r="J13" s="55">
        <v>0.58399999999999996</v>
      </c>
      <c r="K13" s="55" t="s">
        <v>2</v>
      </c>
      <c r="L13" s="55">
        <v>0.17</v>
      </c>
      <c r="M13" s="55"/>
      <c r="N13" s="81"/>
      <c r="O13" s="59"/>
      <c r="P13" s="9"/>
      <c r="Q13" s="59"/>
      <c r="R13" s="84"/>
      <c r="U13" s="62"/>
      <c r="V13" s="59"/>
      <c r="W13" s="84" t="str">
        <f t="shared" si="0"/>
        <v>No</v>
      </c>
      <c r="X13" s="6" t="str">
        <f t="shared" si="1"/>
        <v>No</v>
      </c>
      <c r="Y13" s="6" t="s">
        <v>88</v>
      </c>
      <c r="Z13" s="6" t="s">
        <v>88</v>
      </c>
      <c r="AA13" s="62" t="str">
        <f t="shared" si="2"/>
        <v>No</v>
      </c>
      <c r="AB13" s="59"/>
      <c r="AC13" s="111"/>
      <c r="AD13" s="112"/>
      <c r="AE13" s="112"/>
      <c r="AF13" s="113"/>
      <c r="AG13" s="127"/>
      <c r="AH13" s="185"/>
      <c r="AI13" s="177"/>
      <c r="AJ13" s="117"/>
      <c r="AK13" s="117"/>
      <c r="AL13" s="116"/>
    </row>
    <row r="14" spans="1:38" x14ac:dyDescent="0.25">
      <c r="A14" s="109">
        <v>543</v>
      </c>
      <c r="B14" s="74" t="s">
        <v>2</v>
      </c>
      <c r="C14" s="52">
        <v>0.54965839999999999</v>
      </c>
      <c r="D14" s="50" t="s">
        <v>4</v>
      </c>
      <c r="E14" s="50">
        <v>0.4498972</v>
      </c>
      <c r="F14" s="50"/>
      <c r="G14" s="75"/>
      <c r="H14" s="58"/>
      <c r="I14" s="80" t="s">
        <v>2</v>
      </c>
      <c r="J14" s="55">
        <v>0.50600000000000001</v>
      </c>
      <c r="K14" s="55" t="s">
        <v>4</v>
      </c>
      <c r="L14" s="55">
        <v>0.49299999999999999</v>
      </c>
      <c r="M14" s="55"/>
      <c r="N14" s="81"/>
      <c r="O14" s="59"/>
      <c r="P14" s="9"/>
      <c r="Q14" s="59"/>
      <c r="R14" s="84"/>
      <c r="U14" s="62"/>
      <c r="V14" s="59"/>
      <c r="W14" s="84" t="str">
        <f t="shared" si="0"/>
        <v>No</v>
      </c>
      <c r="X14" s="6" t="str">
        <f t="shared" si="1"/>
        <v>Yes</v>
      </c>
      <c r="Y14" s="6" t="s">
        <v>88</v>
      </c>
      <c r="Z14" s="6" t="s">
        <v>88</v>
      </c>
      <c r="AA14" s="62" t="str">
        <f t="shared" si="2"/>
        <v>Yes</v>
      </c>
      <c r="AB14" s="59"/>
      <c r="AC14" s="89" t="s">
        <v>45</v>
      </c>
      <c r="AD14" s="60" t="s">
        <v>17</v>
      </c>
      <c r="AE14" s="61" t="s">
        <v>96</v>
      </c>
      <c r="AF14" s="88">
        <v>162</v>
      </c>
      <c r="AG14" s="127"/>
      <c r="AH14" s="185"/>
      <c r="AI14" s="177"/>
      <c r="AJ14" s="117"/>
      <c r="AK14" s="117"/>
      <c r="AL14" s="116"/>
    </row>
    <row r="15" spans="1:38" x14ac:dyDescent="0.25">
      <c r="A15" s="109">
        <v>720</v>
      </c>
      <c r="B15" s="74" t="s">
        <v>4</v>
      </c>
      <c r="C15" s="52">
        <v>0.58800640000000004</v>
      </c>
      <c r="D15" s="50" t="s">
        <v>2</v>
      </c>
      <c r="E15" s="50">
        <v>0.4114949</v>
      </c>
      <c r="F15" s="50"/>
      <c r="G15" s="75"/>
      <c r="H15" s="58"/>
      <c r="I15" s="80" t="s">
        <v>4</v>
      </c>
      <c r="J15" s="55">
        <v>0.627</v>
      </c>
      <c r="K15" s="55" t="s">
        <v>2</v>
      </c>
      <c r="L15" s="55">
        <v>0.372</v>
      </c>
      <c r="M15" s="55"/>
      <c r="N15" s="81"/>
      <c r="O15" s="59"/>
      <c r="P15" s="9"/>
      <c r="Q15" s="59"/>
      <c r="R15" s="84"/>
      <c r="U15" s="62"/>
      <c r="V15" s="59"/>
      <c r="W15" s="84" t="str">
        <f t="shared" si="0"/>
        <v>No</v>
      </c>
      <c r="X15" s="6" t="str">
        <f t="shared" si="1"/>
        <v>Yes</v>
      </c>
      <c r="Y15" s="6" t="s">
        <v>88</v>
      </c>
      <c r="Z15" s="6" t="s">
        <v>88</v>
      </c>
      <c r="AA15" s="62" t="str">
        <f t="shared" si="2"/>
        <v>Yes</v>
      </c>
      <c r="AB15" s="59"/>
      <c r="AC15" s="89" t="s">
        <v>33</v>
      </c>
      <c r="AD15" s="60" t="s">
        <v>31</v>
      </c>
      <c r="AE15" s="61" t="s">
        <v>96</v>
      </c>
      <c r="AF15" s="88">
        <v>221</v>
      </c>
      <c r="AG15" s="127"/>
      <c r="AH15" s="185"/>
      <c r="AI15" s="177"/>
      <c r="AJ15" s="117"/>
      <c r="AK15" s="117"/>
      <c r="AL15" s="116"/>
    </row>
    <row r="16" spans="1:38" x14ac:dyDescent="0.25">
      <c r="A16" s="109">
        <v>942</v>
      </c>
      <c r="B16" s="74" t="s">
        <v>2</v>
      </c>
      <c r="C16" s="52">
        <v>0.58503349999999998</v>
      </c>
      <c r="D16" s="50" t="s">
        <v>4</v>
      </c>
      <c r="E16" s="50">
        <v>0.41454619999999998</v>
      </c>
      <c r="F16" s="50"/>
      <c r="G16" s="75"/>
      <c r="H16" s="58"/>
      <c r="I16" s="80" t="s">
        <v>2</v>
      </c>
      <c r="J16" s="55">
        <v>0.56000000000000005</v>
      </c>
      <c r="K16" s="55" t="s">
        <v>4</v>
      </c>
      <c r="L16" s="55">
        <v>0.439</v>
      </c>
      <c r="M16" s="55"/>
      <c r="N16" s="81"/>
      <c r="O16" s="59"/>
      <c r="P16" s="9"/>
      <c r="Q16" s="59"/>
      <c r="R16" s="84"/>
      <c r="U16" s="62"/>
      <c r="V16" s="59"/>
      <c r="W16" s="84" t="str">
        <f t="shared" si="0"/>
        <v>No</v>
      </c>
      <c r="X16" s="6" t="str">
        <f t="shared" si="1"/>
        <v>Yes</v>
      </c>
      <c r="Y16" s="6" t="s">
        <v>88</v>
      </c>
      <c r="Z16" s="6" t="s">
        <v>88</v>
      </c>
      <c r="AA16" s="62" t="str">
        <f t="shared" si="2"/>
        <v>Yes</v>
      </c>
      <c r="AB16" s="59"/>
      <c r="AC16" s="89" t="s">
        <v>20</v>
      </c>
      <c r="AD16" s="60" t="s">
        <v>19</v>
      </c>
      <c r="AE16" s="61" t="s">
        <v>96</v>
      </c>
      <c r="AF16" s="88">
        <v>295</v>
      </c>
      <c r="AG16" s="127"/>
      <c r="AH16" s="185"/>
      <c r="AI16" s="177"/>
      <c r="AJ16" s="117"/>
      <c r="AK16" s="117"/>
      <c r="AL16" s="116"/>
    </row>
    <row r="17" spans="1:42" x14ac:dyDescent="0.25">
      <c r="A17" s="109">
        <v>975</v>
      </c>
      <c r="B17" s="74" t="s">
        <v>4</v>
      </c>
      <c r="C17" s="52">
        <v>0.44224269999999999</v>
      </c>
      <c r="D17" s="50" t="s">
        <v>2</v>
      </c>
      <c r="E17" s="50">
        <v>0.35953580000000002</v>
      </c>
      <c r="F17" s="50"/>
      <c r="G17" s="75"/>
      <c r="H17" s="58"/>
      <c r="I17" s="80" t="s">
        <v>4</v>
      </c>
      <c r="J17" s="55">
        <v>0.45500000000000002</v>
      </c>
      <c r="K17" s="55" t="s">
        <v>2</v>
      </c>
      <c r="L17" s="55">
        <v>0.35099999999999998</v>
      </c>
      <c r="M17" s="55"/>
      <c r="N17" s="81"/>
      <c r="O17" s="59"/>
      <c r="P17" s="9" t="s">
        <v>8</v>
      </c>
      <c r="Q17" s="59"/>
      <c r="R17" s="111"/>
      <c r="S17" s="112"/>
      <c r="T17" s="112"/>
      <c r="U17" s="113"/>
      <c r="V17" s="59"/>
      <c r="W17" s="111"/>
      <c r="X17" s="112"/>
      <c r="Y17" s="112"/>
      <c r="Z17" s="112"/>
      <c r="AA17" s="113"/>
      <c r="AB17" s="59"/>
      <c r="AC17" s="111"/>
      <c r="AD17" s="112"/>
      <c r="AE17" s="123"/>
      <c r="AF17" s="113"/>
      <c r="AG17" s="127"/>
      <c r="AH17" s="185"/>
      <c r="AI17" s="177"/>
      <c r="AJ17" s="117"/>
      <c r="AK17" s="117"/>
      <c r="AL17" s="116"/>
    </row>
    <row r="18" spans="1:42" x14ac:dyDescent="0.25">
      <c r="A18" s="109">
        <v>978</v>
      </c>
      <c r="B18" s="74" t="s">
        <v>3</v>
      </c>
      <c r="C18" s="52">
        <v>0.46591290000000002</v>
      </c>
      <c r="D18" s="50" t="s">
        <v>1</v>
      </c>
      <c r="E18" s="50">
        <v>0.29096260000000002</v>
      </c>
      <c r="F18" s="50" t="s">
        <v>2</v>
      </c>
      <c r="G18" s="75">
        <v>0.16056229999999999</v>
      </c>
      <c r="H18" s="58"/>
      <c r="I18" s="80" t="s">
        <v>3</v>
      </c>
      <c r="J18" s="55">
        <v>0.47299999999999998</v>
      </c>
      <c r="K18" s="55" t="s">
        <v>1</v>
      </c>
      <c r="L18" s="55">
        <v>0.28199999999999997</v>
      </c>
      <c r="M18" s="55" t="s">
        <v>2</v>
      </c>
      <c r="N18" s="81">
        <v>0.16300000000000001</v>
      </c>
      <c r="O18" s="59"/>
      <c r="P18" s="9" t="s">
        <v>8</v>
      </c>
      <c r="Q18" s="59"/>
      <c r="R18" s="111"/>
      <c r="S18" s="112"/>
      <c r="T18" s="112"/>
      <c r="U18" s="113"/>
      <c r="V18" s="59"/>
      <c r="W18" s="111"/>
      <c r="X18" s="112"/>
      <c r="Y18" s="112"/>
      <c r="Z18" s="112"/>
      <c r="AA18" s="113"/>
      <c r="AB18" s="59"/>
      <c r="AC18" s="111"/>
      <c r="AD18" s="112"/>
      <c r="AE18" s="123"/>
      <c r="AF18" s="113"/>
      <c r="AG18" s="127"/>
      <c r="AH18" s="185"/>
      <c r="AI18" s="177"/>
      <c r="AJ18" s="117"/>
      <c r="AK18" s="117"/>
      <c r="AL18" s="116"/>
    </row>
    <row r="19" spans="1:42" x14ac:dyDescent="0.25">
      <c r="A19" s="109">
        <v>981</v>
      </c>
      <c r="B19" s="74" t="s">
        <v>1</v>
      </c>
      <c r="C19" s="52">
        <v>0.5852444</v>
      </c>
      <c r="D19" s="50" t="s">
        <v>3</v>
      </c>
      <c r="E19" s="50">
        <v>0.1689195</v>
      </c>
      <c r="F19" s="50"/>
      <c r="G19" s="75"/>
      <c r="H19" s="58"/>
      <c r="I19" s="80" t="s">
        <v>1</v>
      </c>
      <c r="J19" s="55">
        <v>0.58399999999999996</v>
      </c>
      <c r="K19" s="55" t="s">
        <v>2</v>
      </c>
      <c r="L19" s="55">
        <v>0.17</v>
      </c>
      <c r="M19" s="55"/>
      <c r="N19" s="81"/>
      <c r="O19" s="59"/>
      <c r="P19" s="9"/>
      <c r="Q19" s="59"/>
      <c r="R19" s="84"/>
      <c r="U19" s="62"/>
      <c r="V19" s="59"/>
      <c r="W19" s="84" t="str">
        <f t="shared" si="0"/>
        <v>No</v>
      </c>
      <c r="X19" s="6" t="str">
        <f t="shared" si="1"/>
        <v>No</v>
      </c>
      <c r="Y19" s="6" t="s">
        <v>88</v>
      </c>
      <c r="Z19" s="6" t="s">
        <v>88</v>
      </c>
      <c r="AA19" s="62" t="str">
        <f t="shared" si="2"/>
        <v>No</v>
      </c>
      <c r="AB19" s="59"/>
      <c r="AC19" s="111"/>
      <c r="AD19" s="112"/>
      <c r="AE19" s="112"/>
      <c r="AF19" s="113"/>
      <c r="AG19" s="127"/>
      <c r="AH19" s="185"/>
      <c r="AI19" s="177"/>
      <c r="AJ19" s="117"/>
      <c r="AK19" s="117"/>
      <c r="AL19" s="116"/>
    </row>
    <row r="20" spans="1:42" x14ac:dyDescent="0.25">
      <c r="A20" s="109">
        <v>1154</v>
      </c>
      <c r="B20" s="74" t="s">
        <v>4</v>
      </c>
      <c r="C20" s="52">
        <v>0.58319710000000002</v>
      </c>
      <c r="D20" s="50" t="s">
        <v>1</v>
      </c>
      <c r="E20" s="50">
        <v>0.34956019999999999</v>
      </c>
      <c r="F20" s="50"/>
      <c r="G20" s="75"/>
      <c r="H20" s="58"/>
      <c r="I20" s="80" t="s">
        <v>4</v>
      </c>
      <c r="J20" s="55">
        <v>0.56899999999999995</v>
      </c>
      <c r="K20" s="55" t="s">
        <v>1</v>
      </c>
      <c r="L20" s="55">
        <v>0.35399999999999998</v>
      </c>
      <c r="M20" s="55"/>
      <c r="N20" s="81"/>
      <c r="O20" s="59"/>
      <c r="P20" s="9"/>
      <c r="Q20" s="59"/>
      <c r="R20" s="84"/>
      <c r="U20" s="62"/>
      <c r="V20" s="59"/>
      <c r="W20" s="84" t="str">
        <f t="shared" si="0"/>
        <v>No</v>
      </c>
      <c r="X20" s="6" t="str">
        <f t="shared" si="1"/>
        <v>No</v>
      </c>
      <c r="Y20" s="6" t="s">
        <v>88</v>
      </c>
      <c r="Z20" s="6" t="s">
        <v>88</v>
      </c>
      <c r="AA20" s="62" t="str">
        <f t="shared" si="2"/>
        <v>No</v>
      </c>
      <c r="AB20" s="59"/>
      <c r="AC20" s="111"/>
      <c r="AD20" s="112"/>
      <c r="AE20" s="112"/>
      <c r="AF20" s="113"/>
      <c r="AG20" s="127"/>
      <c r="AH20" s="185"/>
      <c r="AI20" s="177"/>
      <c r="AJ20" s="117"/>
      <c r="AK20" s="117"/>
      <c r="AL20" s="116"/>
    </row>
    <row r="21" spans="1:42" x14ac:dyDescent="0.25">
      <c r="A21" s="109">
        <v>1199</v>
      </c>
      <c r="B21" s="74" t="s">
        <v>2</v>
      </c>
      <c r="C21" s="52">
        <v>0.34939160000000002</v>
      </c>
      <c r="D21" s="50" t="s">
        <v>1</v>
      </c>
      <c r="E21" s="50">
        <v>0.31100299999999997</v>
      </c>
      <c r="F21" s="50" t="s">
        <v>4</v>
      </c>
      <c r="G21" s="75">
        <v>0.24119969999999999</v>
      </c>
      <c r="H21" s="58"/>
      <c r="I21" s="80" t="s">
        <v>2</v>
      </c>
      <c r="J21" s="55">
        <v>0.38700000000000001</v>
      </c>
      <c r="K21" s="55" t="s">
        <v>1</v>
      </c>
      <c r="L21" s="55">
        <v>0.28599999999999998</v>
      </c>
      <c r="M21" s="55" t="s">
        <v>4</v>
      </c>
      <c r="N21" s="81">
        <v>0.26500000000000001</v>
      </c>
      <c r="O21" s="59"/>
      <c r="P21" s="9" t="s">
        <v>8</v>
      </c>
      <c r="Q21" s="59"/>
      <c r="R21" s="111"/>
      <c r="S21" s="112"/>
      <c r="T21" s="112"/>
      <c r="U21" s="113"/>
      <c r="V21" s="59"/>
      <c r="W21" s="111"/>
      <c r="X21" s="112"/>
      <c r="Y21" s="112"/>
      <c r="Z21" s="112"/>
      <c r="AA21" s="113"/>
      <c r="AB21" s="59"/>
      <c r="AC21" s="111"/>
      <c r="AD21" s="112"/>
      <c r="AE21" s="123"/>
      <c r="AF21" s="113"/>
      <c r="AG21" s="127"/>
      <c r="AH21" s="185"/>
      <c r="AI21" s="177"/>
      <c r="AJ21" s="117"/>
      <c r="AK21" s="117"/>
      <c r="AL21" s="116"/>
    </row>
    <row r="22" spans="1:42" x14ac:dyDescent="0.25">
      <c r="A22" s="109">
        <v>1200</v>
      </c>
      <c r="B22" s="74" t="s">
        <v>1</v>
      </c>
      <c r="C22" s="52">
        <v>0.59367519999999996</v>
      </c>
      <c r="D22" s="50" t="s">
        <v>2</v>
      </c>
      <c r="E22" s="50">
        <v>0.18818389999999999</v>
      </c>
      <c r="F22" s="50"/>
      <c r="G22" s="75"/>
      <c r="H22" s="58"/>
      <c r="I22" s="80" t="s">
        <v>1</v>
      </c>
      <c r="J22" s="55">
        <v>0.54200000000000004</v>
      </c>
      <c r="K22" s="55" t="s">
        <v>2</v>
      </c>
      <c r="L22" s="55">
        <v>0.222</v>
      </c>
      <c r="M22" s="55"/>
      <c r="N22" s="81"/>
      <c r="O22" s="59"/>
      <c r="P22" s="9"/>
      <c r="Q22" s="59"/>
      <c r="R22" s="84"/>
      <c r="U22" s="62"/>
      <c r="V22" s="59"/>
      <c r="W22" s="84" t="str">
        <f t="shared" si="0"/>
        <v>No</v>
      </c>
      <c r="X22" s="6" t="str">
        <f t="shared" si="1"/>
        <v>No</v>
      </c>
      <c r="Y22" s="6" t="s">
        <v>88</v>
      </c>
      <c r="Z22" s="6" t="s">
        <v>88</v>
      </c>
      <c r="AA22" s="62" t="str">
        <f t="shared" si="2"/>
        <v>No</v>
      </c>
      <c r="AB22" s="59"/>
      <c r="AC22" s="111"/>
      <c r="AD22" s="112"/>
      <c r="AE22" s="123"/>
      <c r="AF22" s="113"/>
      <c r="AG22" s="127"/>
      <c r="AH22" s="185"/>
      <c r="AI22" s="177"/>
      <c r="AJ22" s="117"/>
      <c r="AK22" s="117"/>
      <c r="AL22" s="116"/>
    </row>
    <row r="23" spans="1:42" ht="14.45" customHeight="1" x14ac:dyDescent="0.25">
      <c r="A23" s="109">
        <v>1209</v>
      </c>
      <c r="B23" s="74" t="s">
        <v>3</v>
      </c>
      <c r="C23" s="52">
        <v>0.52363550000000003</v>
      </c>
      <c r="D23" s="50" t="s">
        <v>2</v>
      </c>
      <c r="E23" s="50">
        <v>0.40978829999999999</v>
      </c>
      <c r="F23" s="50"/>
      <c r="G23" s="75"/>
      <c r="H23" s="58"/>
      <c r="I23" s="80" t="s">
        <v>3</v>
      </c>
      <c r="J23" s="55">
        <v>0.55100000000000005</v>
      </c>
      <c r="K23" s="55" t="s">
        <v>2</v>
      </c>
      <c r="L23" s="55">
        <v>0.36799999999999999</v>
      </c>
      <c r="M23" s="55"/>
      <c r="N23" s="81"/>
      <c r="O23" s="59"/>
      <c r="P23" s="9"/>
      <c r="Q23" s="59"/>
      <c r="R23" s="84"/>
      <c r="U23" s="62"/>
      <c r="V23" s="59"/>
      <c r="W23" s="84" t="str">
        <f t="shared" si="0"/>
        <v>No</v>
      </c>
      <c r="X23" s="6" t="str">
        <f t="shared" si="1"/>
        <v>Yes</v>
      </c>
      <c r="Y23" s="6" t="s">
        <v>88</v>
      </c>
      <c r="Z23" s="6" t="s">
        <v>88</v>
      </c>
      <c r="AA23" s="62" t="str">
        <f t="shared" si="2"/>
        <v>Yes</v>
      </c>
      <c r="AB23" s="59"/>
      <c r="AC23" s="89" t="s">
        <v>46</v>
      </c>
      <c r="AD23" s="60" t="s">
        <v>36</v>
      </c>
      <c r="AE23" s="61" t="s">
        <v>96</v>
      </c>
      <c r="AF23" s="88">
        <v>375</v>
      </c>
      <c r="AG23" s="127"/>
      <c r="AH23" s="185"/>
      <c r="AI23" s="177"/>
      <c r="AJ23" s="117"/>
      <c r="AK23" s="117"/>
      <c r="AL23" s="116"/>
      <c r="AP23" s="51"/>
    </row>
    <row r="24" spans="1:42" x14ac:dyDescent="0.25">
      <c r="A24" s="109">
        <v>1214</v>
      </c>
      <c r="B24" s="74" t="s">
        <v>2</v>
      </c>
      <c r="C24" s="52">
        <v>0.58578859999999999</v>
      </c>
      <c r="D24" s="50" t="s">
        <v>4</v>
      </c>
      <c r="E24" s="50">
        <v>0.23714769999999999</v>
      </c>
      <c r="F24" s="50"/>
      <c r="G24" s="75"/>
      <c r="H24" s="58"/>
      <c r="I24" s="80" t="s">
        <v>2</v>
      </c>
      <c r="J24" s="55">
        <v>0.57199999999999995</v>
      </c>
      <c r="K24" s="55" t="s">
        <v>4</v>
      </c>
      <c r="L24" s="55">
        <v>0.29299999999999998</v>
      </c>
      <c r="M24" s="55"/>
      <c r="N24" s="81"/>
      <c r="O24" s="59"/>
      <c r="P24" s="9"/>
      <c r="Q24" s="59"/>
      <c r="R24" s="84"/>
      <c r="U24" s="62"/>
      <c r="V24" s="59"/>
      <c r="W24" s="84" t="str">
        <f t="shared" si="0"/>
        <v>No</v>
      </c>
      <c r="X24" s="6" t="str">
        <f t="shared" si="1"/>
        <v>No</v>
      </c>
      <c r="Y24" s="6" t="s">
        <v>88</v>
      </c>
      <c r="Z24" s="6" t="s">
        <v>88</v>
      </c>
      <c r="AA24" s="62" t="str">
        <f t="shared" si="2"/>
        <v>No</v>
      </c>
      <c r="AB24" s="59"/>
      <c r="AC24" s="111"/>
      <c r="AD24" s="112"/>
      <c r="AE24" s="123"/>
      <c r="AF24" s="113"/>
      <c r="AG24" s="127"/>
      <c r="AH24" s="185"/>
      <c r="AI24" s="177"/>
      <c r="AJ24" s="117"/>
      <c r="AK24" s="117"/>
      <c r="AL24" s="116"/>
    </row>
    <row r="25" spans="1:42" x14ac:dyDescent="0.25">
      <c r="A25" s="109">
        <v>1215</v>
      </c>
      <c r="B25" s="74" t="s">
        <v>1</v>
      </c>
      <c r="C25" s="52">
        <v>0.58849680000000004</v>
      </c>
      <c r="D25" s="50" t="s">
        <v>3</v>
      </c>
      <c r="E25" s="50">
        <v>0.2274177</v>
      </c>
      <c r="F25" s="50"/>
      <c r="G25" s="75"/>
      <c r="H25" s="58"/>
      <c r="I25" s="80" t="s">
        <v>1</v>
      </c>
      <c r="J25" s="55">
        <v>0.56299999999999994</v>
      </c>
      <c r="K25" s="55" t="s">
        <v>3</v>
      </c>
      <c r="L25" s="55">
        <v>0.22</v>
      </c>
      <c r="M25" s="55"/>
      <c r="N25" s="81"/>
      <c r="O25" s="59"/>
      <c r="P25" s="9"/>
      <c r="Q25" s="59"/>
      <c r="R25" s="84"/>
      <c r="U25" s="62"/>
      <c r="V25" s="59"/>
      <c r="W25" s="84" t="str">
        <f t="shared" si="0"/>
        <v>No</v>
      </c>
      <c r="X25" s="6" t="str">
        <f t="shared" si="1"/>
        <v>No</v>
      </c>
      <c r="Y25" s="6" t="s">
        <v>88</v>
      </c>
      <c r="Z25" s="6" t="s">
        <v>88</v>
      </c>
      <c r="AA25" s="62" t="str">
        <f t="shared" si="2"/>
        <v>No</v>
      </c>
      <c r="AB25" s="59"/>
      <c r="AC25" s="111"/>
      <c r="AD25" s="112"/>
      <c r="AE25" s="123"/>
      <c r="AF25" s="113"/>
      <c r="AG25" s="127"/>
      <c r="AH25" s="185"/>
      <c r="AI25" s="177"/>
      <c r="AJ25" s="117"/>
      <c r="AK25" s="117"/>
      <c r="AL25" s="116"/>
    </row>
    <row r="26" spans="1:42" x14ac:dyDescent="0.25">
      <c r="A26" s="109">
        <v>1218</v>
      </c>
      <c r="B26" s="74" t="s">
        <v>2</v>
      </c>
      <c r="C26" s="52">
        <v>0.50468230000000003</v>
      </c>
      <c r="D26" s="50" t="s">
        <v>1</v>
      </c>
      <c r="E26" s="50">
        <v>0.20907020000000001</v>
      </c>
      <c r="F26" s="50"/>
      <c r="G26" s="75"/>
      <c r="H26" s="58"/>
      <c r="I26" s="80" t="s">
        <v>2</v>
      </c>
      <c r="J26" s="55">
        <v>0.46800000000000003</v>
      </c>
      <c r="K26" s="55" t="s">
        <v>1</v>
      </c>
      <c r="L26" s="55">
        <v>0.23100000000000001</v>
      </c>
      <c r="M26" s="55"/>
      <c r="N26" s="81"/>
      <c r="O26" s="59"/>
      <c r="P26" s="9"/>
      <c r="Q26" s="59"/>
      <c r="R26" s="84"/>
      <c r="U26" s="62"/>
      <c r="V26" s="59"/>
      <c r="W26" s="84" t="str">
        <f t="shared" si="0"/>
        <v>No</v>
      </c>
      <c r="X26" s="6" t="str">
        <f t="shared" si="1"/>
        <v>No</v>
      </c>
      <c r="Y26" s="6" t="s">
        <v>88</v>
      </c>
      <c r="Z26" s="6" t="s">
        <v>88</v>
      </c>
      <c r="AA26" s="62" t="str">
        <f t="shared" si="2"/>
        <v>No</v>
      </c>
      <c r="AB26" s="59"/>
      <c r="AC26" s="111"/>
      <c r="AD26" s="112"/>
      <c r="AE26" s="123"/>
      <c r="AF26" s="113"/>
      <c r="AG26" s="127"/>
      <c r="AH26" s="185"/>
      <c r="AI26" s="177"/>
      <c r="AJ26" s="117"/>
      <c r="AK26" s="117"/>
      <c r="AL26" s="116"/>
    </row>
    <row r="27" spans="1:42" ht="75" x14ac:dyDescent="0.25">
      <c r="A27" s="109">
        <v>1405</v>
      </c>
      <c r="B27" s="74" t="s">
        <v>1</v>
      </c>
      <c r="C27" s="52">
        <v>0.47421439999999998</v>
      </c>
      <c r="D27" s="50" t="s">
        <v>4</v>
      </c>
      <c r="E27" s="50">
        <v>0.34464889999999998</v>
      </c>
      <c r="F27" s="50" t="s">
        <v>2</v>
      </c>
      <c r="G27" s="75">
        <v>0.1750902</v>
      </c>
      <c r="H27" s="58"/>
      <c r="I27" s="80" t="s">
        <v>1</v>
      </c>
      <c r="J27" s="55">
        <v>0.46200000000000002</v>
      </c>
      <c r="K27" s="55" t="s">
        <v>4</v>
      </c>
      <c r="L27" s="55">
        <v>0.34100000000000003</v>
      </c>
      <c r="M27" s="55" t="s">
        <v>2</v>
      </c>
      <c r="N27" s="81">
        <v>0.19400000000000001</v>
      </c>
      <c r="O27" s="59"/>
      <c r="P27" s="9"/>
      <c r="Q27" s="59"/>
      <c r="R27" s="84"/>
      <c r="U27" s="62"/>
      <c r="V27" s="59"/>
      <c r="W27" s="84" t="str">
        <f t="shared" si="0"/>
        <v>Yes</v>
      </c>
      <c r="X27" s="6" t="str">
        <f t="shared" si="1"/>
        <v>No</v>
      </c>
      <c r="Y27" s="6" t="s">
        <v>89</v>
      </c>
      <c r="Z27" s="6" t="s">
        <v>88</v>
      </c>
      <c r="AA27" s="62" t="str">
        <f t="shared" si="2"/>
        <v>Yes</v>
      </c>
      <c r="AB27" s="59"/>
      <c r="AC27" s="90" t="s">
        <v>45</v>
      </c>
      <c r="AD27" s="63" t="s">
        <v>30</v>
      </c>
      <c r="AE27" s="63"/>
      <c r="AF27" s="91">
        <v>443</v>
      </c>
      <c r="AG27" s="127"/>
      <c r="AH27" s="186" t="s">
        <v>164</v>
      </c>
      <c r="AI27" s="179" t="s">
        <v>219</v>
      </c>
      <c r="AJ27" s="95" t="s">
        <v>225</v>
      </c>
      <c r="AK27" s="95" t="s">
        <v>247</v>
      </c>
      <c r="AL27" s="104" t="s">
        <v>165</v>
      </c>
    </row>
    <row r="28" spans="1:42" x14ac:dyDescent="0.25">
      <c r="A28" s="109">
        <v>1421</v>
      </c>
      <c r="B28" s="74" t="s">
        <v>4</v>
      </c>
      <c r="C28" s="52">
        <v>0.59296780000000004</v>
      </c>
      <c r="D28" s="50" t="s">
        <v>3</v>
      </c>
      <c r="E28" s="50">
        <v>0.33870840000000002</v>
      </c>
      <c r="F28" s="50"/>
      <c r="G28" s="75"/>
      <c r="H28" s="58"/>
      <c r="I28" s="80" t="s">
        <v>4</v>
      </c>
      <c r="J28" s="55">
        <v>0.55200000000000005</v>
      </c>
      <c r="K28" s="55" t="s">
        <v>3</v>
      </c>
      <c r="L28" s="55">
        <v>0.38500000000000001</v>
      </c>
      <c r="M28" s="55"/>
      <c r="N28" s="81"/>
      <c r="O28" s="59"/>
      <c r="P28" s="9"/>
      <c r="Q28" s="59"/>
      <c r="R28" s="84"/>
      <c r="U28" s="62"/>
      <c r="V28" s="59"/>
      <c r="W28" s="84" t="str">
        <f t="shared" si="0"/>
        <v>No</v>
      </c>
      <c r="X28" s="6" t="str">
        <f t="shared" si="1"/>
        <v>No</v>
      </c>
      <c r="Y28" s="6" t="s">
        <v>88</v>
      </c>
      <c r="Z28" s="6" t="s">
        <v>88</v>
      </c>
      <c r="AA28" s="62" t="str">
        <f t="shared" si="2"/>
        <v>No</v>
      </c>
      <c r="AB28" s="59"/>
      <c r="AC28" s="111"/>
      <c r="AD28" s="112"/>
      <c r="AE28" s="112"/>
      <c r="AF28" s="113"/>
      <c r="AG28" s="127"/>
      <c r="AH28" s="185"/>
      <c r="AI28" s="177"/>
      <c r="AJ28" s="117"/>
      <c r="AK28" s="117"/>
      <c r="AL28" s="116"/>
    </row>
    <row r="29" spans="1:42" x14ac:dyDescent="0.25">
      <c r="A29" s="109">
        <v>1428</v>
      </c>
      <c r="B29" s="74" t="s">
        <v>2</v>
      </c>
      <c r="C29" s="52">
        <v>0.41335690000000003</v>
      </c>
      <c r="D29" s="50" t="s">
        <v>4</v>
      </c>
      <c r="E29" s="50">
        <v>0.2684822</v>
      </c>
      <c r="F29" s="50" t="s">
        <v>1</v>
      </c>
      <c r="G29" s="75">
        <v>0.2329222</v>
      </c>
      <c r="H29" s="58"/>
      <c r="I29" s="80" t="s">
        <v>2</v>
      </c>
      <c r="J29" s="55">
        <v>0.436</v>
      </c>
      <c r="K29" s="55" t="s">
        <v>4</v>
      </c>
      <c r="L29" s="55">
        <v>0.252</v>
      </c>
      <c r="M29" s="55" t="s">
        <v>1</v>
      </c>
      <c r="N29" s="81">
        <v>0.22</v>
      </c>
      <c r="O29" s="59"/>
      <c r="P29" s="9" t="s">
        <v>8</v>
      </c>
      <c r="Q29" s="59"/>
      <c r="R29" s="111"/>
      <c r="S29" s="112"/>
      <c r="T29" s="112"/>
      <c r="U29" s="113"/>
      <c r="V29" s="59"/>
      <c r="W29" s="111"/>
      <c r="X29" s="112"/>
      <c r="Y29" s="112"/>
      <c r="Z29" s="112"/>
      <c r="AA29" s="113"/>
      <c r="AB29" s="59"/>
      <c r="AC29" s="111"/>
      <c r="AD29" s="112"/>
      <c r="AE29" s="112"/>
      <c r="AF29" s="113"/>
      <c r="AG29" s="127"/>
      <c r="AH29" s="185"/>
      <c r="AI29" s="177"/>
      <c r="AJ29" s="117"/>
      <c r="AK29" s="117"/>
      <c r="AL29" s="116"/>
    </row>
    <row r="30" spans="1:42" ht="14.45" customHeight="1" x14ac:dyDescent="0.25">
      <c r="A30" s="109">
        <v>1458</v>
      </c>
      <c r="B30" s="74" t="s">
        <v>1</v>
      </c>
      <c r="C30" s="52">
        <v>0.46032919999999999</v>
      </c>
      <c r="D30" s="50" t="s">
        <v>2</v>
      </c>
      <c r="E30" s="50">
        <v>0.21803919999999999</v>
      </c>
      <c r="F30" s="50"/>
      <c r="G30" s="75"/>
      <c r="H30" s="58"/>
      <c r="I30" s="80" t="s">
        <v>1</v>
      </c>
      <c r="J30" s="55">
        <v>0.41399999999999998</v>
      </c>
      <c r="K30" s="55" t="s">
        <v>2</v>
      </c>
      <c r="L30" s="55">
        <v>0.25800000000000001</v>
      </c>
      <c r="M30" s="55" t="s">
        <v>4</v>
      </c>
      <c r="N30" s="81">
        <v>0.17599999999999999</v>
      </c>
      <c r="O30" s="59"/>
      <c r="P30" s="9" t="s">
        <v>8</v>
      </c>
      <c r="Q30" s="59"/>
      <c r="R30" s="111"/>
      <c r="S30" s="112"/>
      <c r="T30" s="112"/>
      <c r="U30" s="113"/>
      <c r="V30" s="59"/>
      <c r="W30" s="111"/>
      <c r="X30" s="112"/>
      <c r="Y30" s="112"/>
      <c r="Z30" s="112"/>
      <c r="AA30" s="113"/>
      <c r="AB30" s="59"/>
      <c r="AC30" s="111"/>
      <c r="AD30" s="112"/>
      <c r="AE30" s="123"/>
      <c r="AF30" s="113"/>
      <c r="AG30" s="127"/>
      <c r="AH30" s="185"/>
      <c r="AI30" s="177"/>
      <c r="AJ30" s="117"/>
      <c r="AK30" s="117"/>
      <c r="AL30" s="116"/>
    </row>
    <row r="31" spans="1:42" x14ac:dyDescent="0.25">
      <c r="A31" s="109">
        <v>1460</v>
      </c>
      <c r="B31" s="74" t="s">
        <v>2</v>
      </c>
      <c r="C31" s="52">
        <v>0.39698230000000001</v>
      </c>
      <c r="D31" s="50" t="s">
        <v>4</v>
      </c>
      <c r="E31" s="50">
        <v>0.36251460000000002</v>
      </c>
      <c r="F31" s="50"/>
      <c r="G31" s="75"/>
      <c r="H31" s="58"/>
      <c r="I31" s="80" t="s">
        <v>4</v>
      </c>
      <c r="J31" s="55">
        <v>0.44600000000000001</v>
      </c>
      <c r="K31" s="55" t="s">
        <v>2</v>
      </c>
      <c r="L31" s="2">
        <v>0.36299999999999999</v>
      </c>
      <c r="M31" s="55"/>
      <c r="N31" s="81"/>
      <c r="O31" s="59"/>
      <c r="P31" s="9" t="s">
        <v>8</v>
      </c>
      <c r="Q31" s="59"/>
      <c r="R31" s="111"/>
      <c r="S31" s="112"/>
      <c r="T31" s="112"/>
      <c r="U31" s="113"/>
      <c r="V31" s="59"/>
      <c r="W31" s="111"/>
      <c r="X31" s="112"/>
      <c r="Y31" s="112"/>
      <c r="Z31" s="112"/>
      <c r="AA31" s="113"/>
      <c r="AB31" s="59"/>
      <c r="AC31" s="111"/>
      <c r="AD31" s="112"/>
      <c r="AE31" s="123"/>
      <c r="AF31" s="113"/>
      <c r="AG31" s="127"/>
      <c r="AH31" s="185"/>
      <c r="AI31" s="177"/>
      <c r="AJ31" s="117"/>
      <c r="AK31" s="117"/>
      <c r="AL31" s="116"/>
    </row>
    <row r="32" spans="1:42" x14ac:dyDescent="0.25">
      <c r="A32" s="109">
        <v>1461</v>
      </c>
      <c r="B32" s="74" t="s">
        <v>2</v>
      </c>
      <c r="C32" s="52">
        <v>0.52736950000000005</v>
      </c>
      <c r="D32" s="50" t="s">
        <v>4</v>
      </c>
      <c r="E32" s="50">
        <v>0.31875500000000001</v>
      </c>
      <c r="F32" s="50"/>
      <c r="G32" s="75"/>
      <c r="H32" s="58"/>
      <c r="I32" s="80" t="s">
        <v>2</v>
      </c>
      <c r="J32" s="55">
        <v>0.52800000000000002</v>
      </c>
      <c r="K32" s="55" t="s">
        <v>4</v>
      </c>
      <c r="L32" s="55">
        <v>0.29499999999999998</v>
      </c>
      <c r="M32" s="55"/>
      <c r="N32" s="81"/>
      <c r="O32" s="59"/>
      <c r="P32" s="9"/>
      <c r="Q32" s="59"/>
      <c r="R32" s="84"/>
      <c r="U32" s="62"/>
      <c r="V32" s="59"/>
      <c r="W32" s="84" t="str">
        <f t="shared" si="0"/>
        <v>No</v>
      </c>
      <c r="X32" s="6" t="str">
        <f t="shared" si="1"/>
        <v>No</v>
      </c>
      <c r="Y32" s="6" t="s">
        <v>88</v>
      </c>
      <c r="Z32" s="6" t="s">
        <v>88</v>
      </c>
      <c r="AA32" s="62" t="str">
        <f t="shared" si="2"/>
        <v>No</v>
      </c>
      <c r="AB32" s="59"/>
      <c r="AC32" s="111"/>
      <c r="AD32" s="112"/>
      <c r="AE32" s="123"/>
      <c r="AF32" s="113"/>
      <c r="AG32" s="127"/>
      <c r="AH32" s="185"/>
      <c r="AI32" s="177"/>
      <c r="AJ32" s="117"/>
      <c r="AK32" s="117"/>
      <c r="AL32" s="116"/>
    </row>
    <row r="33" spans="1:42" x14ac:dyDescent="0.25">
      <c r="A33" s="109">
        <v>1464</v>
      </c>
      <c r="B33" s="74" t="s">
        <v>1</v>
      </c>
      <c r="C33" s="52">
        <v>0.5417341</v>
      </c>
      <c r="D33" s="50" t="s">
        <v>2</v>
      </c>
      <c r="E33" s="50">
        <v>0.22304019999999999</v>
      </c>
      <c r="F33" s="50"/>
      <c r="G33" s="75"/>
      <c r="H33" s="58"/>
      <c r="I33" s="80" t="s">
        <v>1</v>
      </c>
      <c r="J33" s="55">
        <v>0.46899999999999997</v>
      </c>
      <c r="K33" s="55" t="s">
        <v>2</v>
      </c>
      <c r="L33" s="55">
        <v>0.27200000000000002</v>
      </c>
      <c r="M33" s="55"/>
      <c r="N33" s="81"/>
      <c r="O33" s="59"/>
      <c r="P33" s="9"/>
      <c r="Q33" s="59"/>
      <c r="R33" s="84"/>
      <c r="U33" s="62"/>
      <c r="V33" s="59"/>
      <c r="W33" s="84" t="str">
        <f t="shared" si="0"/>
        <v>No</v>
      </c>
      <c r="X33" s="6" t="str">
        <f t="shared" si="1"/>
        <v>No</v>
      </c>
      <c r="Y33" s="6" t="s">
        <v>88</v>
      </c>
      <c r="Z33" s="6" t="s">
        <v>88</v>
      </c>
      <c r="AA33" s="62" t="str">
        <f t="shared" si="2"/>
        <v>No</v>
      </c>
      <c r="AB33" s="59"/>
      <c r="AC33" s="111"/>
      <c r="AD33" s="112"/>
      <c r="AE33" s="123"/>
      <c r="AF33" s="113"/>
      <c r="AG33" s="127"/>
      <c r="AH33" s="185"/>
      <c r="AI33" s="177"/>
      <c r="AJ33" s="117"/>
      <c r="AK33" s="117"/>
      <c r="AL33" s="116"/>
    </row>
    <row r="34" spans="1:42" ht="45" x14ac:dyDescent="0.25">
      <c r="A34" s="109">
        <v>1486</v>
      </c>
      <c r="B34" s="74" t="s">
        <v>1</v>
      </c>
      <c r="C34" s="52">
        <v>0.59713609999999995</v>
      </c>
      <c r="D34" s="50" t="s">
        <v>3</v>
      </c>
      <c r="E34" s="50">
        <v>0.4025067</v>
      </c>
      <c r="F34" s="50"/>
      <c r="G34" s="75"/>
      <c r="H34" s="58"/>
      <c r="I34" s="80" t="s">
        <v>1</v>
      </c>
      <c r="J34" s="55">
        <v>0.66800000000000004</v>
      </c>
      <c r="K34" s="55" t="s">
        <v>3</v>
      </c>
      <c r="L34" s="55">
        <v>0.33100000000000002</v>
      </c>
      <c r="M34" s="55" t="s">
        <v>0</v>
      </c>
      <c r="N34" s="81"/>
      <c r="O34" s="59"/>
      <c r="P34" s="9"/>
      <c r="Q34" s="59"/>
      <c r="R34" s="84"/>
      <c r="U34" s="62"/>
      <c r="V34" s="59"/>
      <c r="W34" s="84" t="str">
        <f t="shared" si="0"/>
        <v>No</v>
      </c>
      <c r="X34" s="6" t="str">
        <f t="shared" si="1"/>
        <v>Yes</v>
      </c>
      <c r="Y34" s="6" t="s">
        <v>88</v>
      </c>
      <c r="Z34" s="6" t="s">
        <v>88</v>
      </c>
      <c r="AA34" s="62" t="str">
        <f t="shared" si="2"/>
        <v>Yes</v>
      </c>
      <c r="AB34" s="59"/>
      <c r="AC34" s="90" t="s">
        <v>45</v>
      </c>
      <c r="AD34" s="63" t="s">
        <v>47</v>
      </c>
      <c r="AE34" s="64" t="s">
        <v>96</v>
      </c>
      <c r="AF34" s="91">
        <v>462</v>
      </c>
      <c r="AG34" s="127"/>
      <c r="AH34" s="186" t="s">
        <v>166</v>
      </c>
      <c r="AI34" s="178" t="s">
        <v>218</v>
      </c>
      <c r="AJ34" s="95" t="s">
        <v>223</v>
      </c>
      <c r="AK34" s="95" t="s">
        <v>248</v>
      </c>
      <c r="AL34" s="104" t="s">
        <v>168</v>
      </c>
    </row>
    <row r="35" spans="1:42" ht="45" x14ac:dyDescent="0.25">
      <c r="A35" s="109">
        <v>1493</v>
      </c>
      <c r="B35" s="74" t="s">
        <v>1</v>
      </c>
      <c r="C35" s="52">
        <v>0.59056580000000003</v>
      </c>
      <c r="D35" s="50" t="s">
        <v>3</v>
      </c>
      <c r="E35" s="50">
        <v>0.40916770000000002</v>
      </c>
      <c r="F35" s="50"/>
      <c r="G35" s="75"/>
      <c r="H35" s="58"/>
      <c r="I35" s="80" t="s">
        <v>1</v>
      </c>
      <c r="J35" s="55">
        <v>0.54100000000000004</v>
      </c>
      <c r="K35" s="55" t="s">
        <v>3</v>
      </c>
      <c r="L35" s="55">
        <v>0.45900000000000002</v>
      </c>
      <c r="M35" s="55"/>
      <c r="N35" s="81"/>
      <c r="O35" s="59"/>
      <c r="P35" s="9"/>
      <c r="Q35" s="59"/>
      <c r="R35" s="84"/>
      <c r="U35" s="62"/>
      <c r="V35" s="59"/>
      <c r="W35" s="84" t="str">
        <f t="shared" si="0"/>
        <v>No</v>
      </c>
      <c r="X35" s="6" t="str">
        <f t="shared" si="1"/>
        <v>Yes</v>
      </c>
      <c r="Y35" s="6" t="s">
        <v>88</v>
      </c>
      <c r="Z35" s="6" t="s">
        <v>88</v>
      </c>
      <c r="AA35" s="62" t="str">
        <f t="shared" si="2"/>
        <v>Yes</v>
      </c>
      <c r="AB35" s="59"/>
      <c r="AC35" s="90" t="s">
        <v>18</v>
      </c>
      <c r="AD35" s="63" t="s">
        <v>38</v>
      </c>
      <c r="AE35" s="64" t="s">
        <v>96</v>
      </c>
      <c r="AF35" s="91">
        <v>464</v>
      </c>
      <c r="AG35" s="127"/>
      <c r="AH35" s="186" t="s">
        <v>167</v>
      </c>
      <c r="AI35" s="178" t="s">
        <v>217</v>
      </c>
      <c r="AJ35" s="95" t="s">
        <v>226</v>
      </c>
      <c r="AK35" s="95" t="s">
        <v>249</v>
      </c>
      <c r="AL35" s="104" t="s">
        <v>169</v>
      </c>
    </row>
    <row r="36" spans="1:42" x14ac:dyDescent="0.25">
      <c r="A36" s="109">
        <v>1644</v>
      </c>
      <c r="B36" s="74" t="s">
        <v>4</v>
      </c>
      <c r="C36" s="52">
        <v>0.58540610000000004</v>
      </c>
      <c r="D36" s="50" t="s">
        <v>2</v>
      </c>
      <c r="E36" s="50">
        <v>0.29169729999999999</v>
      </c>
      <c r="F36" s="50"/>
      <c r="G36" s="75"/>
      <c r="H36" s="58"/>
      <c r="I36" s="80" t="s">
        <v>4</v>
      </c>
      <c r="J36" s="55">
        <v>0.59099999999999997</v>
      </c>
      <c r="K36" s="55" t="s">
        <v>2</v>
      </c>
      <c r="L36" s="55">
        <v>0.28899999999999998</v>
      </c>
      <c r="M36" s="55"/>
      <c r="N36" s="81"/>
      <c r="O36" s="59"/>
      <c r="P36" s="9"/>
      <c r="Q36" s="59"/>
      <c r="R36" s="84"/>
      <c r="U36" s="62"/>
      <c r="V36" s="59"/>
      <c r="W36" s="84" t="str">
        <f t="shared" si="0"/>
        <v>No</v>
      </c>
      <c r="X36" s="6" t="str">
        <f t="shared" si="1"/>
        <v>No</v>
      </c>
      <c r="Y36" s="6" t="s">
        <v>88</v>
      </c>
      <c r="Z36" s="6" t="s">
        <v>88</v>
      </c>
      <c r="AA36" s="62" t="str">
        <f t="shared" si="2"/>
        <v>No</v>
      </c>
      <c r="AB36" s="59"/>
      <c r="AC36" s="111"/>
      <c r="AD36" s="112"/>
      <c r="AE36" s="112"/>
      <c r="AF36" s="113"/>
      <c r="AG36" s="127"/>
      <c r="AH36" s="185"/>
      <c r="AI36" s="177"/>
      <c r="AJ36" s="117"/>
      <c r="AK36" s="117"/>
      <c r="AL36" s="116"/>
    </row>
    <row r="37" spans="1:42" x14ac:dyDescent="0.25">
      <c r="A37" s="109">
        <v>1726</v>
      </c>
      <c r="B37" s="74" t="s">
        <v>1</v>
      </c>
      <c r="C37" s="52">
        <v>0.40679890000000002</v>
      </c>
      <c r="D37" s="50" t="s">
        <v>4</v>
      </c>
      <c r="E37" s="50">
        <v>0.36942170000000002</v>
      </c>
      <c r="F37" s="50"/>
      <c r="G37" s="75"/>
      <c r="H37" s="58"/>
      <c r="I37" s="80" t="s">
        <v>1</v>
      </c>
      <c r="J37" s="55">
        <v>0.40600000000000003</v>
      </c>
      <c r="K37" s="55" t="s">
        <v>4</v>
      </c>
      <c r="L37" s="55">
        <v>0.371</v>
      </c>
      <c r="M37" s="55"/>
      <c r="N37" s="81"/>
      <c r="O37" s="59"/>
      <c r="P37" s="9" t="s">
        <v>8</v>
      </c>
      <c r="Q37" s="59"/>
      <c r="R37" s="111"/>
      <c r="S37" s="112"/>
      <c r="T37" s="112"/>
      <c r="U37" s="113"/>
      <c r="V37" s="59"/>
      <c r="W37" s="111"/>
      <c r="X37" s="112"/>
      <c r="Y37" s="112"/>
      <c r="Z37" s="112"/>
      <c r="AA37" s="113"/>
      <c r="AB37" s="59"/>
      <c r="AC37" s="111"/>
      <c r="AD37" s="112"/>
      <c r="AE37" s="112"/>
      <c r="AF37" s="113"/>
      <c r="AG37" s="127"/>
      <c r="AH37" s="185"/>
      <c r="AI37" s="177"/>
      <c r="AJ37" s="117"/>
      <c r="AK37" s="117"/>
      <c r="AL37" s="116"/>
    </row>
    <row r="38" spans="1:42" x14ac:dyDescent="0.25">
      <c r="A38" s="109">
        <v>1740</v>
      </c>
      <c r="B38" s="74" t="s">
        <v>3</v>
      </c>
      <c r="C38" s="52">
        <v>0.58665979999999995</v>
      </c>
      <c r="D38" s="50" t="s">
        <v>1</v>
      </c>
      <c r="E38" s="50">
        <v>0.2431625</v>
      </c>
      <c r="F38" s="50"/>
      <c r="G38" s="75"/>
      <c r="H38" s="58"/>
      <c r="I38" s="80" t="s">
        <v>3</v>
      </c>
      <c r="J38" s="55">
        <v>0.55500000000000005</v>
      </c>
      <c r="K38" s="55" t="s">
        <v>1</v>
      </c>
      <c r="L38" s="55">
        <v>0.26</v>
      </c>
      <c r="M38" s="55"/>
      <c r="N38" s="81"/>
      <c r="O38" s="59"/>
      <c r="P38" s="9"/>
      <c r="Q38" s="59"/>
      <c r="R38" s="84"/>
      <c r="U38" s="62"/>
      <c r="V38" s="59"/>
      <c r="W38" s="84" t="str">
        <f t="shared" si="0"/>
        <v>No</v>
      </c>
      <c r="X38" s="6" t="str">
        <f t="shared" si="1"/>
        <v>No</v>
      </c>
      <c r="Y38" s="6" t="s">
        <v>88</v>
      </c>
      <c r="Z38" s="6" t="s">
        <v>88</v>
      </c>
      <c r="AA38" s="62" t="str">
        <f t="shared" si="2"/>
        <v>No</v>
      </c>
      <c r="AB38" s="59"/>
      <c r="AC38" s="111"/>
      <c r="AD38" s="112"/>
      <c r="AE38" s="112"/>
      <c r="AF38" s="113"/>
      <c r="AG38" s="127"/>
      <c r="AH38" s="185"/>
      <c r="AI38" s="177"/>
      <c r="AJ38" s="117"/>
      <c r="AK38" s="117"/>
      <c r="AL38" s="116"/>
    </row>
    <row r="39" spans="1:42" ht="50.25" customHeight="1" x14ac:dyDescent="0.25">
      <c r="A39" s="109">
        <v>1745</v>
      </c>
      <c r="B39" s="74" t="s">
        <v>4</v>
      </c>
      <c r="C39" s="52">
        <v>0.4354016</v>
      </c>
      <c r="D39" s="50" t="s">
        <v>1</v>
      </c>
      <c r="E39" s="50">
        <v>0.43238840000000001</v>
      </c>
      <c r="F39" s="50"/>
      <c r="G39" s="75"/>
      <c r="H39" s="58"/>
      <c r="I39" s="80" t="s">
        <v>1</v>
      </c>
      <c r="J39" s="55">
        <v>0.443</v>
      </c>
      <c r="K39" s="55" t="s">
        <v>4</v>
      </c>
      <c r="L39" s="55">
        <v>0.441</v>
      </c>
      <c r="M39" s="55"/>
      <c r="N39" s="81"/>
      <c r="O39" s="59"/>
      <c r="P39" s="9"/>
      <c r="Q39" s="59"/>
      <c r="R39" s="85" t="s">
        <v>103</v>
      </c>
      <c r="S39" s="66" t="s">
        <v>161</v>
      </c>
      <c r="T39" s="128" t="s">
        <v>102</v>
      </c>
      <c r="U39" s="110" t="s">
        <v>159</v>
      </c>
      <c r="V39" s="59"/>
      <c r="W39" s="84" t="str">
        <f t="shared" si="0"/>
        <v>Yes</v>
      </c>
      <c r="X39" s="6" t="str">
        <f t="shared" si="1"/>
        <v>Yes</v>
      </c>
      <c r="Y39" s="6" t="s">
        <v>88</v>
      </c>
      <c r="Z39" s="6" t="s">
        <v>89</v>
      </c>
      <c r="AA39" s="62" t="str">
        <f t="shared" si="2"/>
        <v>Yes</v>
      </c>
      <c r="AB39" s="59"/>
      <c r="AC39" s="239" t="s">
        <v>41</v>
      </c>
      <c r="AD39" s="241" t="s">
        <v>163</v>
      </c>
      <c r="AE39" s="241"/>
      <c r="AF39" s="243">
        <v>543</v>
      </c>
      <c r="AG39" s="127"/>
      <c r="AH39" s="237" t="s">
        <v>170</v>
      </c>
      <c r="AI39" s="229" t="s">
        <v>220</v>
      </c>
      <c r="AJ39" s="231" t="s">
        <v>227</v>
      </c>
      <c r="AK39" s="235" t="s">
        <v>250</v>
      </c>
      <c r="AL39" s="233" t="s">
        <v>179</v>
      </c>
    </row>
    <row r="40" spans="1:42" ht="48.75" customHeight="1" thickBot="1" x14ac:dyDescent="0.3">
      <c r="A40" s="129">
        <v>1746</v>
      </c>
      <c r="B40" s="76" t="s">
        <v>3</v>
      </c>
      <c r="C40" s="69">
        <v>0.53465790000000002</v>
      </c>
      <c r="D40" s="70" t="s">
        <v>2</v>
      </c>
      <c r="E40" s="70">
        <v>0.44461089999999998</v>
      </c>
      <c r="F40" s="70"/>
      <c r="G40" s="77"/>
      <c r="H40" s="71"/>
      <c r="I40" s="130" t="s">
        <v>3</v>
      </c>
      <c r="J40" s="131">
        <v>0.53600000000000003</v>
      </c>
      <c r="K40" s="131" t="s">
        <v>2</v>
      </c>
      <c r="L40" s="131">
        <v>0.43</v>
      </c>
      <c r="M40" s="131"/>
      <c r="N40" s="132"/>
      <c r="O40" s="73"/>
      <c r="P40" s="10"/>
      <c r="Q40" s="73"/>
      <c r="R40" s="133" t="s">
        <v>158</v>
      </c>
      <c r="S40" s="134" t="s">
        <v>162</v>
      </c>
      <c r="T40" s="135" t="s">
        <v>160</v>
      </c>
      <c r="U40" s="136" t="s">
        <v>159</v>
      </c>
      <c r="V40" s="73"/>
      <c r="W40" s="137" t="str">
        <f t="shared" si="0"/>
        <v>No</v>
      </c>
      <c r="X40" s="4" t="str">
        <f t="shared" si="1"/>
        <v>Yes</v>
      </c>
      <c r="Y40" s="4" t="s">
        <v>88</v>
      </c>
      <c r="Z40" s="4" t="s">
        <v>89</v>
      </c>
      <c r="AA40" s="5" t="str">
        <f t="shared" si="2"/>
        <v>Yes</v>
      </c>
      <c r="AB40" s="73"/>
      <c r="AC40" s="240"/>
      <c r="AD40" s="242"/>
      <c r="AE40" s="242"/>
      <c r="AF40" s="244"/>
      <c r="AG40" s="138"/>
      <c r="AH40" s="238"/>
      <c r="AI40" s="230"/>
      <c r="AJ40" s="232"/>
      <c r="AK40" s="236"/>
      <c r="AL40" s="234"/>
    </row>
    <row r="41" spans="1:42" s="51" customFormat="1" ht="15.75" thickTop="1" x14ac:dyDescent="0.25">
      <c r="A41" s="49"/>
      <c r="B41" s="49"/>
      <c r="C41" s="52"/>
      <c r="D41" s="50"/>
      <c r="E41" s="50"/>
      <c r="F41" s="50"/>
      <c r="G41" s="50"/>
      <c r="H41" s="50"/>
      <c r="O41" s="6"/>
      <c r="P41" s="6"/>
      <c r="Q41" s="6"/>
      <c r="R41" s="6"/>
      <c r="S41" s="6"/>
      <c r="T41" s="6"/>
      <c r="U41" s="6"/>
      <c r="V41" s="6"/>
      <c r="W41" s="6"/>
      <c r="X41" s="6"/>
      <c r="Y41" s="6"/>
      <c r="Z41" s="6"/>
      <c r="AA41" s="6"/>
      <c r="AB41" s="6"/>
      <c r="AC41" s="6"/>
      <c r="AD41" s="6"/>
      <c r="AE41" s="6"/>
      <c r="AF41" s="6"/>
      <c r="AG41" s="6"/>
      <c r="AH41" s="6"/>
      <c r="AI41" s="6"/>
      <c r="AJ41" s="6"/>
      <c r="AK41" s="6"/>
      <c r="AL41" s="6"/>
      <c r="AP41" s="6"/>
    </row>
    <row r="42" spans="1:42" s="51" customFormat="1" x14ac:dyDescent="0.25">
      <c r="A42" s="49"/>
      <c r="B42" s="49"/>
      <c r="C42" s="52"/>
      <c r="D42" s="50"/>
      <c r="E42" s="50"/>
      <c r="F42" s="50"/>
      <c r="G42" s="50"/>
      <c r="H42" s="50"/>
      <c r="O42" s="6"/>
      <c r="P42" s="6"/>
      <c r="Q42" s="6"/>
      <c r="R42" s="6"/>
      <c r="S42" s="6"/>
      <c r="T42" s="6"/>
      <c r="U42" s="6"/>
      <c r="V42" s="6"/>
      <c r="W42" s="6"/>
      <c r="X42" s="6"/>
      <c r="Y42" s="6"/>
      <c r="Z42" s="6"/>
      <c r="AA42" s="6"/>
      <c r="AB42" s="6"/>
      <c r="AC42" s="6"/>
      <c r="AD42" s="6"/>
      <c r="AE42" s="6"/>
      <c r="AF42" s="6"/>
      <c r="AG42" s="6"/>
      <c r="AH42" s="6"/>
      <c r="AI42" s="6"/>
      <c r="AJ42" s="6"/>
      <c r="AK42" s="6"/>
      <c r="AL42" s="6"/>
      <c r="AP42" s="6"/>
    </row>
    <row r="43" spans="1:42" s="51" customFormat="1" x14ac:dyDescent="0.25">
      <c r="A43" s="49"/>
      <c r="B43" s="49"/>
      <c r="C43" s="52"/>
      <c r="D43" s="50"/>
      <c r="E43" s="50"/>
      <c r="F43" s="50"/>
      <c r="G43" s="50"/>
      <c r="H43" s="50"/>
      <c r="O43" s="6"/>
      <c r="P43" s="6"/>
      <c r="Q43" s="6"/>
      <c r="R43" s="6"/>
      <c r="S43" s="6"/>
      <c r="T43" s="6"/>
      <c r="U43" s="6"/>
      <c r="V43" s="6"/>
      <c r="W43" s="6"/>
      <c r="X43" s="6"/>
      <c r="Y43" s="6"/>
      <c r="Z43" s="6"/>
      <c r="AA43" s="6"/>
      <c r="AB43" s="6"/>
      <c r="AC43" s="6"/>
      <c r="AD43" s="6"/>
      <c r="AE43" s="6"/>
      <c r="AF43" s="6"/>
      <c r="AG43" s="6"/>
      <c r="AH43" s="6"/>
      <c r="AI43" s="6"/>
      <c r="AJ43" s="6"/>
      <c r="AK43" s="6"/>
      <c r="AL43" s="6"/>
      <c r="AP43" s="6"/>
    </row>
    <row r="44" spans="1:42" s="51" customFormat="1" x14ac:dyDescent="0.25">
      <c r="A44" s="49"/>
      <c r="B44" s="49"/>
      <c r="C44" s="52"/>
      <c r="D44" s="50"/>
      <c r="E44" s="50"/>
      <c r="F44" s="50"/>
      <c r="G44" s="50"/>
      <c r="H44" s="50"/>
      <c r="O44" s="6"/>
      <c r="P44" s="6"/>
      <c r="Q44" s="6"/>
      <c r="R44" s="6"/>
      <c r="S44" s="6"/>
      <c r="T44" s="6"/>
      <c r="U44" s="6"/>
      <c r="V44" s="6"/>
      <c r="W44" s="6"/>
      <c r="X44" s="6"/>
      <c r="Y44" s="6"/>
      <c r="Z44" s="6"/>
      <c r="AA44" s="6"/>
      <c r="AB44" s="6"/>
      <c r="AC44" s="6"/>
      <c r="AD44" s="6"/>
      <c r="AE44" s="6"/>
      <c r="AF44" s="6"/>
      <c r="AG44" s="6"/>
      <c r="AH44" s="6"/>
      <c r="AI44" s="6"/>
      <c r="AJ44" s="6"/>
      <c r="AK44" s="6"/>
      <c r="AL44" s="6"/>
      <c r="AP44" s="6"/>
    </row>
    <row r="45" spans="1:42" s="51" customFormat="1" x14ac:dyDescent="0.25">
      <c r="A45" s="49"/>
      <c r="B45" s="49"/>
      <c r="C45" s="52"/>
      <c r="D45" s="50"/>
      <c r="E45" s="50"/>
      <c r="F45" s="50"/>
      <c r="G45" s="50"/>
      <c r="H45" s="50"/>
      <c r="O45" s="6"/>
      <c r="P45" s="6"/>
      <c r="Q45" s="6"/>
      <c r="R45" s="6"/>
      <c r="S45" s="6"/>
      <c r="T45" s="6"/>
      <c r="U45" s="6"/>
      <c r="V45" s="6"/>
      <c r="W45" s="6"/>
      <c r="X45" s="6"/>
      <c r="Y45" s="6"/>
      <c r="Z45" s="6"/>
      <c r="AA45" s="6"/>
      <c r="AB45" s="6"/>
      <c r="AC45" s="6"/>
      <c r="AD45" s="6"/>
      <c r="AE45" s="6"/>
      <c r="AF45" s="6"/>
      <c r="AG45" s="6"/>
      <c r="AH45" s="6"/>
      <c r="AI45" s="6"/>
      <c r="AJ45" s="6"/>
      <c r="AK45" s="6"/>
      <c r="AL45" s="6"/>
      <c r="AP45" s="6"/>
    </row>
    <row r="46" spans="1:42" s="51" customFormat="1" x14ac:dyDescent="0.25">
      <c r="A46" s="49"/>
      <c r="B46" s="49"/>
      <c r="C46" s="52"/>
      <c r="D46" s="50"/>
      <c r="E46" s="50"/>
      <c r="F46" s="50"/>
      <c r="G46" s="50"/>
      <c r="H46" s="50"/>
      <c r="O46" s="6"/>
      <c r="P46" s="6"/>
      <c r="Q46" s="6"/>
      <c r="R46" s="6"/>
      <c r="S46" s="6"/>
      <c r="T46" s="6"/>
      <c r="U46" s="6"/>
      <c r="V46" s="6"/>
      <c r="W46" s="6"/>
      <c r="X46" s="6"/>
      <c r="Y46" s="6"/>
      <c r="Z46" s="6"/>
      <c r="AA46" s="6"/>
      <c r="AB46" s="6"/>
      <c r="AC46" s="6"/>
      <c r="AD46" s="6"/>
      <c r="AE46" s="6"/>
      <c r="AF46" s="6"/>
      <c r="AG46" s="6"/>
      <c r="AH46" s="6"/>
      <c r="AI46" s="6"/>
      <c r="AJ46" s="6"/>
      <c r="AK46" s="6"/>
      <c r="AL46" s="6"/>
      <c r="AP46" s="6"/>
    </row>
    <row r="47" spans="1:42" s="51" customFormat="1" x14ac:dyDescent="0.25">
      <c r="A47" s="49"/>
      <c r="B47" s="49"/>
      <c r="C47" s="53"/>
      <c r="D47" s="6"/>
      <c r="E47" s="6"/>
      <c r="F47" s="6"/>
      <c r="G47" s="6"/>
      <c r="H47" s="50"/>
      <c r="O47" s="6"/>
      <c r="P47" s="6"/>
      <c r="Q47" s="6"/>
      <c r="R47" s="6"/>
      <c r="S47" s="6"/>
      <c r="T47" s="6"/>
      <c r="U47" s="6"/>
      <c r="V47" s="6"/>
      <c r="W47" s="6"/>
      <c r="X47" s="6"/>
      <c r="Y47" s="6"/>
      <c r="Z47" s="6"/>
      <c r="AA47" s="6"/>
      <c r="AB47" s="6"/>
      <c r="AC47" s="6"/>
      <c r="AD47" s="6"/>
      <c r="AE47" s="6"/>
      <c r="AF47" s="6"/>
      <c r="AG47" s="6"/>
      <c r="AH47" s="6"/>
      <c r="AI47" s="6"/>
      <c r="AJ47" s="6"/>
      <c r="AK47" s="6"/>
      <c r="AL47" s="6"/>
      <c r="AP47" s="6"/>
    </row>
    <row r="48" spans="1:42" s="51" customFormat="1" x14ac:dyDescent="0.25">
      <c r="A48" s="49"/>
      <c r="B48" s="49"/>
      <c r="C48" s="53"/>
      <c r="D48" s="6"/>
      <c r="E48" s="6"/>
      <c r="F48" s="6"/>
      <c r="G48" s="6"/>
      <c r="H48" s="50"/>
      <c r="O48" s="6"/>
      <c r="P48" s="6"/>
      <c r="Q48" s="6"/>
      <c r="R48" s="6"/>
      <c r="S48" s="6"/>
      <c r="T48" s="6"/>
      <c r="U48" s="6"/>
      <c r="V48" s="6"/>
      <c r="W48" s="6"/>
      <c r="X48" s="6"/>
      <c r="Y48" s="6"/>
      <c r="Z48" s="6"/>
      <c r="AA48" s="6"/>
      <c r="AB48" s="6"/>
      <c r="AC48" s="6"/>
      <c r="AD48" s="6"/>
      <c r="AE48" s="6"/>
      <c r="AF48" s="6"/>
      <c r="AG48" s="6"/>
      <c r="AH48" s="6"/>
      <c r="AI48" s="6"/>
      <c r="AJ48" s="6"/>
      <c r="AK48" s="6"/>
      <c r="AL48" s="6"/>
      <c r="AP48" s="6"/>
    </row>
    <row r="49" spans="1:42" s="51" customFormat="1" x14ac:dyDescent="0.25">
      <c r="A49" s="49"/>
      <c r="B49" s="49"/>
      <c r="C49" s="53"/>
      <c r="D49" s="6"/>
      <c r="E49" s="6"/>
      <c r="F49" s="6"/>
      <c r="G49" s="6"/>
      <c r="H49" s="50"/>
      <c r="O49" s="6"/>
      <c r="P49" s="6"/>
      <c r="Q49" s="6"/>
      <c r="R49" s="6"/>
      <c r="S49" s="6"/>
      <c r="T49" s="6"/>
      <c r="U49" s="6"/>
      <c r="V49" s="6"/>
      <c r="W49" s="6"/>
      <c r="X49" s="6"/>
      <c r="Y49" s="6"/>
      <c r="Z49" s="6"/>
      <c r="AA49" s="6"/>
      <c r="AB49" s="6"/>
      <c r="AC49" s="6"/>
      <c r="AD49" s="6"/>
      <c r="AE49" s="6"/>
      <c r="AF49" s="6"/>
      <c r="AG49" s="6"/>
      <c r="AH49" s="6"/>
      <c r="AI49" s="6"/>
      <c r="AJ49" s="6"/>
      <c r="AK49" s="6"/>
      <c r="AL49" s="6"/>
      <c r="AP49" s="6"/>
    </row>
    <row r="50" spans="1:42" s="51" customFormat="1" x14ac:dyDescent="0.25">
      <c r="A50" s="49"/>
      <c r="B50" s="49"/>
      <c r="C50" s="53"/>
      <c r="D50" s="6"/>
      <c r="E50" s="6"/>
      <c r="F50" s="6"/>
      <c r="G50" s="6"/>
      <c r="H50" s="6"/>
      <c r="O50" s="6"/>
      <c r="P50" s="6"/>
      <c r="Q50" s="6"/>
      <c r="R50" s="6"/>
      <c r="S50" s="6"/>
      <c r="T50" s="6"/>
      <c r="U50" s="6"/>
      <c r="V50" s="6"/>
      <c r="W50" s="6"/>
      <c r="X50" s="6"/>
      <c r="Y50" s="6"/>
      <c r="Z50" s="6"/>
      <c r="AA50" s="6"/>
      <c r="AB50" s="6"/>
      <c r="AC50" s="6"/>
      <c r="AD50" s="6"/>
      <c r="AE50" s="6"/>
      <c r="AF50" s="6"/>
      <c r="AG50" s="6"/>
      <c r="AH50" s="6"/>
      <c r="AI50" s="6"/>
      <c r="AJ50" s="6"/>
      <c r="AK50" s="6"/>
      <c r="AL50" s="6"/>
      <c r="AP50" s="6"/>
    </row>
    <row r="51" spans="1:42" s="51" customFormat="1" x14ac:dyDescent="0.25">
      <c r="A51" s="49"/>
      <c r="B51" s="49"/>
      <c r="C51" s="53"/>
      <c r="D51" s="6"/>
      <c r="E51" s="6"/>
      <c r="F51" s="6"/>
      <c r="G51" s="6"/>
      <c r="H51" s="6"/>
      <c r="O51" s="6"/>
      <c r="P51" s="6"/>
      <c r="Q51" s="6"/>
      <c r="R51" s="6"/>
      <c r="S51" s="6"/>
      <c r="T51" s="6"/>
      <c r="U51" s="6"/>
      <c r="V51" s="6"/>
      <c r="W51" s="6"/>
      <c r="X51" s="6"/>
      <c r="Y51" s="6"/>
      <c r="Z51" s="6"/>
      <c r="AA51" s="6"/>
      <c r="AB51" s="6"/>
      <c r="AC51" s="6"/>
      <c r="AD51" s="6"/>
      <c r="AE51" s="6"/>
      <c r="AF51" s="6"/>
      <c r="AG51" s="6"/>
      <c r="AH51" s="6"/>
      <c r="AI51" s="6"/>
      <c r="AJ51" s="6"/>
      <c r="AK51" s="6"/>
      <c r="AL51" s="6"/>
      <c r="AP51" s="6"/>
    </row>
    <row r="52" spans="1:42" s="51" customFormat="1" x14ac:dyDescent="0.25">
      <c r="A52" s="49"/>
      <c r="B52" s="49"/>
      <c r="C52" s="53"/>
      <c r="D52" s="6"/>
      <c r="E52" s="6"/>
      <c r="F52" s="6"/>
      <c r="G52" s="6"/>
      <c r="H52" s="6"/>
      <c r="O52" s="6"/>
      <c r="P52" s="6"/>
      <c r="Q52" s="6"/>
      <c r="R52" s="6"/>
      <c r="S52" s="6"/>
      <c r="T52" s="6"/>
      <c r="U52" s="6"/>
      <c r="V52" s="6"/>
      <c r="W52" s="6"/>
      <c r="X52" s="6"/>
      <c r="Y52" s="6"/>
      <c r="Z52" s="6"/>
      <c r="AA52" s="6"/>
      <c r="AB52" s="6"/>
      <c r="AC52" s="6"/>
      <c r="AD52" s="6"/>
      <c r="AE52" s="6"/>
      <c r="AF52" s="6"/>
      <c r="AG52" s="6"/>
      <c r="AH52" s="6"/>
      <c r="AI52" s="6"/>
      <c r="AJ52" s="6"/>
      <c r="AK52" s="6"/>
      <c r="AL52" s="6"/>
      <c r="AP52" s="6"/>
    </row>
    <row r="53" spans="1:42" s="51" customFormat="1" x14ac:dyDescent="0.25">
      <c r="A53" s="49"/>
      <c r="B53" s="49"/>
      <c r="C53" s="53"/>
      <c r="D53" s="6"/>
      <c r="E53" s="6"/>
      <c r="F53" s="6"/>
      <c r="G53" s="6"/>
      <c r="H53" s="6"/>
      <c r="O53" s="6"/>
      <c r="P53" s="6"/>
      <c r="Q53" s="6"/>
      <c r="R53" s="6"/>
      <c r="S53" s="6"/>
      <c r="T53" s="6"/>
      <c r="U53" s="6"/>
      <c r="V53" s="6"/>
      <c r="W53" s="6"/>
      <c r="X53" s="6"/>
      <c r="Y53" s="6"/>
      <c r="Z53" s="6"/>
      <c r="AA53" s="6"/>
      <c r="AB53" s="6"/>
      <c r="AC53" s="6"/>
      <c r="AD53" s="6"/>
      <c r="AE53" s="6"/>
      <c r="AF53" s="6"/>
      <c r="AG53" s="6"/>
      <c r="AH53" s="6"/>
      <c r="AI53" s="6"/>
      <c r="AJ53" s="6"/>
      <c r="AK53" s="6"/>
      <c r="AL53" s="6"/>
      <c r="AP53" s="6"/>
    </row>
    <row r="54" spans="1:42" s="51" customFormat="1" x14ac:dyDescent="0.25">
      <c r="A54" s="49"/>
      <c r="B54" s="49"/>
      <c r="C54" s="53"/>
      <c r="D54" s="6"/>
      <c r="E54" s="6"/>
      <c r="F54" s="6"/>
      <c r="G54" s="6"/>
      <c r="H54" s="6"/>
      <c r="O54" s="6"/>
      <c r="P54" s="6"/>
      <c r="Q54" s="6"/>
      <c r="R54" s="6"/>
      <c r="S54" s="6"/>
      <c r="T54" s="6"/>
      <c r="U54" s="6"/>
      <c r="V54" s="6"/>
      <c r="W54" s="6"/>
      <c r="X54" s="6"/>
      <c r="Y54" s="6"/>
      <c r="Z54" s="6"/>
      <c r="AA54" s="6"/>
      <c r="AB54" s="6"/>
      <c r="AC54" s="6"/>
      <c r="AD54" s="6"/>
      <c r="AE54" s="6"/>
      <c r="AF54" s="6"/>
      <c r="AG54" s="6"/>
      <c r="AH54" s="6"/>
      <c r="AI54" s="6"/>
      <c r="AJ54" s="6"/>
      <c r="AK54" s="6"/>
      <c r="AL54" s="6"/>
      <c r="AP54" s="6"/>
    </row>
    <row r="55" spans="1:42" s="51" customFormat="1" x14ac:dyDescent="0.25">
      <c r="A55" s="49"/>
      <c r="B55" s="49"/>
      <c r="C55" s="53"/>
      <c r="D55" s="6"/>
      <c r="E55" s="6"/>
      <c r="F55" s="6"/>
      <c r="G55" s="6"/>
      <c r="H55" s="6"/>
      <c r="O55" s="6"/>
      <c r="P55" s="6"/>
      <c r="Q55" s="6"/>
      <c r="R55" s="6"/>
      <c r="S55" s="6"/>
      <c r="T55" s="6"/>
      <c r="U55" s="6"/>
      <c r="V55" s="6"/>
      <c r="W55" s="6"/>
      <c r="X55" s="6"/>
      <c r="Y55" s="6"/>
      <c r="Z55" s="6"/>
      <c r="AA55" s="6"/>
      <c r="AB55" s="6"/>
      <c r="AC55" s="6"/>
      <c r="AD55" s="6"/>
      <c r="AE55" s="6"/>
      <c r="AF55" s="6"/>
      <c r="AG55" s="6"/>
      <c r="AH55" s="6"/>
      <c r="AI55" s="6"/>
      <c r="AJ55" s="6"/>
      <c r="AK55" s="6"/>
      <c r="AL55" s="6"/>
      <c r="AP55" s="6"/>
    </row>
    <row r="56" spans="1:42" s="51" customFormat="1" x14ac:dyDescent="0.25">
      <c r="A56" s="49"/>
      <c r="B56" s="49"/>
      <c r="C56" s="53"/>
      <c r="D56" s="6"/>
      <c r="E56" s="6"/>
      <c r="F56" s="6"/>
      <c r="G56" s="6"/>
      <c r="H56" s="6"/>
      <c r="O56" s="6"/>
      <c r="P56" s="6"/>
      <c r="Q56" s="6"/>
      <c r="R56" s="6"/>
      <c r="S56" s="6"/>
      <c r="T56" s="6"/>
      <c r="U56" s="6"/>
      <c r="V56" s="6"/>
      <c r="W56" s="6"/>
      <c r="X56" s="6"/>
      <c r="Y56" s="6"/>
      <c r="Z56" s="6"/>
      <c r="AA56" s="6"/>
      <c r="AB56" s="6"/>
      <c r="AC56" s="6"/>
      <c r="AD56" s="6"/>
      <c r="AE56" s="6"/>
      <c r="AF56" s="6"/>
      <c r="AG56" s="6"/>
      <c r="AH56" s="6"/>
      <c r="AI56" s="6"/>
      <c r="AJ56" s="6"/>
      <c r="AK56" s="6"/>
      <c r="AL56" s="6"/>
      <c r="AP56" s="6"/>
    </row>
    <row r="57" spans="1:42" x14ac:dyDescent="0.25">
      <c r="A57" s="49"/>
      <c r="B57" s="49"/>
      <c r="C57" s="53"/>
    </row>
    <row r="58" spans="1:42" x14ac:dyDescent="0.25">
      <c r="A58" s="49"/>
      <c r="B58" s="49"/>
      <c r="C58" s="53"/>
    </row>
    <row r="59" spans="1:42" x14ac:dyDescent="0.25">
      <c r="A59" s="49"/>
      <c r="B59" s="49"/>
      <c r="C59" s="53"/>
    </row>
    <row r="60" spans="1:42" x14ac:dyDescent="0.25">
      <c r="A60" s="49"/>
      <c r="B60" s="49"/>
      <c r="C60" s="53"/>
    </row>
    <row r="61" spans="1:42" x14ac:dyDescent="0.25">
      <c r="A61" s="49"/>
      <c r="B61" s="49"/>
      <c r="C61" s="53"/>
    </row>
    <row r="62" spans="1:42" x14ac:dyDescent="0.25">
      <c r="A62" s="49"/>
      <c r="B62" s="49"/>
      <c r="C62" s="53"/>
    </row>
    <row r="63" spans="1:42" x14ac:dyDescent="0.25">
      <c r="A63" s="49"/>
      <c r="B63" s="49"/>
      <c r="C63" s="53"/>
    </row>
    <row r="64" spans="1:42" x14ac:dyDescent="0.25">
      <c r="A64" s="49"/>
      <c r="B64" s="49"/>
      <c r="C64" s="53"/>
    </row>
    <row r="65" spans="1:3" x14ac:dyDescent="0.25">
      <c r="A65" s="49"/>
      <c r="B65" s="49"/>
      <c r="C65" s="53"/>
    </row>
    <row r="66" spans="1:3" x14ac:dyDescent="0.25">
      <c r="A66" s="49"/>
      <c r="B66" s="49"/>
      <c r="C66" s="53"/>
    </row>
    <row r="67" spans="1:3" x14ac:dyDescent="0.25">
      <c r="A67" s="49"/>
      <c r="B67" s="49"/>
      <c r="C67" s="53"/>
    </row>
    <row r="68" spans="1:3" x14ac:dyDescent="0.25">
      <c r="A68" s="49"/>
      <c r="B68" s="49"/>
      <c r="C68" s="53"/>
    </row>
    <row r="69" spans="1:3" x14ac:dyDescent="0.25">
      <c r="A69" s="49"/>
      <c r="B69" s="49"/>
      <c r="C69" s="53"/>
    </row>
    <row r="70" spans="1:3" x14ac:dyDescent="0.25">
      <c r="A70" s="49"/>
      <c r="B70" s="49"/>
      <c r="C70" s="53"/>
    </row>
    <row r="71" spans="1:3" x14ac:dyDescent="0.25">
      <c r="A71" s="49"/>
      <c r="B71" s="49"/>
      <c r="C71" s="53"/>
    </row>
    <row r="72" spans="1:3" x14ac:dyDescent="0.25">
      <c r="A72" s="49"/>
      <c r="B72" s="49"/>
      <c r="C72" s="53"/>
    </row>
    <row r="73" spans="1:3" x14ac:dyDescent="0.25">
      <c r="A73" s="49"/>
      <c r="B73" s="49"/>
      <c r="C73" s="53"/>
    </row>
    <row r="74" spans="1:3" x14ac:dyDescent="0.25">
      <c r="A74" s="49"/>
      <c r="B74" s="49"/>
      <c r="C74" s="53"/>
    </row>
    <row r="75" spans="1:3" x14ac:dyDescent="0.25">
      <c r="A75" s="49"/>
      <c r="B75" s="49"/>
      <c r="C75" s="53"/>
    </row>
    <row r="76" spans="1:3" x14ac:dyDescent="0.25">
      <c r="A76" s="49"/>
      <c r="B76" s="49"/>
      <c r="C76" s="53"/>
    </row>
    <row r="77" spans="1:3" x14ac:dyDescent="0.25">
      <c r="A77" s="49"/>
      <c r="B77" s="49"/>
      <c r="C77" s="53"/>
    </row>
    <row r="78" spans="1:3" x14ac:dyDescent="0.25">
      <c r="A78" s="49"/>
      <c r="B78" s="49"/>
      <c r="C78" s="53"/>
    </row>
    <row r="79" spans="1:3" x14ac:dyDescent="0.25">
      <c r="A79" s="49"/>
      <c r="B79" s="49"/>
      <c r="C79" s="53"/>
    </row>
    <row r="80" spans="1:3" x14ac:dyDescent="0.25">
      <c r="A80" s="49"/>
      <c r="B80" s="49"/>
      <c r="C80" s="53"/>
    </row>
    <row r="81" spans="1:5" x14ac:dyDescent="0.25">
      <c r="A81" s="49"/>
      <c r="B81" s="49"/>
      <c r="C81" s="53"/>
    </row>
    <row r="82" spans="1:5" x14ac:dyDescent="0.25">
      <c r="A82" s="49"/>
      <c r="B82" s="49"/>
      <c r="C82" s="53"/>
    </row>
    <row r="83" spans="1:5" x14ac:dyDescent="0.25">
      <c r="A83" s="49"/>
      <c r="B83" s="49"/>
      <c r="C83" s="53"/>
    </row>
    <row r="84" spans="1:5" x14ac:dyDescent="0.25">
      <c r="A84" s="49"/>
      <c r="B84" s="49"/>
      <c r="C84" s="53"/>
    </row>
    <row r="85" spans="1:5" x14ac:dyDescent="0.25">
      <c r="A85" s="49"/>
      <c r="B85" s="49"/>
      <c r="C85" s="53"/>
    </row>
    <row r="86" spans="1:5" x14ac:dyDescent="0.25">
      <c r="A86" s="49"/>
      <c r="B86" s="49"/>
      <c r="C86" s="53"/>
    </row>
    <row r="87" spans="1:5" x14ac:dyDescent="0.25">
      <c r="A87" s="49"/>
      <c r="B87" s="49"/>
      <c r="C87" s="53"/>
    </row>
    <row r="88" spans="1:5" x14ac:dyDescent="0.25">
      <c r="A88" s="49"/>
      <c r="B88" s="49"/>
      <c r="C88" s="53"/>
    </row>
    <row r="89" spans="1:5" x14ac:dyDescent="0.25">
      <c r="A89" s="49"/>
      <c r="B89" s="49"/>
      <c r="C89" s="53"/>
    </row>
    <row r="90" spans="1:5" x14ac:dyDescent="0.25">
      <c r="A90" s="49"/>
      <c r="B90" s="49"/>
      <c r="C90" s="53"/>
      <c r="E90" s="54"/>
    </row>
    <row r="91" spans="1:5" x14ac:dyDescent="0.25">
      <c r="A91" s="49"/>
      <c r="B91" s="49"/>
      <c r="C91" s="53"/>
    </row>
    <row r="92" spans="1:5" x14ac:dyDescent="0.25">
      <c r="A92" s="49"/>
      <c r="B92" s="49"/>
      <c r="C92" s="53"/>
    </row>
    <row r="93" spans="1:5" x14ac:dyDescent="0.25">
      <c r="A93" s="49"/>
      <c r="B93" s="49"/>
      <c r="C93" s="53"/>
    </row>
    <row r="94" spans="1:5" x14ac:dyDescent="0.25">
      <c r="A94" s="49"/>
      <c r="B94" s="49"/>
      <c r="C94" s="53"/>
    </row>
    <row r="95" spans="1:5" x14ac:dyDescent="0.25">
      <c r="A95" s="49"/>
      <c r="B95" s="49"/>
      <c r="C95" s="53"/>
    </row>
    <row r="96" spans="1:5" x14ac:dyDescent="0.25">
      <c r="A96" s="49"/>
      <c r="B96" s="49"/>
      <c r="C96" s="53"/>
    </row>
  </sheetData>
  <mergeCells count="20">
    <mergeCell ref="AH1:AH2"/>
    <mergeCell ref="AH39:AH40"/>
    <mergeCell ref="W1:AA1"/>
    <mergeCell ref="AC39:AC40"/>
    <mergeCell ref="AD39:AE40"/>
    <mergeCell ref="AF39:AF40"/>
    <mergeCell ref="AC1:AF1"/>
    <mergeCell ref="A1:A2"/>
    <mergeCell ref="B1:G1"/>
    <mergeCell ref="I1:N1"/>
    <mergeCell ref="P1:P2"/>
    <mergeCell ref="R1:U1"/>
    <mergeCell ref="AI39:AI40"/>
    <mergeCell ref="AJ39:AJ40"/>
    <mergeCell ref="AL39:AL40"/>
    <mergeCell ref="AI1:AI2"/>
    <mergeCell ref="AJ1:AJ2"/>
    <mergeCell ref="AL1:AL2"/>
    <mergeCell ref="AK1:AK2"/>
    <mergeCell ref="AK39:AK40"/>
  </mergeCells>
  <conditionalFormatting sqref="C3:C40 J3:J40">
    <cfRule type="cellIs" dxfId="9" priority="5" operator="lessThan">
      <formula>0.5</formula>
    </cfRule>
  </conditionalFormatting>
  <conditionalFormatting sqref="L3:L30 E3:E40 L32:L40">
    <cfRule type="cellIs" dxfId="8" priority="4" operator="greaterThan">
      <formula>0.4</formula>
    </cfRule>
  </conditionalFormatting>
  <conditionalFormatting sqref="P3:Q40">
    <cfRule type="containsText" dxfId="7" priority="3" operator="containsText" text="GAP">
      <formula>NOT(ISERROR(SEARCH("GAP",P3)))</formula>
    </cfRule>
  </conditionalFormatting>
  <conditionalFormatting sqref="W3:AA40">
    <cfRule type="containsText" dxfId="6" priority="2" operator="containsText" text="Yes">
      <formula>NOT(ISERROR(SEARCH("Yes",W3)))</formula>
    </cfRule>
  </conditionalFormatting>
  <conditionalFormatting sqref="AA3:AA40">
    <cfRule type="containsText" dxfId="5" priority="1" operator="containsText" text="No">
      <formula>NOT(ISERROR(SEARCH("No",AA3)))</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53837-6C85-4F5D-A043-2ED44F66B0C2}">
  <dimension ref="A1:AL91"/>
  <sheetViews>
    <sheetView zoomScale="85" zoomScaleNormal="85" workbookViewId="0">
      <selection sqref="A1:A2"/>
    </sheetView>
  </sheetViews>
  <sheetFormatPr baseColWidth="10" defaultColWidth="10.85546875" defaultRowHeight="15" x14ac:dyDescent="0.25"/>
  <cols>
    <col min="1" max="1" width="5.42578125" style="6" customWidth="1"/>
    <col min="2" max="7" width="4.42578125" style="6" customWidth="1"/>
    <col min="8" max="8" width="2.42578125" style="6" customWidth="1"/>
    <col min="9" max="14" width="4.42578125" style="51" customWidth="1"/>
    <col min="15" max="15" width="2.42578125" style="6" customWidth="1"/>
    <col min="16" max="16" width="4.42578125" style="6" customWidth="1"/>
    <col min="17" max="17" width="2.42578125" style="6" customWidth="1"/>
    <col min="18" max="21" width="8.42578125" style="6" customWidth="1"/>
    <col min="22" max="22" width="2.42578125" style="6" customWidth="1"/>
    <col min="23" max="27" width="8.42578125" style="6" customWidth="1"/>
    <col min="28" max="28" width="2.42578125" style="6" customWidth="1"/>
    <col min="29" max="31" width="9.140625" style="6" customWidth="1"/>
    <col min="32" max="32" width="6.42578125" style="6" customWidth="1"/>
    <col min="33" max="33" width="2.42578125" style="6" customWidth="1"/>
    <col min="34" max="35" width="40.7109375" style="6" customWidth="1"/>
    <col min="36" max="36" width="80.7109375" style="6" customWidth="1"/>
    <col min="37" max="37" width="120.7109375" style="6" customWidth="1"/>
    <col min="38" max="38" width="32.42578125" style="6" customWidth="1"/>
    <col min="39" max="16384" width="10.85546875" style="6"/>
  </cols>
  <sheetData>
    <row r="1" spans="1:38" ht="49.5" customHeight="1" thickTop="1" x14ac:dyDescent="0.25">
      <c r="A1" s="219" t="s">
        <v>72</v>
      </c>
      <c r="B1" s="226" t="s">
        <v>73</v>
      </c>
      <c r="C1" s="227"/>
      <c r="D1" s="227"/>
      <c r="E1" s="227"/>
      <c r="F1" s="227"/>
      <c r="G1" s="228"/>
      <c r="H1" s="105"/>
      <c r="I1" s="226" t="s">
        <v>74</v>
      </c>
      <c r="J1" s="227"/>
      <c r="K1" s="227"/>
      <c r="L1" s="227"/>
      <c r="M1" s="227"/>
      <c r="N1" s="228"/>
      <c r="O1" s="105"/>
      <c r="P1" s="221" t="s">
        <v>75</v>
      </c>
      <c r="Q1" s="106"/>
      <c r="R1" s="212" t="s">
        <v>82</v>
      </c>
      <c r="S1" s="214"/>
      <c r="T1" s="214"/>
      <c r="U1" s="210"/>
      <c r="V1" s="3"/>
      <c r="W1" s="223" t="s">
        <v>134</v>
      </c>
      <c r="X1" s="224"/>
      <c r="Y1" s="224"/>
      <c r="Z1" s="224"/>
      <c r="AA1" s="225"/>
      <c r="AB1" s="56"/>
      <c r="AC1" s="212" t="s">
        <v>95</v>
      </c>
      <c r="AD1" s="214"/>
      <c r="AE1" s="214"/>
      <c r="AF1" s="210"/>
      <c r="AG1" s="56"/>
      <c r="AH1" s="212" t="s">
        <v>123</v>
      </c>
      <c r="AI1" s="214" t="s">
        <v>124</v>
      </c>
      <c r="AJ1" s="210" t="s">
        <v>224</v>
      </c>
      <c r="AK1" s="217" t="s">
        <v>253</v>
      </c>
      <c r="AL1" s="210" t="s">
        <v>222</v>
      </c>
    </row>
    <row r="2" spans="1:38" s="7" customFormat="1" ht="80.45" customHeight="1" thickBot="1" x14ac:dyDescent="0.3">
      <c r="A2" s="220"/>
      <c r="B2" s="96" t="s">
        <v>68</v>
      </c>
      <c r="C2" s="97" t="s">
        <v>69</v>
      </c>
      <c r="D2" s="98" t="s">
        <v>70</v>
      </c>
      <c r="E2" s="97" t="s">
        <v>69</v>
      </c>
      <c r="F2" s="98" t="s">
        <v>71</v>
      </c>
      <c r="G2" s="99" t="s">
        <v>69</v>
      </c>
      <c r="H2" s="100"/>
      <c r="I2" s="96" t="s">
        <v>68</v>
      </c>
      <c r="J2" s="97" t="s">
        <v>69</v>
      </c>
      <c r="K2" s="98" t="s">
        <v>70</v>
      </c>
      <c r="L2" s="97" t="s">
        <v>69</v>
      </c>
      <c r="M2" s="98" t="s">
        <v>71</v>
      </c>
      <c r="N2" s="99" t="s">
        <v>69</v>
      </c>
      <c r="O2" s="100"/>
      <c r="P2" s="222"/>
      <c r="Q2" s="97"/>
      <c r="R2" s="96" t="s">
        <v>78</v>
      </c>
      <c r="S2" s="98" t="s">
        <v>79</v>
      </c>
      <c r="T2" s="98" t="s">
        <v>80</v>
      </c>
      <c r="U2" s="101" t="s">
        <v>81</v>
      </c>
      <c r="V2" s="102"/>
      <c r="W2" s="96" t="s">
        <v>84</v>
      </c>
      <c r="X2" s="98" t="s">
        <v>85</v>
      </c>
      <c r="Y2" s="98" t="s">
        <v>86</v>
      </c>
      <c r="Z2" s="98" t="s">
        <v>90</v>
      </c>
      <c r="AA2" s="101" t="s">
        <v>87</v>
      </c>
      <c r="AB2" s="103"/>
      <c r="AC2" s="96" t="s">
        <v>91</v>
      </c>
      <c r="AD2" s="98" t="s">
        <v>92</v>
      </c>
      <c r="AE2" s="98" t="s">
        <v>93</v>
      </c>
      <c r="AF2" s="99" t="s">
        <v>94</v>
      </c>
      <c r="AG2" s="102"/>
      <c r="AH2" s="213"/>
      <c r="AI2" s="215"/>
      <c r="AJ2" s="216"/>
      <c r="AK2" s="218"/>
      <c r="AL2" s="211"/>
    </row>
    <row r="3" spans="1:38" ht="15.75" hidden="1" thickTop="1" x14ac:dyDescent="0.25">
      <c r="A3" s="109">
        <v>32</v>
      </c>
      <c r="B3" s="74" t="s">
        <v>4</v>
      </c>
      <c r="C3" s="52">
        <v>0.590835</v>
      </c>
      <c r="D3" s="50" t="s">
        <v>2</v>
      </c>
      <c r="E3" s="50">
        <v>0.16427340000000001</v>
      </c>
      <c r="F3" s="50"/>
      <c r="G3" s="75"/>
      <c r="H3" s="58"/>
      <c r="I3" s="80" t="s">
        <v>4</v>
      </c>
      <c r="J3" s="55">
        <v>0.63600000000000001</v>
      </c>
      <c r="K3" s="55" t="s">
        <v>2</v>
      </c>
      <c r="L3" s="55">
        <v>0.16400000000000001</v>
      </c>
      <c r="M3" s="55"/>
      <c r="N3" s="81"/>
      <c r="O3" s="59"/>
      <c r="P3" s="9"/>
      <c r="Q3" s="59"/>
      <c r="R3" s="84"/>
      <c r="U3" s="62"/>
      <c r="V3" s="59"/>
      <c r="W3" s="84" t="str">
        <f>IF(C3&lt;0.5,"Yes","No")</f>
        <v>No</v>
      </c>
      <c r="X3" s="6" t="str">
        <f>IF(E3&gt;0.4,"Yes","No")</f>
        <v>No</v>
      </c>
      <c r="Y3" s="6" t="s">
        <v>88</v>
      </c>
      <c r="Z3" s="6" t="s">
        <v>88</v>
      </c>
      <c r="AA3" s="62" t="str">
        <f>IF(W3="Yes","Yes",IF(X3="Yes","Yes",IF(Y3="Yes","Yes",IF(Z3="Yes","Yes","No"))))</f>
        <v>No</v>
      </c>
      <c r="AB3" s="59"/>
      <c r="AC3" s="111"/>
      <c r="AD3" s="112"/>
      <c r="AE3" s="123"/>
      <c r="AF3" s="113"/>
      <c r="AG3" s="126"/>
      <c r="AH3" s="111"/>
      <c r="AI3" s="112"/>
      <c r="AJ3" s="113"/>
      <c r="AK3" s="113"/>
      <c r="AL3" s="113"/>
    </row>
    <row r="4" spans="1:38" ht="15.75" hidden="1" thickTop="1" x14ac:dyDescent="0.25">
      <c r="A4" s="109">
        <v>57</v>
      </c>
      <c r="B4" s="74" t="s">
        <v>4</v>
      </c>
      <c r="C4" s="52">
        <v>0.53757109999999997</v>
      </c>
      <c r="D4" s="50" t="s">
        <v>2</v>
      </c>
      <c r="E4" s="50">
        <v>0.3121524</v>
      </c>
      <c r="F4" s="50"/>
      <c r="G4" s="75"/>
      <c r="H4" s="58"/>
      <c r="I4" s="80" t="s">
        <v>4</v>
      </c>
      <c r="J4" s="55">
        <v>0.57699999999999996</v>
      </c>
      <c r="K4" s="55" t="s">
        <v>2</v>
      </c>
      <c r="L4" s="55">
        <v>0.28899999999999998</v>
      </c>
      <c r="M4" s="55"/>
      <c r="N4" s="81"/>
      <c r="O4" s="59"/>
      <c r="P4" s="9"/>
      <c r="Q4" s="59"/>
      <c r="R4" s="84"/>
      <c r="U4" s="62"/>
      <c r="V4" s="59"/>
      <c r="W4" s="84" t="str">
        <f t="shared" ref="W4:W35" si="0">IF(C4&lt;0.5,"Yes","No")</f>
        <v>No</v>
      </c>
      <c r="X4" s="6" t="str">
        <f t="shared" ref="X4:X35" si="1">IF(E4&gt;0.4,"Yes","No")</f>
        <v>No</v>
      </c>
      <c r="Y4" s="6" t="s">
        <v>88</v>
      </c>
      <c r="Z4" s="6" t="s">
        <v>88</v>
      </c>
      <c r="AA4" s="62" t="str">
        <f t="shared" ref="AA4:AA35" si="2">IF(W4="Yes","Yes",IF(X4="Yes","Yes",IF(Y4="Yes","Yes",IF(Z4="Yes","Yes","No"))))</f>
        <v>No</v>
      </c>
      <c r="AB4" s="59"/>
      <c r="AC4" s="111"/>
      <c r="AD4" s="112"/>
      <c r="AE4" s="123"/>
      <c r="AF4" s="113"/>
      <c r="AG4" s="126"/>
      <c r="AH4" s="114"/>
      <c r="AI4" s="115"/>
      <c r="AJ4" s="116"/>
      <c r="AK4" s="116"/>
      <c r="AL4" s="116"/>
    </row>
    <row r="5" spans="1:38" ht="14.45" hidden="1" customHeight="1" x14ac:dyDescent="0.25">
      <c r="A5" s="109">
        <v>76</v>
      </c>
      <c r="B5" s="74" t="s">
        <v>1</v>
      </c>
      <c r="C5" s="52">
        <v>0.46260679999999998</v>
      </c>
      <c r="D5" s="50" t="s">
        <v>2</v>
      </c>
      <c r="E5" s="50">
        <v>0.39072519999999999</v>
      </c>
      <c r="F5" s="50"/>
      <c r="G5" s="75"/>
      <c r="H5" s="58"/>
      <c r="I5" s="80" t="s">
        <v>1</v>
      </c>
      <c r="J5" s="55">
        <v>0.46500000000000002</v>
      </c>
      <c r="K5" s="55" t="s">
        <v>2</v>
      </c>
      <c r="L5" s="55">
        <v>0.38</v>
      </c>
      <c r="M5" s="55"/>
      <c r="N5" s="81"/>
      <c r="O5" s="59"/>
      <c r="P5" s="9" t="s">
        <v>8</v>
      </c>
      <c r="Q5" s="59"/>
      <c r="R5" s="111"/>
      <c r="S5" s="112"/>
      <c r="T5" s="112"/>
      <c r="U5" s="113"/>
      <c r="V5" s="112"/>
      <c r="W5" s="111"/>
      <c r="X5" s="112"/>
      <c r="Y5" s="112"/>
      <c r="Z5" s="112"/>
      <c r="AA5" s="113"/>
      <c r="AB5" s="112"/>
      <c r="AC5" s="111"/>
      <c r="AD5" s="112"/>
      <c r="AE5" s="112"/>
      <c r="AF5" s="113"/>
      <c r="AG5" s="126"/>
      <c r="AH5" s="114"/>
      <c r="AI5" s="115"/>
      <c r="AJ5" s="116"/>
      <c r="AK5" s="116"/>
      <c r="AL5" s="116"/>
    </row>
    <row r="6" spans="1:38" ht="15.75" hidden="1" thickTop="1" x14ac:dyDescent="0.25">
      <c r="A6" s="109">
        <v>90</v>
      </c>
      <c r="B6" s="74" t="s">
        <v>2</v>
      </c>
      <c r="C6" s="52">
        <v>0.53756899999999996</v>
      </c>
      <c r="D6" s="50" t="s">
        <v>4</v>
      </c>
      <c r="E6" s="50">
        <v>0.2956299</v>
      </c>
      <c r="F6" s="50"/>
      <c r="G6" s="75"/>
      <c r="H6" s="58"/>
      <c r="I6" s="80" t="s">
        <v>2</v>
      </c>
      <c r="J6" s="55">
        <v>0.54100000000000004</v>
      </c>
      <c r="K6" s="55" t="s">
        <v>4</v>
      </c>
      <c r="L6" s="55">
        <v>0.28399999999999997</v>
      </c>
      <c r="M6" s="55"/>
      <c r="N6" s="81"/>
      <c r="O6" s="59"/>
      <c r="P6" s="9"/>
      <c r="Q6" s="59"/>
      <c r="R6" s="84"/>
      <c r="U6" s="62"/>
      <c r="V6" s="59"/>
      <c r="W6" s="84" t="str">
        <f t="shared" si="0"/>
        <v>No</v>
      </c>
      <c r="X6" s="6" t="str">
        <f t="shared" si="1"/>
        <v>No</v>
      </c>
      <c r="Y6" s="6" t="s">
        <v>88</v>
      </c>
      <c r="Z6" s="6" t="s">
        <v>88</v>
      </c>
      <c r="AA6" s="62" t="str">
        <f t="shared" si="2"/>
        <v>No</v>
      </c>
      <c r="AB6" s="59"/>
      <c r="AC6" s="111"/>
      <c r="AD6" s="112"/>
      <c r="AE6" s="112"/>
      <c r="AF6" s="113"/>
      <c r="AG6" s="126"/>
      <c r="AH6" s="114"/>
      <c r="AI6" s="115"/>
      <c r="AJ6" s="116"/>
      <c r="AK6" s="116"/>
      <c r="AL6" s="116"/>
    </row>
    <row r="7" spans="1:38" ht="15.75" hidden="1" thickTop="1" x14ac:dyDescent="0.25">
      <c r="A7" s="109">
        <v>130</v>
      </c>
      <c r="B7" s="74" t="s">
        <v>4</v>
      </c>
      <c r="C7" s="52">
        <v>0.38287700000000002</v>
      </c>
      <c r="D7" s="50" t="s">
        <v>1</v>
      </c>
      <c r="E7" s="50">
        <v>0.35380270000000003</v>
      </c>
      <c r="F7" s="50"/>
      <c r="G7" s="75"/>
      <c r="H7" s="58"/>
      <c r="I7" s="80" t="s">
        <v>4</v>
      </c>
      <c r="J7" s="55">
        <v>0.38800000000000001</v>
      </c>
      <c r="K7" s="55" t="s">
        <v>1</v>
      </c>
      <c r="L7" s="55">
        <v>0.35</v>
      </c>
      <c r="M7" s="55"/>
      <c r="N7" s="81"/>
      <c r="O7" s="59"/>
      <c r="P7" s="9" t="s">
        <v>8</v>
      </c>
      <c r="Q7" s="59"/>
      <c r="R7" s="111"/>
      <c r="S7" s="112"/>
      <c r="T7" s="112"/>
      <c r="U7" s="113"/>
      <c r="V7" s="112"/>
      <c r="W7" s="111"/>
      <c r="X7" s="112"/>
      <c r="Y7" s="112"/>
      <c r="Z7" s="112"/>
      <c r="AA7" s="113"/>
      <c r="AB7" s="112"/>
      <c r="AC7" s="111"/>
      <c r="AD7" s="112"/>
      <c r="AE7" s="112"/>
      <c r="AF7" s="113"/>
      <c r="AG7" s="126"/>
      <c r="AH7" s="114"/>
      <c r="AI7" s="115"/>
      <c r="AJ7" s="116"/>
      <c r="AK7" s="116"/>
      <c r="AL7" s="116"/>
    </row>
    <row r="8" spans="1:38" ht="15.75" hidden="1" thickTop="1" x14ac:dyDescent="0.25">
      <c r="A8" s="109">
        <v>131</v>
      </c>
      <c r="B8" s="74" t="s">
        <v>3</v>
      </c>
      <c r="C8" s="52">
        <v>0.43432660000000001</v>
      </c>
      <c r="D8" s="50" t="s">
        <v>4</v>
      </c>
      <c r="E8" s="50">
        <v>0.25638759999999999</v>
      </c>
      <c r="F8" s="50" t="s">
        <v>1</v>
      </c>
      <c r="G8" s="75">
        <v>0.19674469999999999</v>
      </c>
      <c r="H8" s="58"/>
      <c r="I8" s="80" t="s">
        <v>3</v>
      </c>
      <c r="J8" s="55">
        <v>0.45</v>
      </c>
      <c r="K8" s="55" t="s">
        <v>4</v>
      </c>
      <c r="L8" s="55">
        <v>0.27</v>
      </c>
      <c r="M8" s="55" t="s">
        <v>1</v>
      </c>
      <c r="N8" s="81">
        <v>0.188</v>
      </c>
      <c r="O8" s="59"/>
      <c r="P8" s="9" t="s">
        <v>8</v>
      </c>
      <c r="Q8" s="59"/>
      <c r="R8" s="111"/>
      <c r="S8" s="112"/>
      <c r="T8" s="112"/>
      <c r="U8" s="113"/>
      <c r="V8" s="112"/>
      <c r="W8" s="111"/>
      <c r="X8" s="112"/>
      <c r="Y8" s="112"/>
      <c r="Z8" s="112"/>
      <c r="AA8" s="113"/>
      <c r="AB8" s="112"/>
      <c r="AC8" s="111"/>
      <c r="AD8" s="112"/>
      <c r="AE8" s="112"/>
      <c r="AF8" s="113"/>
      <c r="AG8" s="126"/>
      <c r="AH8" s="114"/>
      <c r="AI8" s="115"/>
      <c r="AJ8" s="116"/>
      <c r="AK8" s="116"/>
      <c r="AL8" s="116"/>
    </row>
    <row r="9" spans="1:38" ht="15.75" hidden="1" thickTop="1" x14ac:dyDescent="0.25">
      <c r="A9" s="109">
        <v>136</v>
      </c>
      <c r="B9" s="74" t="s">
        <v>4</v>
      </c>
      <c r="C9" s="52">
        <v>0.54332820000000004</v>
      </c>
      <c r="D9" s="50" t="s">
        <v>2</v>
      </c>
      <c r="E9" s="50">
        <v>0.252355</v>
      </c>
      <c r="F9" s="50"/>
      <c r="G9" s="75"/>
      <c r="H9" s="58"/>
      <c r="I9" s="80" t="s">
        <v>4</v>
      </c>
      <c r="J9" s="55">
        <v>0.53300000000000003</v>
      </c>
      <c r="K9" s="55" t="s">
        <v>2</v>
      </c>
      <c r="L9" s="55">
        <v>0.22800000000000001</v>
      </c>
      <c r="M9" s="55"/>
      <c r="N9" s="81"/>
      <c r="O9" s="59"/>
      <c r="P9" s="9"/>
      <c r="Q9" s="59"/>
      <c r="R9" s="84"/>
      <c r="U9" s="62"/>
      <c r="V9" s="59"/>
      <c r="W9" s="84" t="str">
        <f t="shared" si="0"/>
        <v>No</v>
      </c>
      <c r="X9" s="6" t="str">
        <f t="shared" si="1"/>
        <v>No</v>
      </c>
      <c r="Y9" s="6" t="s">
        <v>88</v>
      </c>
      <c r="Z9" s="6" t="s">
        <v>88</v>
      </c>
      <c r="AA9" s="62" t="str">
        <f t="shared" si="2"/>
        <v>No</v>
      </c>
      <c r="AB9" s="59"/>
      <c r="AC9" s="111"/>
      <c r="AD9" s="112"/>
      <c r="AE9" s="123"/>
      <c r="AF9" s="113"/>
      <c r="AG9" s="126"/>
      <c r="AH9" s="114"/>
      <c r="AI9" s="115"/>
      <c r="AJ9" s="116"/>
      <c r="AK9" s="116"/>
      <c r="AL9" s="116"/>
    </row>
    <row r="10" spans="1:38" ht="75.75" thickTop="1" x14ac:dyDescent="0.25">
      <c r="A10" s="109">
        <v>163</v>
      </c>
      <c r="B10" s="74" t="s">
        <v>4</v>
      </c>
      <c r="C10" s="52">
        <v>0.40843659999999998</v>
      </c>
      <c r="D10" s="50" t="s">
        <v>1</v>
      </c>
      <c r="E10" s="50">
        <v>0.34286529999999998</v>
      </c>
      <c r="F10" s="50" t="s">
        <v>3</v>
      </c>
      <c r="G10" s="75">
        <v>0.2477559</v>
      </c>
      <c r="H10" s="58"/>
      <c r="I10" s="80" t="s">
        <v>4</v>
      </c>
      <c r="J10" s="55">
        <v>0.48</v>
      </c>
      <c r="K10" s="55" t="s">
        <v>1</v>
      </c>
      <c r="L10" s="55">
        <v>0.32300000000000001</v>
      </c>
      <c r="M10" s="55" t="s">
        <v>3</v>
      </c>
      <c r="N10" s="81">
        <v>0.19500000000000001</v>
      </c>
      <c r="O10" s="59"/>
      <c r="P10" s="9"/>
      <c r="Q10" s="59"/>
      <c r="R10" s="84"/>
      <c r="U10" s="62"/>
      <c r="V10" s="59"/>
      <c r="W10" s="84" t="str">
        <f t="shared" si="0"/>
        <v>Yes</v>
      </c>
      <c r="X10" s="6" t="str">
        <f t="shared" si="1"/>
        <v>No</v>
      </c>
      <c r="Y10" s="6" t="s">
        <v>89</v>
      </c>
      <c r="Z10" s="6" t="s">
        <v>88</v>
      </c>
      <c r="AA10" s="62" t="str">
        <f t="shared" si="2"/>
        <v>Yes</v>
      </c>
      <c r="AB10" s="59"/>
      <c r="AC10" s="90" t="s">
        <v>48</v>
      </c>
      <c r="AD10" s="63" t="s">
        <v>9</v>
      </c>
      <c r="AE10" s="64" t="s">
        <v>13</v>
      </c>
      <c r="AF10" s="91">
        <v>40</v>
      </c>
      <c r="AG10" s="126"/>
      <c r="AH10" s="161" t="s">
        <v>176</v>
      </c>
      <c r="AI10" s="178" t="s">
        <v>217</v>
      </c>
      <c r="AJ10" s="95" t="s">
        <v>251</v>
      </c>
      <c r="AK10" s="95" t="s">
        <v>252</v>
      </c>
      <c r="AL10" s="104" t="s">
        <v>177</v>
      </c>
    </row>
    <row r="11" spans="1:38" x14ac:dyDescent="0.25">
      <c r="A11" s="109">
        <v>177</v>
      </c>
      <c r="B11" s="74" t="s">
        <v>4</v>
      </c>
      <c r="C11" s="52">
        <v>0.51084620000000003</v>
      </c>
      <c r="D11" s="50" t="s">
        <v>2</v>
      </c>
      <c r="E11" s="50">
        <v>0.26210719999999998</v>
      </c>
      <c r="F11" s="50"/>
      <c r="G11" s="75"/>
      <c r="H11" s="58"/>
      <c r="I11" s="80" t="s">
        <v>4</v>
      </c>
      <c r="J11" s="55">
        <v>0.49299999999999999</v>
      </c>
      <c r="K11" s="55" t="s">
        <v>2</v>
      </c>
      <c r="L11" s="55">
        <v>0.27900000000000003</v>
      </c>
      <c r="M11" s="55" t="s">
        <v>1</v>
      </c>
      <c r="N11" s="81">
        <v>0.16300000000000001</v>
      </c>
      <c r="O11" s="59"/>
      <c r="P11" s="9"/>
      <c r="Q11" s="59"/>
      <c r="R11" s="84"/>
      <c r="U11" s="62"/>
      <c r="V11" s="59"/>
      <c r="W11" s="84" t="str">
        <f t="shared" si="0"/>
        <v>No</v>
      </c>
      <c r="X11" s="6" t="str">
        <f t="shared" si="1"/>
        <v>No</v>
      </c>
      <c r="Y11" s="6" t="s">
        <v>88</v>
      </c>
      <c r="Z11" s="6" t="s">
        <v>88</v>
      </c>
      <c r="AA11" s="62" t="str">
        <f t="shared" si="2"/>
        <v>No</v>
      </c>
      <c r="AB11" s="59"/>
      <c r="AC11" s="111"/>
      <c r="AD11" s="112"/>
      <c r="AE11" s="123"/>
      <c r="AF11" s="113"/>
      <c r="AG11" s="126"/>
      <c r="AH11" s="185"/>
      <c r="AI11" s="177"/>
      <c r="AJ11" s="117"/>
      <c r="AK11" s="117"/>
      <c r="AL11" s="116"/>
    </row>
    <row r="12" spans="1:38" x14ac:dyDescent="0.25">
      <c r="A12" s="109">
        <v>201</v>
      </c>
      <c r="B12" s="74" t="s">
        <v>4</v>
      </c>
      <c r="C12" s="52">
        <v>0.53378820000000005</v>
      </c>
      <c r="D12" s="50" t="s">
        <v>2</v>
      </c>
      <c r="E12" s="50">
        <v>0.35218769999999999</v>
      </c>
      <c r="F12" s="50"/>
      <c r="G12" s="75"/>
      <c r="H12" s="58"/>
      <c r="I12" s="80" t="s">
        <v>4</v>
      </c>
      <c r="J12" s="55">
        <v>0.52</v>
      </c>
      <c r="K12" s="55" t="s">
        <v>2</v>
      </c>
      <c r="L12" s="55">
        <v>0.35899999999999999</v>
      </c>
      <c r="M12" s="55"/>
      <c r="N12" s="81"/>
      <c r="O12" s="59"/>
      <c r="P12" s="9"/>
      <c r="Q12" s="59"/>
      <c r="R12" s="84"/>
      <c r="U12" s="62"/>
      <c r="V12" s="59"/>
      <c r="W12" s="84" t="str">
        <f t="shared" si="0"/>
        <v>No</v>
      </c>
      <c r="X12" s="6" t="str">
        <f t="shared" si="1"/>
        <v>No</v>
      </c>
      <c r="Y12" s="6" t="s">
        <v>88</v>
      </c>
      <c r="Z12" s="6" t="s">
        <v>88</v>
      </c>
      <c r="AA12" s="62" t="str">
        <f t="shared" si="2"/>
        <v>No</v>
      </c>
      <c r="AB12" s="59"/>
      <c r="AC12" s="111"/>
      <c r="AD12" s="112"/>
      <c r="AE12" s="123"/>
      <c r="AF12" s="113"/>
      <c r="AG12" s="126"/>
      <c r="AH12" s="185"/>
      <c r="AI12" s="177"/>
      <c r="AJ12" s="190"/>
      <c r="AK12" s="117"/>
      <c r="AL12" s="116"/>
    </row>
    <row r="13" spans="1:38" x14ac:dyDescent="0.25">
      <c r="A13" s="109">
        <v>429</v>
      </c>
      <c r="B13" s="74" t="s">
        <v>1</v>
      </c>
      <c r="C13" s="52">
        <v>0.57015760000000004</v>
      </c>
      <c r="D13" s="50" t="s">
        <v>3</v>
      </c>
      <c r="E13" s="50">
        <v>0.1724127</v>
      </c>
      <c r="F13" s="50"/>
      <c r="G13" s="75"/>
      <c r="H13" s="58"/>
      <c r="I13" s="80" t="s">
        <v>1</v>
      </c>
      <c r="J13" s="55">
        <v>0.56999999999999995</v>
      </c>
      <c r="K13" s="55" t="s">
        <v>2</v>
      </c>
      <c r="L13" s="55">
        <v>0.17699999999999999</v>
      </c>
      <c r="M13" s="55" t="s">
        <v>3</v>
      </c>
      <c r="N13" s="81">
        <v>0.16400000000000001</v>
      </c>
      <c r="O13" s="59"/>
      <c r="P13" s="9"/>
      <c r="Q13" s="59"/>
      <c r="R13" s="84"/>
      <c r="U13" s="62"/>
      <c r="V13" s="59"/>
      <c r="W13" s="84" t="str">
        <f t="shared" si="0"/>
        <v>No</v>
      </c>
      <c r="X13" s="6" t="str">
        <f t="shared" si="1"/>
        <v>No</v>
      </c>
      <c r="Y13" s="6" t="s">
        <v>88</v>
      </c>
      <c r="Z13" s="6" t="s">
        <v>88</v>
      </c>
      <c r="AA13" s="62" t="str">
        <f t="shared" si="2"/>
        <v>No</v>
      </c>
      <c r="AB13" s="59"/>
      <c r="AC13" s="111"/>
      <c r="AD13" s="112"/>
      <c r="AE13" s="112"/>
      <c r="AF13" s="113"/>
      <c r="AG13" s="126"/>
      <c r="AH13" s="185"/>
      <c r="AI13" s="177"/>
      <c r="AJ13" s="117"/>
      <c r="AK13" s="117"/>
      <c r="AL13" s="116"/>
    </row>
    <row r="14" spans="1:38" ht="45" x14ac:dyDescent="0.25">
      <c r="A14" s="109">
        <v>469</v>
      </c>
      <c r="B14" s="74" t="s">
        <v>3</v>
      </c>
      <c r="C14" s="52">
        <v>0.58687999999999996</v>
      </c>
      <c r="D14" s="50" t="s">
        <v>1</v>
      </c>
      <c r="E14" s="50">
        <v>0.41307660000000002</v>
      </c>
      <c r="F14" s="50"/>
      <c r="G14" s="75"/>
      <c r="H14" s="58"/>
      <c r="I14" s="80" t="s">
        <v>1</v>
      </c>
      <c r="J14" s="55">
        <v>0.52900000000000003</v>
      </c>
      <c r="K14" s="55" t="s">
        <v>3</v>
      </c>
      <c r="L14" s="55">
        <v>0.47099999999999997</v>
      </c>
      <c r="M14" s="55"/>
      <c r="N14" s="81"/>
      <c r="O14" s="59"/>
      <c r="P14" s="9"/>
      <c r="Q14" s="59"/>
      <c r="R14" s="85" t="s">
        <v>99</v>
      </c>
      <c r="S14" s="66" t="s">
        <v>100</v>
      </c>
      <c r="T14" s="65" t="s">
        <v>99</v>
      </c>
      <c r="U14" s="86" t="s">
        <v>171</v>
      </c>
      <c r="V14" s="59"/>
      <c r="W14" s="84" t="str">
        <f t="shared" si="0"/>
        <v>No</v>
      </c>
      <c r="X14" s="6" t="str">
        <f t="shared" si="1"/>
        <v>Yes</v>
      </c>
      <c r="Y14" s="6" t="s">
        <v>88</v>
      </c>
      <c r="Z14" s="6" t="s">
        <v>89</v>
      </c>
      <c r="AA14" s="62" t="str">
        <f t="shared" si="2"/>
        <v>Yes</v>
      </c>
      <c r="AB14" s="59"/>
      <c r="AC14" s="90" t="s">
        <v>23</v>
      </c>
      <c r="AD14" s="63" t="s">
        <v>17</v>
      </c>
      <c r="AE14" s="64" t="s">
        <v>96</v>
      </c>
      <c r="AF14" s="91">
        <v>138</v>
      </c>
      <c r="AG14" s="127"/>
      <c r="AH14" s="186" t="s">
        <v>118</v>
      </c>
      <c r="AI14" s="178" t="s">
        <v>217</v>
      </c>
      <c r="AJ14" s="95" t="s">
        <v>254</v>
      </c>
      <c r="AK14" s="95" t="s">
        <v>255</v>
      </c>
      <c r="AL14" s="104" t="s">
        <v>127</v>
      </c>
    </row>
    <row r="15" spans="1:38" ht="60" x14ac:dyDescent="0.25">
      <c r="A15" s="109">
        <v>919</v>
      </c>
      <c r="B15" s="74" t="s">
        <v>1</v>
      </c>
      <c r="C15" s="52">
        <v>0.37437989999999999</v>
      </c>
      <c r="D15" s="50" t="s">
        <v>3</v>
      </c>
      <c r="E15" s="50">
        <v>0.3533734</v>
      </c>
      <c r="F15" s="50" t="s">
        <v>2</v>
      </c>
      <c r="G15" s="75">
        <v>0.26634629999999998</v>
      </c>
      <c r="H15" s="58"/>
      <c r="I15" s="80" t="s">
        <v>2</v>
      </c>
      <c r="J15" s="55">
        <v>0.372</v>
      </c>
      <c r="K15" s="55" t="s">
        <v>1</v>
      </c>
      <c r="L15" s="55">
        <v>0.31900000000000001</v>
      </c>
      <c r="M15" s="55" t="s">
        <v>3</v>
      </c>
      <c r="N15" s="81">
        <v>0.30499999999999999</v>
      </c>
      <c r="O15" s="59"/>
      <c r="P15" s="9"/>
      <c r="Q15" s="59"/>
      <c r="R15" s="85" t="s">
        <v>100</v>
      </c>
      <c r="S15" s="66" t="s">
        <v>172</v>
      </c>
      <c r="T15" s="66" t="s">
        <v>172</v>
      </c>
      <c r="U15" s="87" t="s">
        <v>173</v>
      </c>
      <c r="V15" s="59"/>
      <c r="W15" s="84" t="str">
        <f t="shared" si="0"/>
        <v>Yes</v>
      </c>
      <c r="X15" s="6" t="str">
        <f t="shared" si="1"/>
        <v>No</v>
      </c>
      <c r="Y15" s="6" t="s">
        <v>89</v>
      </c>
      <c r="Z15" s="6" t="s">
        <v>89</v>
      </c>
      <c r="AA15" s="62" t="str">
        <f t="shared" si="2"/>
        <v>Yes</v>
      </c>
      <c r="AB15" s="59"/>
      <c r="AC15" s="90" t="s">
        <v>16</v>
      </c>
      <c r="AD15" s="63" t="s">
        <v>174</v>
      </c>
      <c r="AE15" s="64" t="s">
        <v>175</v>
      </c>
      <c r="AF15" s="91">
        <v>288</v>
      </c>
      <c r="AG15" s="127"/>
      <c r="AH15" s="186" t="s">
        <v>178</v>
      </c>
      <c r="AI15" s="178" t="s">
        <v>221</v>
      </c>
      <c r="AJ15" s="94" t="s">
        <v>256</v>
      </c>
      <c r="AK15" s="94" t="s">
        <v>257</v>
      </c>
      <c r="AL15" s="67" t="s">
        <v>180</v>
      </c>
    </row>
    <row r="16" spans="1:38" x14ac:dyDescent="0.25">
      <c r="A16" s="109">
        <v>942</v>
      </c>
      <c r="B16" s="74" t="s">
        <v>4</v>
      </c>
      <c r="C16" s="52">
        <v>0.59637709999999999</v>
      </c>
      <c r="D16" s="50" t="s">
        <v>2</v>
      </c>
      <c r="E16" s="50">
        <v>0.30817529999999999</v>
      </c>
      <c r="F16" s="50"/>
      <c r="G16" s="75"/>
      <c r="H16" s="58"/>
      <c r="I16" s="80"/>
      <c r="J16" s="55"/>
      <c r="K16" s="55"/>
      <c r="L16" s="55"/>
      <c r="M16" s="55"/>
      <c r="N16" s="81"/>
      <c r="O16" s="59"/>
      <c r="P16" s="9"/>
      <c r="Q16" s="59"/>
      <c r="R16" s="84"/>
      <c r="U16" s="62"/>
      <c r="V16" s="59"/>
      <c r="W16" s="84" t="str">
        <f t="shared" si="0"/>
        <v>No</v>
      </c>
      <c r="X16" s="6" t="str">
        <f t="shared" si="1"/>
        <v>No</v>
      </c>
      <c r="Y16" s="6" t="s">
        <v>88</v>
      </c>
      <c r="Z16" s="6" t="s">
        <v>88</v>
      </c>
      <c r="AA16" s="62" t="str">
        <f t="shared" si="2"/>
        <v>No</v>
      </c>
      <c r="AB16" s="59"/>
      <c r="AC16" s="111"/>
      <c r="AD16" s="112"/>
      <c r="AE16" s="123"/>
      <c r="AF16" s="113"/>
      <c r="AG16" s="126"/>
      <c r="AH16" s="185"/>
      <c r="AI16" s="177"/>
      <c r="AJ16" s="117"/>
      <c r="AK16" s="117"/>
      <c r="AL16" s="116"/>
    </row>
    <row r="17" spans="1:38" x14ac:dyDescent="0.25">
      <c r="A17" s="109">
        <v>975</v>
      </c>
      <c r="B17" s="74" t="s">
        <v>4</v>
      </c>
      <c r="C17" s="52">
        <v>0.42504829999999999</v>
      </c>
      <c r="D17" s="50" t="s">
        <v>2</v>
      </c>
      <c r="E17" s="50">
        <v>0.3667706</v>
      </c>
      <c r="F17" s="50"/>
      <c r="G17" s="75"/>
      <c r="H17" s="58"/>
      <c r="I17" s="80" t="s">
        <v>4</v>
      </c>
      <c r="J17" s="55">
        <v>0.441</v>
      </c>
      <c r="K17" s="55" t="s">
        <v>2</v>
      </c>
      <c r="L17" s="55">
        <v>0.35699999999999998</v>
      </c>
      <c r="M17" s="55"/>
      <c r="N17" s="81"/>
      <c r="O17" s="59"/>
      <c r="P17" s="9" t="s">
        <v>8</v>
      </c>
      <c r="Q17" s="59"/>
      <c r="R17" s="111"/>
      <c r="S17" s="112"/>
      <c r="T17" s="112"/>
      <c r="U17" s="113"/>
      <c r="V17" s="112"/>
      <c r="W17" s="111"/>
      <c r="X17" s="112"/>
      <c r="Y17" s="112"/>
      <c r="Z17" s="112"/>
      <c r="AA17" s="113"/>
      <c r="AB17" s="112"/>
      <c r="AC17" s="111"/>
      <c r="AD17" s="112"/>
      <c r="AE17" s="123"/>
      <c r="AF17" s="113"/>
      <c r="AG17" s="126"/>
      <c r="AH17" s="185"/>
      <c r="AI17" s="177"/>
      <c r="AJ17" s="117"/>
      <c r="AK17" s="117"/>
      <c r="AL17" s="116"/>
    </row>
    <row r="18" spans="1:38" x14ac:dyDescent="0.25">
      <c r="A18" s="109">
        <v>978</v>
      </c>
      <c r="B18" s="74" t="s">
        <v>3</v>
      </c>
      <c r="C18" s="52">
        <v>0.4458164</v>
      </c>
      <c r="D18" s="50" t="s">
        <v>1</v>
      </c>
      <c r="E18" s="50">
        <v>0.29914170000000001</v>
      </c>
      <c r="F18" s="50"/>
      <c r="G18" s="75"/>
      <c r="H18" s="58"/>
      <c r="I18" s="80" t="s">
        <v>3</v>
      </c>
      <c r="J18" s="55">
        <v>0.45800000000000002</v>
      </c>
      <c r="K18" s="55" t="s">
        <v>1</v>
      </c>
      <c r="L18" s="55">
        <v>0.28599999999999998</v>
      </c>
      <c r="M18" s="55" t="s">
        <v>2</v>
      </c>
      <c r="N18" s="81">
        <v>0.17</v>
      </c>
      <c r="O18" s="59"/>
      <c r="P18" s="9" t="s">
        <v>8</v>
      </c>
      <c r="Q18" s="59"/>
      <c r="R18" s="111"/>
      <c r="S18" s="112"/>
      <c r="T18" s="112"/>
      <c r="U18" s="113"/>
      <c r="V18" s="112"/>
      <c r="W18" s="111"/>
      <c r="X18" s="112"/>
      <c r="Y18" s="112"/>
      <c r="Z18" s="112"/>
      <c r="AA18" s="113"/>
      <c r="AB18" s="112"/>
      <c r="AC18" s="111"/>
      <c r="AD18" s="112"/>
      <c r="AE18" s="123"/>
      <c r="AF18" s="113"/>
      <c r="AG18" s="126"/>
      <c r="AH18" s="185"/>
      <c r="AI18" s="177"/>
      <c r="AJ18" s="117"/>
      <c r="AK18" s="117"/>
      <c r="AL18" s="116"/>
    </row>
    <row r="19" spans="1:38" x14ac:dyDescent="0.25">
      <c r="A19" s="109">
        <v>981</v>
      </c>
      <c r="B19" s="74" t="s">
        <v>1</v>
      </c>
      <c r="C19" s="52">
        <v>0.57015760000000004</v>
      </c>
      <c r="D19" s="50" t="s">
        <v>3</v>
      </c>
      <c r="E19" s="50">
        <v>0.1724127</v>
      </c>
      <c r="F19" s="50" t="s">
        <v>2</v>
      </c>
      <c r="G19" s="75">
        <v>0.1700035</v>
      </c>
      <c r="H19" s="58"/>
      <c r="I19" s="80" t="s">
        <v>1</v>
      </c>
      <c r="J19" s="55">
        <v>0.28599999999999998</v>
      </c>
      <c r="K19" s="55" t="s">
        <v>2</v>
      </c>
      <c r="L19" s="55">
        <v>0.17699999999999999</v>
      </c>
      <c r="M19" s="55" t="s">
        <v>3</v>
      </c>
      <c r="N19" s="81">
        <v>0.16400000000000001</v>
      </c>
      <c r="O19" s="59"/>
      <c r="P19" s="9" t="s">
        <v>8</v>
      </c>
      <c r="Q19" s="59"/>
      <c r="R19" s="111"/>
      <c r="S19" s="112"/>
      <c r="T19" s="112"/>
      <c r="U19" s="113"/>
      <c r="V19" s="112"/>
      <c r="W19" s="111"/>
      <c r="X19" s="112"/>
      <c r="Y19" s="112"/>
      <c r="Z19" s="112"/>
      <c r="AA19" s="113"/>
      <c r="AB19" s="112"/>
      <c r="AC19" s="111"/>
      <c r="AD19" s="112"/>
      <c r="AE19" s="112"/>
      <c r="AF19" s="113"/>
      <c r="AG19" s="126"/>
      <c r="AH19" s="185"/>
      <c r="AI19" s="177"/>
      <c r="AJ19" s="117"/>
      <c r="AK19" s="117"/>
      <c r="AL19" s="116"/>
    </row>
    <row r="20" spans="1:38" x14ac:dyDescent="0.25">
      <c r="A20" s="109">
        <v>1199</v>
      </c>
      <c r="B20" s="74" t="s">
        <v>2</v>
      </c>
      <c r="C20" s="52">
        <v>0.34654800000000002</v>
      </c>
      <c r="D20" s="50" t="s">
        <v>1</v>
      </c>
      <c r="E20" s="50">
        <v>0.31157849999999998</v>
      </c>
      <c r="F20" s="50" t="s">
        <v>4</v>
      </c>
      <c r="G20" s="75">
        <v>0.23627600000000001</v>
      </c>
      <c r="H20" s="58"/>
      <c r="I20" s="80" t="s">
        <v>2</v>
      </c>
      <c r="J20" s="55">
        <v>0.38500000000000001</v>
      </c>
      <c r="K20" s="55" t="s">
        <v>1</v>
      </c>
      <c r="L20" s="55">
        <v>0.28699999999999998</v>
      </c>
      <c r="M20" s="55" t="s">
        <v>4</v>
      </c>
      <c r="N20" s="81">
        <v>0.26100000000000001</v>
      </c>
      <c r="O20" s="59"/>
      <c r="P20" s="9" t="s">
        <v>8</v>
      </c>
      <c r="Q20" s="59"/>
      <c r="R20" s="111"/>
      <c r="S20" s="112"/>
      <c r="T20" s="112"/>
      <c r="U20" s="113"/>
      <c r="V20" s="112"/>
      <c r="W20" s="111"/>
      <c r="X20" s="112"/>
      <c r="Y20" s="112"/>
      <c r="Z20" s="112"/>
      <c r="AA20" s="113"/>
      <c r="AB20" s="112"/>
      <c r="AC20" s="111"/>
      <c r="AD20" s="112"/>
      <c r="AE20" s="112"/>
      <c r="AF20" s="113"/>
      <c r="AG20" s="126"/>
      <c r="AH20" s="185"/>
      <c r="AI20" s="177"/>
      <c r="AJ20" s="117"/>
      <c r="AK20" s="117"/>
      <c r="AL20" s="116"/>
    </row>
    <row r="21" spans="1:38" x14ac:dyDescent="0.25">
      <c r="A21" s="109">
        <v>1200</v>
      </c>
      <c r="B21" s="74" t="s">
        <v>1</v>
      </c>
      <c r="C21" s="52">
        <v>0.57556790000000002</v>
      </c>
      <c r="D21" s="50" t="s">
        <v>2</v>
      </c>
      <c r="E21" s="50">
        <v>0.19392200000000001</v>
      </c>
      <c r="F21" s="50"/>
      <c r="G21" s="75"/>
      <c r="H21" s="58"/>
      <c r="I21" s="80" t="s">
        <v>1</v>
      </c>
      <c r="J21" s="55">
        <v>0.52500000000000002</v>
      </c>
      <c r="K21" s="55" t="s">
        <v>2</v>
      </c>
      <c r="L21" s="55">
        <v>0.22900000000000001</v>
      </c>
      <c r="M21" s="55"/>
      <c r="N21" s="81"/>
      <c r="O21" s="59"/>
      <c r="P21" s="9"/>
      <c r="Q21" s="59"/>
      <c r="R21" s="84"/>
      <c r="U21" s="62"/>
      <c r="V21" s="59"/>
      <c r="W21" s="84" t="str">
        <f t="shared" si="0"/>
        <v>No</v>
      </c>
      <c r="X21" s="6" t="str">
        <f t="shared" si="1"/>
        <v>No</v>
      </c>
      <c r="Y21" s="6" t="s">
        <v>88</v>
      </c>
      <c r="Z21" s="6" t="s">
        <v>88</v>
      </c>
      <c r="AA21" s="62" t="str">
        <f t="shared" si="2"/>
        <v>No</v>
      </c>
      <c r="AB21" s="59"/>
      <c r="AC21" s="111"/>
      <c r="AD21" s="112"/>
      <c r="AE21" s="123"/>
      <c r="AF21" s="113"/>
      <c r="AG21" s="126"/>
      <c r="AH21" s="185"/>
      <c r="AI21" s="177"/>
      <c r="AJ21" s="117"/>
      <c r="AK21" s="117"/>
      <c r="AL21" s="116"/>
    </row>
    <row r="22" spans="1:38" x14ac:dyDescent="0.25">
      <c r="A22" s="109">
        <v>1214</v>
      </c>
      <c r="B22" s="74" t="s">
        <v>2</v>
      </c>
      <c r="C22" s="52">
        <v>0.57481420000000005</v>
      </c>
      <c r="D22" s="50" t="s">
        <v>4</v>
      </c>
      <c r="E22" s="50">
        <v>0.23074140000000001</v>
      </c>
      <c r="F22" s="50"/>
      <c r="G22" s="75"/>
      <c r="H22" s="58"/>
      <c r="I22" s="80" t="s">
        <v>2</v>
      </c>
      <c r="J22" s="55">
        <v>0.56499999999999995</v>
      </c>
      <c r="K22" s="55" t="s">
        <v>4</v>
      </c>
      <c r="L22" s="55">
        <v>0.28699999999999998</v>
      </c>
      <c r="M22" s="55"/>
      <c r="N22" s="81"/>
      <c r="O22" s="59"/>
      <c r="P22" s="9"/>
      <c r="Q22" s="59"/>
      <c r="R22" s="84"/>
      <c r="U22" s="62"/>
      <c r="V22" s="59"/>
      <c r="W22" s="84" t="str">
        <f t="shared" si="0"/>
        <v>No</v>
      </c>
      <c r="X22" s="6" t="str">
        <f t="shared" si="1"/>
        <v>No</v>
      </c>
      <c r="Y22" s="6" t="s">
        <v>88</v>
      </c>
      <c r="Z22" s="6" t="s">
        <v>88</v>
      </c>
      <c r="AA22" s="62" t="str">
        <f t="shared" si="2"/>
        <v>No</v>
      </c>
      <c r="AB22" s="59"/>
      <c r="AC22" s="111"/>
      <c r="AD22" s="112"/>
      <c r="AE22" s="123"/>
      <c r="AF22" s="113"/>
      <c r="AG22" s="126"/>
      <c r="AH22" s="185"/>
      <c r="AI22" s="177"/>
      <c r="AJ22" s="117"/>
      <c r="AK22" s="117"/>
      <c r="AL22" s="116"/>
    </row>
    <row r="23" spans="1:38" ht="14.45" customHeight="1" x14ac:dyDescent="0.25">
      <c r="A23" s="109">
        <v>1215</v>
      </c>
      <c r="B23" s="74" t="s">
        <v>1</v>
      </c>
      <c r="C23" s="52">
        <v>0.56845730000000005</v>
      </c>
      <c r="D23" s="50" t="s">
        <v>3</v>
      </c>
      <c r="E23" s="50">
        <v>0.2292729</v>
      </c>
      <c r="F23" s="50"/>
      <c r="G23" s="75"/>
      <c r="H23" s="58"/>
      <c r="I23" s="80" t="s">
        <v>1</v>
      </c>
      <c r="J23" s="55">
        <v>0.54500000000000004</v>
      </c>
      <c r="K23" s="55" t="s">
        <v>3</v>
      </c>
      <c r="L23" s="55">
        <v>0.219</v>
      </c>
      <c r="M23" s="55" t="s">
        <v>2</v>
      </c>
      <c r="N23" s="81">
        <v>0.157</v>
      </c>
      <c r="O23" s="59"/>
      <c r="P23" s="9"/>
      <c r="Q23" s="59"/>
      <c r="R23" s="84"/>
      <c r="U23" s="62"/>
      <c r="V23" s="59"/>
      <c r="W23" s="84" t="str">
        <f t="shared" si="0"/>
        <v>No</v>
      </c>
      <c r="X23" s="6" t="str">
        <f t="shared" si="1"/>
        <v>No</v>
      </c>
      <c r="Y23" s="6" t="s">
        <v>88</v>
      </c>
      <c r="Z23" s="6" t="s">
        <v>88</v>
      </c>
      <c r="AA23" s="62" t="str">
        <f t="shared" si="2"/>
        <v>No</v>
      </c>
      <c r="AB23" s="59"/>
      <c r="AC23" s="111"/>
      <c r="AD23" s="112"/>
      <c r="AE23" s="123"/>
      <c r="AF23" s="113"/>
      <c r="AG23" s="126"/>
      <c r="AH23" s="185"/>
      <c r="AI23" s="177"/>
      <c r="AJ23" s="117"/>
      <c r="AK23" s="117"/>
      <c r="AL23" s="116"/>
    </row>
    <row r="24" spans="1:38" x14ac:dyDescent="0.25">
      <c r="A24" s="109">
        <v>1218</v>
      </c>
      <c r="B24" s="74" t="s">
        <v>2</v>
      </c>
      <c r="C24" s="52">
        <v>0.4934963</v>
      </c>
      <c r="D24" s="50" t="s">
        <v>1</v>
      </c>
      <c r="E24" s="50">
        <v>0.2129511</v>
      </c>
      <c r="F24" s="50"/>
      <c r="G24" s="75"/>
      <c r="H24" s="58"/>
      <c r="I24" s="80" t="s">
        <v>2</v>
      </c>
      <c r="J24" s="55">
        <v>0.46</v>
      </c>
      <c r="K24" s="55" t="s">
        <v>1</v>
      </c>
      <c r="L24" s="55">
        <v>0.23400000000000001</v>
      </c>
      <c r="M24" s="55" t="s">
        <v>4</v>
      </c>
      <c r="N24" s="81">
        <v>0.17</v>
      </c>
      <c r="O24" s="59"/>
      <c r="P24" s="9" t="s">
        <v>8</v>
      </c>
      <c r="Q24" s="59"/>
      <c r="R24" s="111"/>
      <c r="S24" s="112"/>
      <c r="T24" s="112"/>
      <c r="U24" s="113"/>
      <c r="V24" s="112"/>
      <c r="W24" s="111"/>
      <c r="X24" s="112"/>
      <c r="Y24" s="112"/>
      <c r="Z24" s="112"/>
      <c r="AA24" s="113"/>
      <c r="AB24" s="112"/>
      <c r="AC24" s="111"/>
      <c r="AD24" s="112"/>
      <c r="AE24" s="123"/>
      <c r="AF24" s="113"/>
      <c r="AG24" s="126"/>
      <c r="AH24" s="185"/>
      <c r="AI24" s="177"/>
      <c r="AJ24" s="117"/>
      <c r="AK24" s="117"/>
      <c r="AL24" s="116"/>
    </row>
    <row r="25" spans="1:38" x14ac:dyDescent="0.25">
      <c r="A25" s="109">
        <v>1263</v>
      </c>
      <c r="B25" s="74" t="s">
        <v>2</v>
      </c>
      <c r="C25" s="52">
        <v>0.53655739999999996</v>
      </c>
      <c r="D25" s="50" t="s">
        <v>4</v>
      </c>
      <c r="E25" s="50">
        <v>0.46342830000000002</v>
      </c>
      <c r="F25" s="50"/>
      <c r="G25" s="75"/>
      <c r="H25" s="58"/>
      <c r="I25" s="80" t="s">
        <v>4</v>
      </c>
      <c r="J25" s="55">
        <v>0.79700000000000004</v>
      </c>
      <c r="K25" s="55" t="s">
        <v>2</v>
      </c>
      <c r="L25" s="55">
        <v>0.20300000000000001</v>
      </c>
      <c r="M25" s="55"/>
      <c r="N25" s="81"/>
      <c r="O25" s="59"/>
      <c r="P25" s="9"/>
      <c r="Q25" s="59"/>
      <c r="R25" s="84"/>
      <c r="U25" s="62"/>
      <c r="V25" s="59"/>
      <c r="W25" s="84" t="str">
        <f t="shared" si="0"/>
        <v>No</v>
      </c>
      <c r="X25" s="6" t="str">
        <f t="shared" si="1"/>
        <v>Yes</v>
      </c>
      <c r="Y25" s="6" t="s">
        <v>88</v>
      </c>
      <c r="Z25" s="6" t="s">
        <v>88</v>
      </c>
      <c r="AA25" s="62" t="str">
        <f t="shared" si="2"/>
        <v>Yes</v>
      </c>
      <c r="AB25" s="59"/>
      <c r="AC25" s="89" t="s">
        <v>20</v>
      </c>
      <c r="AD25" s="60" t="s">
        <v>19</v>
      </c>
      <c r="AE25" s="61" t="s">
        <v>96</v>
      </c>
      <c r="AF25" s="88">
        <v>395</v>
      </c>
      <c r="AG25" s="126"/>
      <c r="AH25" s="185"/>
      <c r="AI25" s="177"/>
      <c r="AJ25" s="117"/>
      <c r="AK25" s="117"/>
      <c r="AL25" s="116"/>
    </row>
    <row r="26" spans="1:38" x14ac:dyDescent="0.25">
      <c r="A26" s="109">
        <v>1428</v>
      </c>
      <c r="B26" s="74" t="s">
        <v>2</v>
      </c>
      <c r="C26" s="52">
        <v>0.41173300000000002</v>
      </c>
      <c r="D26" s="50" t="s">
        <v>4</v>
      </c>
      <c r="E26" s="50">
        <v>0.26198660000000001</v>
      </c>
      <c r="F26" s="50" t="s">
        <v>1</v>
      </c>
      <c r="G26" s="75">
        <v>0.23518259999999999</v>
      </c>
      <c r="H26" s="58"/>
      <c r="I26" s="80" t="s">
        <v>2</v>
      </c>
      <c r="J26" s="55">
        <v>0.434</v>
      </c>
      <c r="K26" s="55" t="s">
        <v>4</v>
      </c>
      <c r="L26" s="55">
        <v>0.245</v>
      </c>
      <c r="M26" s="55" t="s">
        <v>1</v>
      </c>
      <c r="N26" s="81">
        <v>0.224</v>
      </c>
      <c r="O26" s="59"/>
      <c r="P26" s="9" t="s">
        <v>8</v>
      </c>
      <c r="Q26" s="59"/>
      <c r="R26" s="111"/>
      <c r="S26" s="112"/>
      <c r="T26" s="112"/>
      <c r="U26" s="113"/>
      <c r="V26" s="112"/>
      <c r="W26" s="111"/>
      <c r="X26" s="112"/>
      <c r="Y26" s="112"/>
      <c r="Z26" s="112"/>
      <c r="AA26" s="113"/>
      <c r="AB26" s="112"/>
      <c r="AC26" s="111"/>
      <c r="AD26" s="112"/>
      <c r="AE26" s="123"/>
      <c r="AF26" s="113"/>
      <c r="AG26" s="126"/>
      <c r="AH26" s="185"/>
      <c r="AI26" s="177"/>
      <c r="AJ26" s="117"/>
      <c r="AK26" s="117"/>
      <c r="AL26" s="116"/>
    </row>
    <row r="27" spans="1:38" x14ac:dyDescent="0.25">
      <c r="A27" s="109">
        <v>1455</v>
      </c>
      <c r="B27" s="74" t="s">
        <v>1</v>
      </c>
      <c r="C27" s="52">
        <v>0.57648699999999997</v>
      </c>
      <c r="D27" s="50" t="s">
        <v>2</v>
      </c>
      <c r="E27" s="50">
        <v>0.1688701</v>
      </c>
      <c r="F27" s="50"/>
      <c r="G27" s="75"/>
      <c r="H27" s="58"/>
      <c r="I27" s="80" t="s">
        <v>1</v>
      </c>
      <c r="J27" s="55">
        <v>0.50700000000000001</v>
      </c>
      <c r="K27" s="55" t="s">
        <v>2</v>
      </c>
      <c r="L27" s="55">
        <v>0.20699999999999999</v>
      </c>
      <c r="M27" s="55"/>
      <c r="N27" s="81"/>
      <c r="O27" s="59"/>
      <c r="P27" s="9"/>
      <c r="Q27" s="59"/>
      <c r="R27" s="84"/>
      <c r="U27" s="62"/>
      <c r="V27" s="59"/>
      <c r="W27" s="84" t="str">
        <f t="shared" si="0"/>
        <v>No</v>
      </c>
      <c r="X27" s="6" t="str">
        <f t="shared" si="1"/>
        <v>No</v>
      </c>
      <c r="Y27" s="6" t="s">
        <v>88</v>
      </c>
      <c r="Z27" s="6" t="s">
        <v>88</v>
      </c>
      <c r="AA27" s="62" t="str">
        <f t="shared" si="2"/>
        <v>No</v>
      </c>
      <c r="AB27" s="59"/>
      <c r="AC27" s="111"/>
      <c r="AD27" s="112"/>
      <c r="AE27" s="112"/>
      <c r="AF27" s="113"/>
      <c r="AG27" s="126"/>
      <c r="AH27" s="185"/>
      <c r="AI27" s="177"/>
      <c r="AJ27" s="117"/>
      <c r="AK27" s="117"/>
      <c r="AL27" s="116"/>
    </row>
    <row r="28" spans="1:38" x14ac:dyDescent="0.25">
      <c r="A28" s="109">
        <v>1458</v>
      </c>
      <c r="B28" s="74" t="s">
        <v>1</v>
      </c>
      <c r="C28" s="52">
        <v>0.4444303</v>
      </c>
      <c r="D28" s="50" t="s">
        <v>2</v>
      </c>
      <c r="E28" s="50">
        <v>0.2304041</v>
      </c>
      <c r="F28" s="50" t="s">
        <v>4</v>
      </c>
      <c r="G28" s="75">
        <v>0.18364620000000001</v>
      </c>
      <c r="H28" s="58"/>
      <c r="I28" s="80" t="s">
        <v>1</v>
      </c>
      <c r="J28" s="55">
        <v>0.4</v>
      </c>
      <c r="K28" s="55" t="s">
        <v>2</v>
      </c>
      <c r="L28" s="55">
        <v>0.26900000000000002</v>
      </c>
      <c r="M28" s="55" t="s">
        <v>4</v>
      </c>
      <c r="N28" s="81">
        <v>0.17499999999999999</v>
      </c>
      <c r="O28" s="59"/>
      <c r="P28" s="9" t="s">
        <v>8</v>
      </c>
      <c r="Q28" s="59"/>
      <c r="R28" s="111"/>
      <c r="S28" s="112"/>
      <c r="T28" s="112"/>
      <c r="U28" s="113"/>
      <c r="V28" s="112"/>
      <c r="W28" s="111"/>
      <c r="X28" s="112"/>
      <c r="Y28" s="112"/>
      <c r="Z28" s="112"/>
      <c r="AA28" s="113"/>
      <c r="AB28" s="112"/>
      <c r="AC28" s="111"/>
      <c r="AD28" s="112"/>
      <c r="AE28" s="112"/>
      <c r="AF28" s="113"/>
      <c r="AG28" s="126"/>
      <c r="AH28" s="185"/>
      <c r="AI28" s="177"/>
      <c r="AJ28" s="117"/>
      <c r="AK28" s="117"/>
      <c r="AL28" s="116"/>
    </row>
    <row r="29" spans="1:38" x14ac:dyDescent="0.25">
      <c r="A29" s="109">
        <v>1460</v>
      </c>
      <c r="B29" s="74" t="s">
        <v>2</v>
      </c>
      <c r="C29" s="52">
        <v>0.3953102</v>
      </c>
      <c r="D29" s="50" t="s">
        <v>4</v>
      </c>
      <c r="E29" s="50">
        <v>0.346916</v>
      </c>
      <c r="F29" s="50"/>
      <c r="G29" s="75"/>
      <c r="H29" s="58"/>
      <c r="I29" s="80" t="s">
        <v>4</v>
      </c>
      <c r="J29" s="55">
        <v>0.43099999999999999</v>
      </c>
      <c r="K29" s="55" t="s">
        <v>2</v>
      </c>
      <c r="L29" s="55">
        <v>0.36499999999999999</v>
      </c>
      <c r="M29" s="55"/>
      <c r="N29" s="81"/>
      <c r="O29" s="59"/>
      <c r="P29" s="9" t="s">
        <v>8</v>
      </c>
      <c r="Q29" s="59"/>
      <c r="R29" s="111"/>
      <c r="S29" s="112"/>
      <c r="T29" s="112"/>
      <c r="U29" s="113"/>
      <c r="V29" s="112"/>
      <c r="W29" s="111"/>
      <c r="X29" s="112"/>
      <c r="Y29" s="112"/>
      <c r="Z29" s="112"/>
      <c r="AA29" s="113"/>
      <c r="AB29" s="112"/>
      <c r="AC29" s="111"/>
      <c r="AD29" s="112"/>
      <c r="AE29" s="112"/>
      <c r="AF29" s="113"/>
      <c r="AG29" s="126"/>
      <c r="AH29" s="185"/>
      <c r="AI29" s="177"/>
      <c r="AJ29" s="117"/>
      <c r="AK29" s="117"/>
      <c r="AL29" s="116"/>
    </row>
    <row r="30" spans="1:38" ht="14.45" customHeight="1" x14ac:dyDescent="0.25">
      <c r="A30" s="109">
        <v>1461</v>
      </c>
      <c r="B30" s="74" t="s">
        <v>2</v>
      </c>
      <c r="C30" s="52">
        <v>0.51900270000000004</v>
      </c>
      <c r="D30" s="50" t="s">
        <v>4</v>
      </c>
      <c r="E30" s="50">
        <v>0.31180590000000002</v>
      </c>
      <c r="F30" s="50"/>
      <c r="G30" s="75"/>
      <c r="H30" s="58"/>
      <c r="I30" s="80" t="s">
        <v>2</v>
      </c>
      <c r="J30" s="55">
        <v>0.52100000000000002</v>
      </c>
      <c r="K30" s="55" t="s">
        <v>4</v>
      </c>
      <c r="L30" s="55">
        <v>0.28799999999999998</v>
      </c>
      <c r="M30" s="55"/>
      <c r="N30" s="81"/>
      <c r="O30" s="59"/>
      <c r="P30" s="9"/>
      <c r="Q30" s="59"/>
      <c r="R30" s="84"/>
      <c r="U30" s="62"/>
      <c r="V30" s="59"/>
      <c r="W30" s="84" t="str">
        <f t="shared" si="0"/>
        <v>No</v>
      </c>
      <c r="X30" s="6" t="str">
        <f t="shared" si="1"/>
        <v>No</v>
      </c>
      <c r="Y30" s="6" t="s">
        <v>88</v>
      </c>
      <c r="Z30" s="6" t="s">
        <v>88</v>
      </c>
      <c r="AA30" s="62" t="str">
        <f t="shared" si="2"/>
        <v>No</v>
      </c>
      <c r="AB30" s="59"/>
      <c r="AC30" s="111"/>
      <c r="AD30" s="112"/>
      <c r="AE30" s="123"/>
      <c r="AF30" s="113"/>
      <c r="AG30" s="126"/>
      <c r="AH30" s="185"/>
      <c r="AI30" s="177"/>
      <c r="AJ30" s="117"/>
      <c r="AK30" s="117"/>
      <c r="AL30" s="116"/>
    </row>
    <row r="31" spans="1:38" x14ac:dyDescent="0.25">
      <c r="A31" s="109">
        <v>1464</v>
      </c>
      <c r="B31" s="74" t="s">
        <v>1</v>
      </c>
      <c r="C31" s="52">
        <v>0.52738090000000004</v>
      </c>
      <c r="D31" s="50" t="s">
        <v>2</v>
      </c>
      <c r="E31" s="50">
        <v>0.22530159999999999</v>
      </c>
      <c r="F31" s="50"/>
      <c r="G31" s="75"/>
      <c r="H31" s="58"/>
      <c r="I31" s="80" t="s">
        <v>1</v>
      </c>
      <c r="J31" s="55">
        <v>0.45500000000000002</v>
      </c>
      <c r="K31" s="55" t="s">
        <v>2</v>
      </c>
      <c r="L31" s="2">
        <v>0.27700000000000002</v>
      </c>
      <c r="M31" s="55" t="s">
        <v>3</v>
      </c>
      <c r="N31" s="81">
        <v>0.156</v>
      </c>
      <c r="O31" s="59"/>
      <c r="P31" s="9" t="s">
        <v>8</v>
      </c>
      <c r="Q31" s="59"/>
      <c r="R31" s="111"/>
      <c r="S31" s="112"/>
      <c r="T31" s="112"/>
      <c r="U31" s="113"/>
      <c r="V31" s="112"/>
      <c r="W31" s="111"/>
      <c r="X31" s="112"/>
      <c r="Y31" s="112"/>
      <c r="Z31" s="112"/>
      <c r="AA31" s="113"/>
      <c r="AB31" s="112"/>
      <c r="AC31" s="111"/>
      <c r="AD31" s="112"/>
      <c r="AE31" s="123"/>
      <c r="AF31" s="113"/>
      <c r="AG31" s="126"/>
      <c r="AH31" s="185"/>
      <c r="AI31" s="177"/>
      <c r="AJ31" s="117"/>
      <c r="AK31" s="117"/>
      <c r="AL31" s="116"/>
    </row>
    <row r="32" spans="1:38" x14ac:dyDescent="0.25">
      <c r="A32" s="109">
        <v>1644</v>
      </c>
      <c r="B32" s="74" t="s">
        <v>4</v>
      </c>
      <c r="C32" s="52">
        <v>0.55519130000000005</v>
      </c>
      <c r="D32" s="50" t="s">
        <v>2</v>
      </c>
      <c r="E32" s="50">
        <v>0.3086121</v>
      </c>
      <c r="F32" s="50"/>
      <c r="G32" s="75"/>
      <c r="H32" s="58"/>
      <c r="I32" s="80" t="s">
        <v>4</v>
      </c>
      <c r="J32" s="55">
        <v>0.56499999999999995</v>
      </c>
      <c r="K32" s="55" t="s">
        <v>2</v>
      </c>
      <c r="L32" s="55">
        <v>0.30399999999999999</v>
      </c>
      <c r="M32" s="55"/>
      <c r="N32" s="81"/>
      <c r="O32" s="59"/>
      <c r="P32" s="9"/>
      <c r="Q32" s="59"/>
      <c r="R32" s="84"/>
      <c r="U32" s="62"/>
      <c r="V32" s="59"/>
      <c r="W32" s="84" t="str">
        <f t="shared" si="0"/>
        <v>No</v>
      </c>
      <c r="X32" s="6" t="str">
        <f t="shared" si="1"/>
        <v>No</v>
      </c>
      <c r="Y32" s="6" t="s">
        <v>88</v>
      </c>
      <c r="Z32" s="6" t="s">
        <v>88</v>
      </c>
      <c r="AA32" s="62" t="str">
        <f t="shared" si="2"/>
        <v>No</v>
      </c>
      <c r="AB32" s="59"/>
      <c r="AC32" s="111"/>
      <c r="AD32" s="112"/>
      <c r="AE32" s="123"/>
      <c r="AF32" s="113"/>
      <c r="AG32" s="126"/>
      <c r="AH32" s="185"/>
      <c r="AI32" s="177"/>
      <c r="AJ32" s="117"/>
      <c r="AK32" s="117"/>
      <c r="AL32" s="116"/>
    </row>
    <row r="33" spans="1:38" x14ac:dyDescent="0.25">
      <c r="A33" s="109">
        <v>1726</v>
      </c>
      <c r="B33" s="74" t="s">
        <v>1</v>
      </c>
      <c r="C33" s="52">
        <v>0.4005494</v>
      </c>
      <c r="D33" s="50" t="s">
        <v>4</v>
      </c>
      <c r="E33" s="50">
        <v>0.3574387</v>
      </c>
      <c r="F33" s="50"/>
      <c r="G33" s="75"/>
      <c r="H33" s="58"/>
      <c r="I33" s="80" t="s">
        <v>1</v>
      </c>
      <c r="J33" s="55">
        <v>0.40200000000000002</v>
      </c>
      <c r="K33" s="55" t="s">
        <v>4</v>
      </c>
      <c r="L33" s="55">
        <v>0.35699999999999998</v>
      </c>
      <c r="M33" s="55"/>
      <c r="N33" s="81"/>
      <c r="O33" s="59"/>
      <c r="P33" s="9" t="s">
        <v>8</v>
      </c>
      <c r="Q33" s="59"/>
      <c r="R33" s="111"/>
      <c r="S33" s="112"/>
      <c r="T33" s="112"/>
      <c r="U33" s="113"/>
      <c r="V33" s="112"/>
      <c r="W33" s="111"/>
      <c r="X33" s="112"/>
      <c r="Y33" s="112"/>
      <c r="Z33" s="112"/>
      <c r="AA33" s="113"/>
      <c r="AB33" s="112"/>
      <c r="AC33" s="111"/>
      <c r="AD33" s="112"/>
      <c r="AE33" s="123"/>
      <c r="AF33" s="113"/>
      <c r="AG33" s="126"/>
      <c r="AH33" s="185"/>
      <c r="AI33" s="177"/>
      <c r="AJ33" s="117"/>
      <c r="AK33" s="117"/>
      <c r="AL33" s="116"/>
    </row>
    <row r="34" spans="1:38" x14ac:dyDescent="0.25">
      <c r="A34" s="109">
        <v>1728</v>
      </c>
      <c r="B34" s="74" t="s">
        <v>3</v>
      </c>
      <c r="C34" s="52">
        <v>0.57514569999999998</v>
      </c>
      <c r="D34" s="50" t="s">
        <v>1</v>
      </c>
      <c r="E34" s="50">
        <v>0.2470936</v>
      </c>
      <c r="F34" s="50"/>
      <c r="G34" s="75"/>
      <c r="H34" s="58"/>
      <c r="I34" s="80" t="s">
        <v>3</v>
      </c>
      <c r="J34" s="55">
        <v>0.58199999999999996</v>
      </c>
      <c r="K34" s="55" t="s">
        <v>1</v>
      </c>
      <c r="L34" s="55">
        <v>0.24099999999999999</v>
      </c>
      <c r="M34" s="55"/>
      <c r="N34" s="81"/>
      <c r="O34" s="59"/>
      <c r="P34" s="9"/>
      <c r="Q34" s="59"/>
      <c r="R34" s="84"/>
      <c r="U34" s="62"/>
      <c r="V34" s="59"/>
      <c r="W34" s="84" t="str">
        <f t="shared" si="0"/>
        <v>No</v>
      </c>
      <c r="X34" s="6" t="str">
        <f t="shared" si="1"/>
        <v>No</v>
      </c>
      <c r="Y34" s="6" t="s">
        <v>88</v>
      </c>
      <c r="Z34" s="6" t="s">
        <v>88</v>
      </c>
      <c r="AA34" s="62" t="str">
        <f t="shared" si="2"/>
        <v>No</v>
      </c>
      <c r="AB34" s="59"/>
      <c r="AC34" s="111"/>
      <c r="AD34" s="112"/>
      <c r="AE34" s="123"/>
      <c r="AF34" s="113"/>
      <c r="AG34" s="126"/>
      <c r="AH34" s="185"/>
      <c r="AI34" s="177"/>
      <c r="AJ34" s="117"/>
      <c r="AK34" s="117"/>
      <c r="AL34" s="116"/>
    </row>
    <row r="35" spans="1:38" ht="15.75" thickBot="1" x14ac:dyDescent="0.3">
      <c r="A35" s="129">
        <v>1740</v>
      </c>
      <c r="B35" s="76" t="s">
        <v>3</v>
      </c>
      <c r="C35" s="69">
        <v>0.55233330000000003</v>
      </c>
      <c r="D35" s="70" t="s">
        <v>1</v>
      </c>
      <c r="E35" s="70">
        <v>0.25998789999999999</v>
      </c>
      <c r="F35" s="70"/>
      <c r="G35" s="77"/>
      <c r="H35" s="71"/>
      <c r="I35" s="130" t="s">
        <v>3</v>
      </c>
      <c r="J35" s="131">
        <v>0.52600000000000002</v>
      </c>
      <c r="K35" s="131" t="s">
        <v>1</v>
      </c>
      <c r="L35" s="131">
        <v>0.27200000000000002</v>
      </c>
      <c r="M35" s="131"/>
      <c r="N35" s="132"/>
      <c r="O35" s="73"/>
      <c r="P35" s="10"/>
      <c r="Q35" s="73"/>
      <c r="R35" s="137"/>
      <c r="S35" s="4"/>
      <c r="T35" s="4"/>
      <c r="U35" s="5"/>
      <c r="V35" s="73"/>
      <c r="W35" s="137" t="str">
        <f t="shared" si="0"/>
        <v>No</v>
      </c>
      <c r="X35" s="4" t="str">
        <f t="shared" si="1"/>
        <v>No</v>
      </c>
      <c r="Y35" s="4" t="s">
        <v>88</v>
      </c>
      <c r="Z35" s="4" t="s">
        <v>88</v>
      </c>
      <c r="AA35" s="5" t="str">
        <f t="shared" si="2"/>
        <v>No</v>
      </c>
      <c r="AB35" s="73"/>
      <c r="AC35" s="118"/>
      <c r="AD35" s="119"/>
      <c r="AE35" s="139"/>
      <c r="AF35" s="120"/>
      <c r="AG35" s="140"/>
      <c r="AH35" s="187"/>
      <c r="AI35" s="180"/>
      <c r="AJ35" s="141"/>
      <c r="AK35" s="141"/>
      <c r="AL35" s="122"/>
    </row>
    <row r="36" spans="1:38" s="51" customFormat="1" ht="15.75" thickTop="1" x14ac:dyDescent="0.25">
      <c r="A36" s="49"/>
      <c r="B36" s="49"/>
      <c r="C36" s="52"/>
      <c r="D36" s="50"/>
      <c r="E36" s="50"/>
      <c r="F36" s="50"/>
      <c r="G36" s="50"/>
      <c r="H36" s="50"/>
      <c r="O36" s="6"/>
      <c r="P36" s="6"/>
      <c r="Q36" s="6"/>
      <c r="R36" s="6"/>
      <c r="S36" s="6"/>
      <c r="T36" s="6"/>
      <c r="U36" s="6"/>
      <c r="V36" s="6"/>
      <c r="W36" s="6"/>
      <c r="X36" s="6"/>
      <c r="Y36" s="6"/>
      <c r="Z36" s="6"/>
      <c r="AA36" s="6"/>
      <c r="AB36" s="6"/>
      <c r="AC36" s="6"/>
      <c r="AD36" s="6"/>
      <c r="AE36" s="6"/>
      <c r="AF36" s="6"/>
      <c r="AG36" s="6"/>
      <c r="AH36" s="6"/>
      <c r="AI36" s="6"/>
      <c r="AJ36" s="6"/>
      <c r="AK36" s="6"/>
      <c r="AL36" s="6"/>
    </row>
    <row r="37" spans="1:38" s="51" customFormat="1" x14ac:dyDescent="0.25">
      <c r="A37" s="49"/>
      <c r="B37" s="49"/>
      <c r="C37" s="52"/>
      <c r="D37" s="50"/>
      <c r="E37" s="50"/>
      <c r="F37" s="50"/>
      <c r="G37" s="50"/>
      <c r="H37" s="50"/>
      <c r="O37" s="6"/>
      <c r="P37" s="6"/>
      <c r="Q37" s="6"/>
      <c r="R37" s="6"/>
      <c r="S37" s="6"/>
      <c r="T37" s="6"/>
      <c r="U37" s="6"/>
      <c r="V37" s="6"/>
      <c r="W37" s="6"/>
      <c r="X37" s="6"/>
      <c r="Y37" s="6"/>
      <c r="Z37" s="6"/>
      <c r="AA37" s="6"/>
      <c r="AB37" s="6"/>
      <c r="AC37" s="6"/>
      <c r="AD37" s="6"/>
      <c r="AE37" s="6"/>
      <c r="AF37" s="6"/>
      <c r="AG37" s="6"/>
      <c r="AH37" s="6"/>
      <c r="AI37" s="6"/>
      <c r="AJ37" s="6"/>
      <c r="AK37" s="6"/>
      <c r="AL37" s="6"/>
    </row>
    <row r="38" spans="1:38" s="51" customFormat="1" x14ac:dyDescent="0.25">
      <c r="A38" s="49"/>
      <c r="B38" s="49"/>
      <c r="C38" s="52"/>
      <c r="D38" s="50"/>
      <c r="E38" s="50"/>
      <c r="F38" s="50"/>
      <c r="G38" s="50"/>
      <c r="H38" s="50"/>
      <c r="O38" s="6"/>
      <c r="P38" s="6"/>
      <c r="Q38" s="6"/>
      <c r="R38" s="6"/>
      <c r="S38" s="6"/>
      <c r="T38" s="6"/>
      <c r="U38" s="6"/>
      <c r="V38" s="6"/>
      <c r="W38" s="6"/>
      <c r="X38" s="6"/>
      <c r="Y38" s="6"/>
      <c r="Z38" s="6"/>
      <c r="AA38" s="6"/>
      <c r="AB38" s="6"/>
      <c r="AC38" s="6"/>
      <c r="AD38" s="6"/>
      <c r="AE38" s="6"/>
      <c r="AF38" s="6"/>
      <c r="AG38" s="6"/>
      <c r="AH38" s="6"/>
      <c r="AI38" s="6"/>
      <c r="AJ38" s="6"/>
      <c r="AK38" s="6"/>
      <c r="AL38" s="6"/>
    </row>
    <row r="39" spans="1:38" s="51" customFormat="1" x14ac:dyDescent="0.25">
      <c r="A39" s="49"/>
      <c r="B39" s="49"/>
      <c r="C39" s="52"/>
      <c r="D39" s="50"/>
      <c r="E39" s="50"/>
      <c r="F39" s="50"/>
      <c r="G39" s="50"/>
      <c r="H39" s="50"/>
      <c r="O39" s="6"/>
      <c r="P39" s="6"/>
      <c r="Q39" s="6"/>
      <c r="R39" s="6"/>
      <c r="S39" s="6"/>
      <c r="T39" s="6"/>
      <c r="U39" s="6"/>
      <c r="V39" s="6"/>
      <c r="W39" s="6"/>
      <c r="X39" s="6"/>
      <c r="Y39" s="6"/>
      <c r="Z39" s="6"/>
      <c r="AA39" s="6"/>
      <c r="AB39" s="6"/>
      <c r="AC39" s="6"/>
      <c r="AD39" s="6"/>
      <c r="AE39" s="6"/>
      <c r="AF39" s="6"/>
      <c r="AG39" s="6"/>
      <c r="AH39" s="6"/>
      <c r="AI39" s="6"/>
      <c r="AJ39" s="6"/>
      <c r="AK39" s="6"/>
      <c r="AL39" s="6"/>
    </row>
    <row r="40" spans="1:38" s="51" customFormat="1" x14ac:dyDescent="0.25">
      <c r="A40" s="49"/>
      <c r="B40" s="49"/>
      <c r="C40" s="52"/>
      <c r="D40" s="50"/>
      <c r="E40" s="50"/>
      <c r="F40" s="50"/>
      <c r="G40" s="50"/>
      <c r="H40" s="50"/>
      <c r="O40" s="6"/>
      <c r="P40" s="6"/>
      <c r="Q40" s="6"/>
      <c r="R40" s="6"/>
      <c r="S40" s="6"/>
      <c r="T40" s="6"/>
      <c r="U40" s="6"/>
      <c r="V40" s="6"/>
      <c r="W40" s="6"/>
      <c r="X40" s="6"/>
      <c r="Y40" s="6"/>
      <c r="Z40" s="6"/>
      <c r="AA40" s="6"/>
      <c r="AB40" s="6"/>
      <c r="AC40" s="6"/>
      <c r="AD40" s="6"/>
      <c r="AE40" s="6"/>
      <c r="AF40" s="6"/>
      <c r="AG40" s="6"/>
      <c r="AH40" s="6"/>
      <c r="AI40" s="6"/>
      <c r="AJ40" s="6"/>
      <c r="AK40" s="6"/>
      <c r="AL40" s="6"/>
    </row>
    <row r="41" spans="1:38" s="51" customFormat="1" x14ac:dyDescent="0.25">
      <c r="A41" s="49"/>
      <c r="B41" s="49"/>
      <c r="C41" s="52"/>
      <c r="D41" s="50"/>
      <c r="E41" s="50"/>
      <c r="F41" s="50"/>
      <c r="G41" s="50"/>
      <c r="H41" s="50"/>
      <c r="O41" s="6"/>
      <c r="P41" s="6"/>
      <c r="Q41" s="6"/>
      <c r="R41" s="6"/>
      <c r="S41" s="6"/>
      <c r="T41" s="6"/>
      <c r="U41" s="6"/>
      <c r="V41" s="6"/>
      <c r="W41" s="6"/>
      <c r="X41" s="6"/>
      <c r="Y41" s="6"/>
      <c r="Z41" s="6"/>
      <c r="AA41" s="6"/>
      <c r="AB41" s="6"/>
      <c r="AC41" s="6"/>
      <c r="AD41" s="6"/>
      <c r="AE41" s="6"/>
      <c r="AF41" s="6"/>
      <c r="AG41" s="6"/>
      <c r="AH41" s="6"/>
      <c r="AI41" s="6"/>
      <c r="AJ41" s="6"/>
      <c r="AK41" s="6"/>
      <c r="AL41" s="6"/>
    </row>
    <row r="42" spans="1:38" s="51" customFormat="1" x14ac:dyDescent="0.25">
      <c r="A42" s="49"/>
      <c r="B42" s="49"/>
      <c r="C42" s="53"/>
      <c r="D42" s="6"/>
      <c r="E42" s="6"/>
      <c r="F42" s="6"/>
      <c r="G42" s="6"/>
      <c r="H42" s="50"/>
      <c r="O42" s="6"/>
      <c r="P42" s="6"/>
      <c r="Q42" s="6"/>
      <c r="R42" s="6"/>
      <c r="S42" s="6"/>
      <c r="T42" s="6"/>
      <c r="U42" s="6"/>
      <c r="V42" s="6"/>
      <c r="W42" s="6"/>
      <c r="X42" s="6"/>
      <c r="Y42" s="6"/>
      <c r="Z42" s="6"/>
      <c r="AA42" s="6"/>
      <c r="AB42" s="6"/>
      <c r="AC42" s="6"/>
      <c r="AD42" s="6"/>
      <c r="AE42" s="6"/>
      <c r="AF42" s="6"/>
      <c r="AG42" s="6"/>
      <c r="AH42" s="6"/>
      <c r="AI42" s="6"/>
      <c r="AJ42" s="6"/>
      <c r="AK42" s="6"/>
      <c r="AL42" s="6"/>
    </row>
    <row r="43" spans="1:38" s="51" customFormat="1" x14ac:dyDescent="0.25">
      <c r="A43" s="49"/>
      <c r="B43" s="49"/>
      <c r="C43" s="53"/>
      <c r="D43" s="6"/>
      <c r="E43" s="6"/>
      <c r="F43" s="6"/>
      <c r="G43" s="6"/>
      <c r="H43" s="50"/>
      <c r="O43" s="6"/>
      <c r="P43" s="6"/>
      <c r="Q43" s="6"/>
      <c r="R43" s="6"/>
      <c r="S43" s="6"/>
      <c r="T43" s="6"/>
      <c r="U43" s="6"/>
      <c r="V43" s="6"/>
      <c r="W43" s="6"/>
      <c r="X43" s="6"/>
      <c r="Y43" s="6"/>
      <c r="Z43" s="6"/>
      <c r="AA43" s="6"/>
      <c r="AB43" s="6"/>
      <c r="AC43" s="6"/>
      <c r="AD43" s="6"/>
      <c r="AE43" s="6"/>
      <c r="AF43" s="6"/>
      <c r="AG43" s="6"/>
      <c r="AH43" s="6"/>
      <c r="AI43" s="6"/>
      <c r="AJ43" s="6"/>
      <c r="AK43" s="6"/>
      <c r="AL43" s="6"/>
    </row>
    <row r="44" spans="1:38" s="51" customFormat="1" x14ac:dyDescent="0.25">
      <c r="A44" s="49"/>
      <c r="B44" s="49"/>
      <c r="C44" s="53"/>
      <c r="D44" s="6"/>
      <c r="E44" s="6"/>
      <c r="F44" s="6"/>
      <c r="G44" s="6"/>
      <c r="H44" s="50"/>
      <c r="O44" s="6"/>
      <c r="P44" s="6"/>
      <c r="Q44" s="6"/>
      <c r="R44" s="6"/>
      <c r="S44" s="6"/>
      <c r="T44" s="6"/>
      <c r="U44" s="6"/>
      <c r="V44" s="6"/>
      <c r="W44" s="6"/>
      <c r="X44" s="6"/>
      <c r="Y44" s="6"/>
      <c r="Z44" s="6"/>
      <c r="AA44" s="6"/>
      <c r="AB44" s="6"/>
      <c r="AC44" s="6"/>
      <c r="AD44" s="6"/>
      <c r="AE44" s="6"/>
      <c r="AF44" s="6"/>
      <c r="AG44" s="6"/>
      <c r="AH44" s="6"/>
      <c r="AI44" s="6"/>
      <c r="AJ44" s="6"/>
      <c r="AK44" s="6"/>
      <c r="AL44" s="6"/>
    </row>
    <row r="45" spans="1:38" s="51" customFormat="1" x14ac:dyDescent="0.25">
      <c r="A45" s="49"/>
      <c r="B45" s="49"/>
      <c r="C45" s="53"/>
      <c r="D45" s="6"/>
      <c r="E45" s="6"/>
      <c r="F45" s="6"/>
      <c r="G45" s="6"/>
      <c r="H45" s="6"/>
      <c r="O45" s="6"/>
      <c r="P45" s="6"/>
      <c r="Q45" s="6"/>
      <c r="R45" s="6"/>
      <c r="S45" s="6"/>
      <c r="T45" s="6"/>
      <c r="U45" s="6"/>
      <c r="V45" s="6"/>
      <c r="W45" s="6"/>
      <c r="X45" s="6"/>
      <c r="Y45" s="6"/>
      <c r="Z45" s="6"/>
      <c r="AA45" s="6"/>
      <c r="AB45" s="6"/>
      <c r="AC45" s="6"/>
      <c r="AD45" s="6"/>
      <c r="AE45" s="6"/>
      <c r="AF45" s="6"/>
      <c r="AG45" s="6"/>
      <c r="AH45" s="6"/>
      <c r="AI45" s="6"/>
      <c r="AJ45" s="6"/>
      <c r="AK45" s="6"/>
      <c r="AL45" s="6"/>
    </row>
    <row r="46" spans="1:38" s="51" customFormat="1" x14ac:dyDescent="0.25">
      <c r="A46" s="49"/>
      <c r="B46" s="49"/>
      <c r="C46" s="53"/>
      <c r="D46" s="6"/>
      <c r="E46" s="6"/>
      <c r="F46" s="6"/>
      <c r="G46" s="6"/>
      <c r="H46" s="6"/>
      <c r="O46" s="6"/>
      <c r="P46" s="6"/>
      <c r="Q46" s="6"/>
      <c r="R46" s="6"/>
      <c r="S46" s="6"/>
      <c r="T46" s="6"/>
      <c r="U46" s="6"/>
      <c r="V46" s="6"/>
      <c r="W46" s="6"/>
      <c r="X46" s="6"/>
      <c r="Y46" s="6"/>
      <c r="Z46" s="6"/>
      <c r="AA46" s="6"/>
      <c r="AB46" s="6"/>
      <c r="AC46" s="6"/>
      <c r="AD46" s="6"/>
      <c r="AE46" s="6"/>
      <c r="AF46" s="6"/>
      <c r="AG46" s="6"/>
      <c r="AH46" s="6"/>
      <c r="AI46" s="6"/>
      <c r="AJ46" s="6"/>
      <c r="AK46" s="6"/>
      <c r="AL46" s="6"/>
    </row>
    <row r="47" spans="1:38" s="51" customFormat="1" x14ac:dyDescent="0.25">
      <c r="A47" s="49"/>
      <c r="B47" s="49"/>
      <c r="C47" s="53"/>
      <c r="D47" s="6"/>
      <c r="E47" s="6"/>
      <c r="F47" s="6"/>
      <c r="G47" s="6"/>
      <c r="H47" s="6"/>
      <c r="O47" s="6"/>
      <c r="P47" s="6"/>
      <c r="Q47" s="6"/>
      <c r="R47" s="6"/>
      <c r="S47" s="6"/>
      <c r="T47" s="6"/>
      <c r="U47" s="6"/>
      <c r="V47" s="6"/>
      <c r="W47" s="6"/>
      <c r="X47" s="6"/>
      <c r="Y47" s="6"/>
      <c r="Z47" s="6"/>
      <c r="AA47" s="6"/>
      <c r="AB47" s="6"/>
      <c r="AC47" s="6"/>
      <c r="AD47" s="6"/>
      <c r="AE47" s="6"/>
      <c r="AF47" s="6"/>
      <c r="AG47" s="6"/>
      <c r="AH47" s="6"/>
      <c r="AI47" s="6"/>
      <c r="AJ47" s="6"/>
      <c r="AK47" s="6"/>
      <c r="AL47" s="6"/>
    </row>
    <row r="48" spans="1:38" s="51" customFormat="1" x14ac:dyDescent="0.25">
      <c r="A48" s="49"/>
      <c r="B48" s="49"/>
      <c r="C48" s="53"/>
      <c r="D48" s="6"/>
      <c r="E48" s="6"/>
      <c r="F48" s="6"/>
      <c r="G48" s="6"/>
      <c r="H48" s="6"/>
      <c r="O48" s="6"/>
      <c r="P48" s="6"/>
      <c r="Q48" s="6"/>
      <c r="R48" s="6"/>
      <c r="S48" s="6"/>
      <c r="T48" s="6"/>
      <c r="U48" s="6"/>
      <c r="V48" s="6"/>
      <c r="W48" s="6"/>
      <c r="X48" s="6"/>
      <c r="Y48" s="6"/>
      <c r="Z48" s="6"/>
      <c r="AA48" s="6"/>
      <c r="AB48" s="6"/>
      <c r="AC48" s="6"/>
      <c r="AD48" s="6"/>
      <c r="AE48" s="6"/>
      <c r="AF48" s="6"/>
      <c r="AG48" s="6"/>
      <c r="AH48" s="6"/>
      <c r="AI48" s="6"/>
      <c r="AJ48" s="6"/>
      <c r="AK48" s="6"/>
      <c r="AL48" s="6"/>
    </row>
    <row r="49" spans="1:38" s="51" customFormat="1" x14ac:dyDescent="0.25">
      <c r="A49" s="49"/>
      <c r="B49" s="49"/>
      <c r="C49" s="53"/>
      <c r="D49" s="6"/>
      <c r="E49" s="6"/>
      <c r="F49" s="6"/>
      <c r="G49" s="6"/>
      <c r="H49" s="6"/>
      <c r="O49" s="6"/>
      <c r="P49" s="6"/>
      <c r="Q49" s="6"/>
      <c r="R49" s="6"/>
      <c r="S49" s="6"/>
      <c r="T49" s="6"/>
      <c r="U49" s="6"/>
      <c r="V49" s="6"/>
      <c r="W49" s="6"/>
      <c r="X49" s="6"/>
      <c r="Y49" s="6"/>
      <c r="Z49" s="6"/>
      <c r="AA49" s="6"/>
      <c r="AB49" s="6"/>
      <c r="AC49" s="6"/>
      <c r="AD49" s="6"/>
      <c r="AE49" s="6"/>
      <c r="AF49" s="6"/>
      <c r="AG49" s="6"/>
      <c r="AH49" s="6"/>
      <c r="AI49" s="6"/>
      <c r="AJ49" s="6"/>
      <c r="AK49" s="6"/>
      <c r="AL49" s="6"/>
    </row>
    <row r="50" spans="1:38" s="51" customFormat="1" x14ac:dyDescent="0.25">
      <c r="A50" s="49"/>
      <c r="B50" s="49"/>
      <c r="C50" s="53"/>
      <c r="D50" s="6"/>
      <c r="E50" s="6"/>
      <c r="F50" s="6"/>
      <c r="G50" s="6"/>
      <c r="H50" s="6"/>
      <c r="O50" s="6"/>
      <c r="P50" s="6"/>
      <c r="Q50" s="6"/>
      <c r="R50" s="6"/>
      <c r="S50" s="6"/>
      <c r="T50" s="6"/>
      <c r="U50" s="6"/>
      <c r="V50" s="6"/>
      <c r="W50" s="6"/>
      <c r="X50" s="6"/>
      <c r="Y50" s="6"/>
      <c r="Z50" s="6"/>
      <c r="AA50" s="6"/>
      <c r="AB50" s="6"/>
      <c r="AC50" s="6"/>
      <c r="AD50" s="6"/>
      <c r="AE50" s="6"/>
      <c r="AF50" s="6"/>
      <c r="AG50" s="6"/>
      <c r="AH50" s="6"/>
      <c r="AI50" s="6"/>
      <c r="AJ50" s="6"/>
      <c r="AK50" s="6"/>
      <c r="AL50" s="6"/>
    </row>
    <row r="51" spans="1:38" s="51" customFormat="1" x14ac:dyDescent="0.25">
      <c r="A51" s="49"/>
      <c r="B51" s="49"/>
      <c r="C51" s="53"/>
      <c r="D51" s="6"/>
      <c r="E51" s="6"/>
      <c r="F51" s="6"/>
      <c r="G51" s="6"/>
      <c r="H51" s="6"/>
      <c r="O51" s="6"/>
      <c r="P51" s="6"/>
      <c r="Q51" s="6"/>
      <c r="R51" s="6"/>
      <c r="S51" s="6"/>
      <c r="T51" s="6"/>
      <c r="U51" s="6"/>
      <c r="V51" s="6"/>
      <c r="W51" s="6"/>
      <c r="X51" s="6"/>
      <c r="Y51" s="6"/>
      <c r="Z51" s="6"/>
      <c r="AA51" s="6"/>
      <c r="AB51" s="6"/>
      <c r="AC51" s="6"/>
      <c r="AD51" s="6"/>
      <c r="AE51" s="6"/>
      <c r="AF51" s="6"/>
      <c r="AG51" s="6"/>
      <c r="AH51" s="6"/>
      <c r="AI51" s="6"/>
      <c r="AJ51" s="6"/>
      <c r="AK51" s="6"/>
      <c r="AL51" s="6"/>
    </row>
    <row r="52" spans="1:38" x14ac:dyDescent="0.25">
      <c r="A52" s="49"/>
      <c r="B52" s="49"/>
      <c r="C52" s="53"/>
    </row>
    <row r="53" spans="1:38" x14ac:dyDescent="0.25">
      <c r="A53" s="49"/>
      <c r="B53" s="49"/>
      <c r="C53" s="53"/>
    </row>
    <row r="54" spans="1:38" x14ac:dyDescent="0.25">
      <c r="A54" s="49"/>
      <c r="B54" s="49"/>
      <c r="C54" s="53"/>
    </row>
    <row r="55" spans="1:38" x14ac:dyDescent="0.25">
      <c r="A55" s="49"/>
      <c r="B55" s="49"/>
      <c r="C55" s="53"/>
    </row>
    <row r="56" spans="1:38" x14ac:dyDescent="0.25">
      <c r="A56" s="49"/>
      <c r="B56" s="49"/>
      <c r="C56" s="53"/>
    </row>
    <row r="57" spans="1:38" x14ac:dyDescent="0.25">
      <c r="A57" s="49"/>
      <c r="B57" s="49"/>
      <c r="C57" s="53"/>
    </row>
    <row r="58" spans="1:38" x14ac:dyDescent="0.25">
      <c r="A58" s="49"/>
      <c r="B58" s="49"/>
      <c r="C58" s="53"/>
    </row>
    <row r="59" spans="1:38" x14ac:dyDescent="0.25">
      <c r="A59" s="49"/>
      <c r="B59" s="49"/>
      <c r="C59" s="53"/>
    </row>
    <row r="60" spans="1:38" x14ac:dyDescent="0.25">
      <c r="A60" s="49"/>
      <c r="B60" s="49"/>
      <c r="C60" s="53"/>
    </row>
    <row r="61" spans="1:38" x14ac:dyDescent="0.25">
      <c r="A61" s="49"/>
      <c r="B61" s="49"/>
      <c r="C61" s="53"/>
    </row>
    <row r="62" spans="1:38" x14ac:dyDescent="0.25">
      <c r="A62" s="49"/>
      <c r="B62" s="49"/>
      <c r="C62" s="53"/>
    </row>
    <row r="63" spans="1:38" x14ac:dyDescent="0.25">
      <c r="A63" s="49"/>
      <c r="B63" s="49"/>
      <c r="C63" s="53"/>
    </row>
    <row r="64" spans="1:38" x14ac:dyDescent="0.25">
      <c r="A64" s="49"/>
      <c r="B64" s="49"/>
      <c r="C64" s="53"/>
    </row>
    <row r="65" spans="1:3" x14ac:dyDescent="0.25">
      <c r="A65" s="49"/>
      <c r="B65" s="49"/>
      <c r="C65" s="53"/>
    </row>
    <row r="66" spans="1:3" x14ac:dyDescent="0.25">
      <c r="A66" s="49"/>
      <c r="B66" s="49"/>
      <c r="C66" s="53"/>
    </row>
    <row r="67" spans="1:3" x14ac:dyDescent="0.25">
      <c r="A67" s="49"/>
      <c r="B67" s="49"/>
      <c r="C67" s="53"/>
    </row>
    <row r="68" spans="1:3" x14ac:dyDescent="0.25">
      <c r="A68" s="49"/>
      <c r="B68" s="49"/>
      <c r="C68" s="53"/>
    </row>
    <row r="69" spans="1:3" x14ac:dyDescent="0.25">
      <c r="A69" s="49"/>
      <c r="B69" s="49"/>
      <c r="C69" s="53"/>
    </row>
    <row r="70" spans="1:3" x14ac:dyDescent="0.25">
      <c r="A70" s="49"/>
      <c r="B70" s="49"/>
      <c r="C70" s="53"/>
    </row>
    <row r="71" spans="1:3" x14ac:dyDescent="0.25">
      <c r="A71" s="49"/>
      <c r="B71" s="49"/>
      <c r="C71" s="53"/>
    </row>
    <row r="72" spans="1:3" x14ac:dyDescent="0.25">
      <c r="A72" s="49"/>
      <c r="B72" s="49"/>
      <c r="C72" s="53"/>
    </row>
    <row r="73" spans="1:3" x14ac:dyDescent="0.25">
      <c r="A73" s="49"/>
      <c r="B73" s="49"/>
      <c r="C73" s="53"/>
    </row>
    <row r="74" spans="1:3" x14ac:dyDescent="0.25">
      <c r="A74" s="49"/>
      <c r="B74" s="49"/>
      <c r="C74" s="53"/>
    </row>
    <row r="75" spans="1:3" x14ac:dyDescent="0.25">
      <c r="A75" s="49"/>
      <c r="B75" s="49"/>
      <c r="C75" s="53"/>
    </row>
    <row r="76" spans="1:3" x14ac:dyDescent="0.25">
      <c r="A76" s="49"/>
      <c r="B76" s="49"/>
      <c r="C76" s="53"/>
    </row>
    <row r="77" spans="1:3" x14ac:dyDescent="0.25">
      <c r="A77" s="49"/>
      <c r="B77" s="49"/>
      <c r="C77" s="53"/>
    </row>
    <row r="78" spans="1:3" x14ac:dyDescent="0.25">
      <c r="A78" s="49"/>
      <c r="B78" s="49"/>
      <c r="C78" s="53"/>
    </row>
    <row r="79" spans="1:3" x14ac:dyDescent="0.25">
      <c r="A79" s="49"/>
      <c r="B79" s="49"/>
      <c r="C79" s="53"/>
    </row>
    <row r="80" spans="1:3" x14ac:dyDescent="0.25">
      <c r="A80" s="49"/>
      <c r="B80" s="49"/>
      <c r="C80" s="53"/>
    </row>
    <row r="81" spans="1:5" x14ac:dyDescent="0.25">
      <c r="A81" s="49"/>
      <c r="B81" s="49"/>
      <c r="C81" s="53"/>
    </row>
    <row r="82" spans="1:5" x14ac:dyDescent="0.25">
      <c r="A82" s="49"/>
      <c r="B82" s="49"/>
      <c r="C82" s="53"/>
    </row>
    <row r="83" spans="1:5" x14ac:dyDescent="0.25">
      <c r="A83" s="49"/>
      <c r="B83" s="49"/>
      <c r="C83" s="53"/>
    </row>
    <row r="84" spans="1:5" x14ac:dyDescent="0.25">
      <c r="A84" s="49"/>
      <c r="B84" s="49"/>
      <c r="C84" s="53"/>
    </row>
    <row r="85" spans="1:5" x14ac:dyDescent="0.25">
      <c r="A85" s="49"/>
      <c r="B85" s="49"/>
      <c r="C85" s="53"/>
      <c r="E85" s="54"/>
    </row>
    <row r="86" spans="1:5" x14ac:dyDescent="0.25">
      <c r="A86" s="49"/>
      <c r="B86" s="49"/>
      <c r="C86" s="53"/>
    </row>
    <row r="87" spans="1:5" x14ac:dyDescent="0.25">
      <c r="A87" s="49"/>
      <c r="B87" s="49"/>
      <c r="C87" s="53"/>
    </row>
    <row r="88" spans="1:5" x14ac:dyDescent="0.25">
      <c r="A88" s="49"/>
      <c r="B88" s="49"/>
      <c r="C88" s="53"/>
    </row>
    <row r="89" spans="1:5" x14ac:dyDescent="0.25">
      <c r="A89" s="49"/>
      <c r="B89" s="49"/>
      <c r="C89" s="53"/>
    </row>
    <row r="90" spans="1:5" x14ac:dyDescent="0.25">
      <c r="A90" s="49"/>
      <c r="B90" s="49"/>
      <c r="C90" s="53"/>
    </row>
    <row r="91" spans="1:5" x14ac:dyDescent="0.25">
      <c r="A91" s="49"/>
      <c r="B91" s="49"/>
      <c r="C91" s="53"/>
    </row>
  </sheetData>
  <mergeCells count="12">
    <mergeCell ref="W1:AA1"/>
    <mergeCell ref="A1:A2"/>
    <mergeCell ref="B1:G1"/>
    <mergeCell ref="I1:N1"/>
    <mergeCell ref="P1:P2"/>
    <mergeCell ref="R1:U1"/>
    <mergeCell ref="AC1:AF1"/>
    <mergeCell ref="AH1:AH2"/>
    <mergeCell ref="AI1:AI2"/>
    <mergeCell ref="AJ1:AJ2"/>
    <mergeCell ref="AL1:AL2"/>
    <mergeCell ref="AK1:AK2"/>
  </mergeCells>
  <conditionalFormatting sqref="C3:C35 J3:J35">
    <cfRule type="cellIs" dxfId="4" priority="5" operator="lessThan">
      <formula>0.5</formula>
    </cfRule>
  </conditionalFormatting>
  <conditionalFormatting sqref="L3:L30 E3:E35 L32:L35">
    <cfRule type="cellIs" dxfId="3" priority="4" operator="greaterThan">
      <formula>0.4</formula>
    </cfRule>
  </conditionalFormatting>
  <conditionalFormatting sqref="P3:Q35">
    <cfRule type="containsText" dxfId="2" priority="3" operator="containsText" text="GAP">
      <formula>NOT(ISERROR(SEARCH("GAP",P3)))</formula>
    </cfRule>
  </conditionalFormatting>
  <conditionalFormatting sqref="W3:AA35">
    <cfRule type="containsText" dxfId="1" priority="2" operator="containsText" text="Yes">
      <formula>NOT(ISERROR(SEARCH("Yes",W3)))</formula>
    </cfRule>
  </conditionalFormatting>
  <conditionalFormatting sqref="AA3:AA35">
    <cfRule type="containsText" dxfId="0" priority="1" operator="containsText" text="No">
      <formula>NOT(ISERROR(SEARCH("No",AA3)))</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a. Model comparison</vt:lpstr>
      <vt:lpstr>b. Analysis overview</vt:lpstr>
      <vt:lpstr>c. Posterior probabilities</vt:lpstr>
      <vt:lpstr>d. HCa</vt:lpstr>
      <vt:lpstr>e. Ca</vt:lpstr>
      <vt:lpstr>f. A1A2a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Cloclo</dc:creator>
  <cp:lastModifiedBy>Cloé Villard</cp:lastModifiedBy>
  <dcterms:created xsi:type="dcterms:W3CDTF">2022-02-01T15:19:42Z</dcterms:created>
  <dcterms:modified xsi:type="dcterms:W3CDTF">2025-10-29T13:11:26Z</dcterms:modified>
</cp:coreProperties>
</file>