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hudyak/Desktop/1_RESEARCH/2_Manuscripts/1.InPrep/CSM Plasma/"/>
    </mc:Choice>
  </mc:AlternateContent>
  <xr:revisionPtr revIDLastSave="0" documentId="13_ncr:1_{2FF7530D-34C3-A242-AB11-3B96E918A660}" xr6:coauthVersionLast="47" xr6:coauthVersionMax="47" xr10:uidLastSave="{00000000-0000-0000-0000-000000000000}"/>
  <bookViews>
    <workbookView xWindow="5260" yWindow="1500" windowWidth="27640" windowHeight="16940" activeTab="3" xr2:uid="{A6BC33D9-95D1-AD4D-ABAE-4E0EEF3F06E1}"/>
  </bookViews>
  <sheets>
    <sheet name="D4T0 v D1T0" sheetId="1" r:id="rId1"/>
    <sheet name="D4T4 v D1T4" sheetId="2" r:id="rId2"/>
    <sheet name="D4T8 v D1T8" sheetId="3" r:id="rId3"/>
    <sheet name="D4T8 v D1T0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3" l="1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3" i="3"/>
  <c r="C36" i="4" l="1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<sst xmlns="http://schemas.openxmlformats.org/spreadsheetml/2006/main" count="307" uniqueCount="148">
  <si>
    <t>logFC</t>
  </si>
  <si>
    <t>fold.change</t>
  </si>
  <si>
    <t>AveExpr</t>
  </si>
  <si>
    <t>t</t>
  </si>
  <si>
    <t>P.Value</t>
  </si>
  <si>
    <t>adj.P.Val</t>
  </si>
  <si>
    <t>B</t>
  </si>
  <si>
    <t>SP108</t>
  </si>
  <si>
    <t>Haptoglobin</t>
  </si>
  <si>
    <t>HP</t>
  </si>
  <si>
    <t>SP109</t>
  </si>
  <si>
    <t>Angiotensinogen</t>
  </si>
  <si>
    <t>AGT</t>
  </si>
  <si>
    <t>SP15</t>
  </si>
  <si>
    <t>SP88</t>
  </si>
  <si>
    <t>Complement C5</t>
  </si>
  <si>
    <t>C5</t>
  </si>
  <si>
    <t>SP61</t>
  </si>
  <si>
    <t>Complement C3</t>
  </si>
  <si>
    <t>C3</t>
  </si>
  <si>
    <t>SP207</t>
  </si>
  <si>
    <t>Vitamin D-binding protein</t>
  </si>
  <si>
    <t>SP23</t>
  </si>
  <si>
    <t>SP1</t>
  </si>
  <si>
    <t>Apolipoprotein A-IV</t>
  </si>
  <si>
    <t>APOA4</t>
  </si>
  <si>
    <t>SP227</t>
  </si>
  <si>
    <t>SP70</t>
  </si>
  <si>
    <t>Adipocyte plasma membrane-associated protein</t>
  </si>
  <si>
    <t>APMAP</t>
  </si>
  <si>
    <t>SP113</t>
  </si>
  <si>
    <t>Albumin</t>
  </si>
  <si>
    <t>ALB</t>
  </si>
  <si>
    <t>SP118</t>
  </si>
  <si>
    <t>Inter-alpha-trypsin inhibitor heavy chain H4</t>
  </si>
  <si>
    <t>ITIH4</t>
  </si>
  <si>
    <t>SP71</t>
  </si>
  <si>
    <t>Hemopexin</t>
  </si>
  <si>
    <t>HPX</t>
  </si>
  <si>
    <t>SP86</t>
  </si>
  <si>
    <t>Plasminogen</t>
  </si>
  <si>
    <t>PLG</t>
  </si>
  <si>
    <t>SP30</t>
  </si>
  <si>
    <t>Plasminogen (Fragment)</t>
  </si>
  <si>
    <t>SP39</t>
  </si>
  <si>
    <t>SP92</t>
  </si>
  <si>
    <t>Transthyretin</t>
  </si>
  <si>
    <t>TTR</t>
  </si>
  <si>
    <t>SP218</t>
  </si>
  <si>
    <t>Apolipoprotein M</t>
  </si>
  <si>
    <t>APOM</t>
  </si>
  <si>
    <t>SP123</t>
  </si>
  <si>
    <t>Hyaluronan-binding protein 2</t>
  </si>
  <si>
    <t>HABP2</t>
  </si>
  <si>
    <t>SP195</t>
  </si>
  <si>
    <t>SP74</t>
  </si>
  <si>
    <t>Plasma protease C1 inhibitor</t>
  </si>
  <si>
    <t>SERPING11</t>
  </si>
  <si>
    <t>SP57</t>
  </si>
  <si>
    <t>Fibrinogen beta chain</t>
  </si>
  <si>
    <t>FGB</t>
  </si>
  <si>
    <t>SP40</t>
  </si>
  <si>
    <t>Fibrinogen alpha chain;Fibrinopeptide A;Fibrinogen alpha chain</t>
  </si>
  <si>
    <t>FGA</t>
  </si>
  <si>
    <t>SP55</t>
  </si>
  <si>
    <t>Immunoglobulin heavy variable 3-23</t>
  </si>
  <si>
    <t>IGHV3-23</t>
  </si>
  <si>
    <t>SP44</t>
  </si>
  <si>
    <t>von Willebrand factor</t>
  </si>
  <si>
    <t>VWF</t>
  </si>
  <si>
    <t>SP228</t>
  </si>
  <si>
    <t>Alpha-1-macroglobulin</t>
  </si>
  <si>
    <t>A1M</t>
  </si>
  <si>
    <t>SP146</t>
  </si>
  <si>
    <t>Fibrinogen gamma chain</t>
  </si>
  <si>
    <t>FGG</t>
  </si>
  <si>
    <t>SP28</t>
  </si>
  <si>
    <t>Coagulation factor IX</t>
  </si>
  <si>
    <t>F9</t>
  </si>
  <si>
    <t>SP69</t>
  </si>
  <si>
    <t>Hepatocyte growth factor activator</t>
  </si>
  <si>
    <t>HGFAC</t>
  </si>
  <si>
    <t>SP145</t>
  </si>
  <si>
    <t>Complement component C8 gamma chain</t>
  </si>
  <si>
    <t>C8G</t>
  </si>
  <si>
    <t>SP232</t>
  </si>
  <si>
    <t>Fibrinogen alpha chain (Fragment)</t>
  </si>
  <si>
    <t>SP240</t>
  </si>
  <si>
    <t>Pigment epithelium-derived factor</t>
  </si>
  <si>
    <t>SP35</t>
  </si>
  <si>
    <t>Complement factor B</t>
  </si>
  <si>
    <t>CFB</t>
  </si>
  <si>
    <t>SP58</t>
  </si>
  <si>
    <t>Fibrinogen beta chain;Fibrinopeptide B;Fibrinogen beta chain</t>
  </si>
  <si>
    <t>SP67</t>
  </si>
  <si>
    <t>SP160</t>
  </si>
  <si>
    <t>Corticosteroid-binding globulin</t>
  </si>
  <si>
    <t>CBG</t>
  </si>
  <si>
    <t>SP12</t>
  </si>
  <si>
    <t>Complement C4A</t>
  </si>
  <si>
    <t>C4A</t>
  </si>
  <si>
    <t>SP41</t>
  </si>
  <si>
    <t>SP203</t>
  </si>
  <si>
    <t>Antithrombin-III</t>
  </si>
  <si>
    <t>SERPINC1</t>
  </si>
  <si>
    <t>SP9</t>
  </si>
  <si>
    <t>Afamin</t>
  </si>
  <si>
    <t>AFM</t>
  </si>
  <si>
    <t>von Willebrand factor;von Willebrand antigen 2</t>
  </si>
  <si>
    <t>SP106</t>
  </si>
  <si>
    <t>Hemoglobin subunit beta</t>
  </si>
  <si>
    <t>HBB</t>
  </si>
  <si>
    <t>SP62</t>
  </si>
  <si>
    <t>Hemoglobin subunit alpha-1/2</t>
  </si>
  <si>
    <t>HBA</t>
  </si>
  <si>
    <t>D1T0_seal2</t>
  </si>
  <si>
    <t>D1T0_seal4</t>
  </si>
  <si>
    <t>D1T0_seal6</t>
  </si>
  <si>
    <t>D1T0_seal7</t>
  </si>
  <si>
    <t>D1T4_seal2</t>
  </si>
  <si>
    <t>D1T4_seal4</t>
  </si>
  <si>
    <t>D1T4_seal6</t>
  </si>
  <si>
    <t>D1T4_seal7</t>
  </si>
  <si>
    <t>D1T8_seal2</t>
  </si>
  <si>
    <t>D1T8_seal4</t>
  </si>
  <si>
    <t>D1T8_seal6</t>
  </si>
  <si>
    <t>D1T8_seal7</t>
  </si>
  <si>
    <t>D4T0_seal2</t>
  </si>
  <si>
    <t>D4T0_seal4</t>
  </si>
  <si>
    <t>D4T0_seal6</t>
  </si>
  <si>
    <t>D4T0_seal7</t>
  </si>
  <si>
    <t>D4T4_seal2</t>
  </si>
  <si>
    <t>D4T4_seal4</t>
  </si>
  <si>
    <t>D4T4_seal6</t>
  </si>
  <si>
    <t>D4T4_seal7</t>
  </si>
  <si>
    <t>D4T8_seal2</t>
  </si>
  <si>
    <t>D4T8_seal4</t>
  </si>
  <si>
    <t>D4T8_seal6</t>
  </si>
  <si>
    <t>D4T8_seal7</t>
  </si>
  <si>
    <t>ProteinName</t>
  </si>
  <si>
    <t>GeneSymbol</t>
  </si>
  <si>
    <t>ProteinID</t>
  </si>
  <si>
    <t>Pre-ACTH comparison (day 1 pre-ACTH vs day 4 pre-ACTH)</t>
  </si>
  <si>
    <t>ACTH response comparison (day 1 4h post-ACTH vs day 4 4h post-ACTH)</t>
  </si>
  <si>
    <t>ACTH recovery comparison  (day 1 8h post-ACTH vs day 4 8h post-ACTH)</t>
  </si>
  <si>
    <t>Overall ACTH response (day 1 pre-ACTH vs day 4 8h post-ACTH)</t>
  </si>
  <si>
    <t>DBP</t>
  </si>
  <si>
    <t>PEDF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</si>
</sst>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Fill="1"/>
    <xf numFmtId="11" fontId="0" fillId="0" borderId="0" xfId="0" applyNumberFormat="1" applyFont="1" applyFill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C8F2C-5C57-C14B-B1A5-0FE5AB9F5A73}">
  <dimension ref="A1:R10"/>
  <sheetViews>
    <sheetView workbookViewId="0">
      <selection activeCell="H19" sqref="H19"/>
    </sheetView>
  </sheetViews>
  <sheetFormatPr baseColWidth="10" defaultRowHeight="16" x14ac:dyDescent="0.2"/>
  <cols>
    <col min="1" max="9" width="10.83203125" style="1"/>
    <col min="10" max="10" width="12.83203125" style="1" customWidth="1"/>
    <col min="11" max="16384" width="10.83203125" style="1"/>
  </cols>
  <sheetData>
    <row r="1" spans="1:18" x14ac:dyDescent="0.2">
      <c r="A1" s="1" t="s">
        <v>142</v>
      </c>
    </row>
    <row r="2" spans="1:18" x14ac:dyDescent="0.2">
      <c r="A2" s="1" t="s">
        <v>141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139</v>
      </c>
      <c r="J2" s="1" t="s">
        <v>140</v>
      </c>
      <c r="K2" t="s">
        <v>115</v>
      </c>
      <c r="L2" t="s">
        <v>116</v>
      </c>
      <c r="M2" t="s">
        <v>117</v>
      </c>
      <c r="N2" t="s">
        <v>118</v>
      </c>
      <c r="O2" t="s">
        <v>127</v>
      </c>
      <c r="P2" t="s">
        <v>128</v>
      </c>
      <c r="Q2" t="s">
        <v>129</v>
      </c>
      <c r="R2" t="s">
        <v>130</v>
      </c>
    </row>
    <row r="3" spans="1:18" x14ac:dyDescent="0.2">
      <c r="A3" s="1" t="s">
        <v>7</v>
      </c>
      <c r="B3" s="1">
        <v>0.98046713750001402</v>
      </c>
      <c r="C3" s="1">
        <f>2^B3</f>
        <v>1.9731041869158092</v>
      </c>
      <c r="D3" s="1">
        <v>34.744021248214302</v>
      </c>
      <c r="E3" s="1">
        <v>4.7984243017803001</v>
      </c>
      <c r="F3" s="2">
        <v>7.1641312601928095E-5</v>
      </c>
      <c r="G3" s="1">
        <v>2.74028020702375E-3</v>
      </c>
      <c r="H3" s="1">
        <v>1.5541237685590701</v>
      </c>
      <c r="I3" s="1" t="s">
        <v>8</v>
      </c>
      <c r="J3" s="1" t="s">
        <v>9</v>
      </c>
      <c r="K3">
        <v>35.091597530000001</v>
      </c>
      <c r="L3">
        <v>34.247779379999997</v>
      </c>
      <c r="M3">
        <v>33.818884400000002</v>
      </c>
      <c r="N3">
        <v>34.706921639999997</v>
      </c>
      <c r="O3">
        <v>35.811534649999999</v>
      </c>
      <c r="P3">
        <v>35.325193650000003</v>
      </c>
      <c r="Q3">
        <v>35.383713270000001</v>
      </c>
      <c r="R3">
        <v>35.266609930000001</v>
      </c>
    </row>
    <row r="4" spans="1:18" x14ac:dyDescent="0.2">
      <c r="A4" s="1" t="s">
        <v>10</v>
      </c>
      <c r="B4" s="1">
        <v>0.80427536750001105</v>
      </c>
      <c r="C4" s="1">
        <f t="shared" ref="C4:C10" si="0">2^B4</f>
        <v>1.7462684610813513</v>
      </c>
      <c r="D4" s="1">
        <v>28.724897806785702</v>
      </c>
      <c r="E4" s="1">
        <v>5.5233795338471197</v>
      </c>
      <c r="F4" s="2">
        <v>1.16384135001659E-5</v>
      </c>
      <c r="G4" s="1">
        <v>7.9582571190978601E-4</v>
      </c>
      <c r="H4" s="1">
        <v>3.32128756644269</v>
      </c>
      <c r="I4" s="1" t="s">
        <v>11</v>
      </c>
      <c r="J4" s="1" t="s">
        <v>12</v>
      </c>
      <c r="K4">
        <v>28.559284829999999</v>
      </c>
      <c r="L4">
        <v>28.103245780000002</v>
      </c>
      <c r="M4">
        <v>28.021469199999999</v>
      </c>
      <c r="N4">
        <v>28.274487709999999</v>
      </c>
      <c r="O4">
        <v>28.985684450000001</v>
      </c>
      <c r="P4">
        <v>29.29723486</v>
      </c>
      <c r="Q4">
        <v>29.242431249999999</v>
      </c>
      <c r="R4">
        <v>28.650238430000002</v>
      </c>
    </row>
    <row r="5" spans="1:18" x14ac:dyDescent="0.2">
      <c r="A5" s="1" t="s">
        <v>13</v>
      </c>
      <c r="B5" s="1">
        <v>0.75508563749999502</v>
      </c>
      <c r="C5" s="1">
        <f t="shared" si="0"/>
        <v>1.6877317720179936</v>
      </c>
      <c r="D5" s="1">
        <v>37.231148300000001</v>
      </c>
      <c r="E5" s="1">
        <v>7.5861848753076302</v>
      </c>
      <c r="F5" s="2">
        <v>8.7080896596654499E-8</v>
      </c>
      <c r="G5" s="2">
        <v>1.33233771792881E-5</v>
      </c>
      <c r="H5" s="1">
        <v>8.0790793858966197</v>
      </c>
      <c r="I5" s="1" t="s">
        <v>8</v>
      </c>
      <c r="J5" s="1" t="s">
        <v>9</v>
      </c>
      <c r="K5">
        <v>37.323617609999999</v>
      </c>
      <c r="L5">
        <v>36.79217062</v>
      </c>
      <c r="M5">
        <v>36.37800575</v>
      </c>
      <c r="N5">
        <v>36.79217062</v>
      </c>
      <c r="O5">
        <v>37.691768719999999</v>
      </c>
      <c r="P5">
        <v>37.597792570000003</v>
      </c>
      <c r="Q5">
        <v>37.182755069999999</v>
      </c>
      <c r="R5">
        <v>37.833990790000001</v>
      </c>
    </row>
    <row r="6" spans="1:18" x14ac:dyDescent="0.2">
      <c r="A6" s="1" t="s">
        <v>14</v>
      </c>
      <c r="B6" s="1">
        <v>0.46277259500000401</v>
      </c>
      <c r="C6" s="1">
        <f t="shared" si="0"/>
        <v>1.378187898800679</v>
      </c>
      <c r="D6" s="1">
        <v>29.8805182125</v>
      </c>
      <c r="E6" s="1">
        <v>3.7731187075913399</v>
      </c>
      <c r="F6" s="1">
        <v>9.4937341504992498E-4</v>
      </c>
      <c r="G6" s="1">
        <v>2.13285449504209E-2</v>
      </c>
      <c r="H6" s="1">
        <v>-0.939604913839443</v>
      </c>
      <c r="I6" s="1" t="s">
        <v>15</v>
      </c>
      <c r="J6" s="1" t="s">
        <v>16</v>
      </c>
      <c r="K6">
        <v>29.625508480000001</v>
      </c>
      <c r="L6">
        <v>29.561890309999999</v>
      </c>
      <c r="M6">
        <v>29.12430522</v>
      </c>
      <c r="N6">
        <v>30.228484779999999</v>
      </c>
      <c r="O6">
        <v>30.175813460000001</v>
      </c>
      <c r="P6">
        <v>29.972817030000002</v>
      </c>
      <c r="Q6">
        <v>29.68108608</v>
      </c>
      <c r="R6">
        <v>30.561562599999998</v>
      </c>
    </row>
    <row r="7" spans="1:18" x14ac:dyDescent="0.2">
      <c r="A7" s="1" t="s">
        <v>17</v>
      </c>
      <c r="B7" s="1">
        <v>0.41441043250001303</v>
      </c>
      <c r="C7" s="1">
        <f t="shared" si="0"/>
        <v>1.3327539265022275</v>
      </c>
      <c r="D7" s="1">
        <v>33.838536490000003</v>
      </c>
      <c r="E7" s="1">
        <v>5.4055058406209602</v>
      </c>
      <c r="F7" s="2">
        <v>1.5604425723721299E-5</v>
      </c>
      <c r="G7" s="1">
        <v>7.9582571190978601E-4</v>
      </c>
      <c r="H7" s="1">
        <v>3.0358255160146199</v>
      </c>
      <c r="I7" s="1" t="s">
        <v>18</v>
      </c>
      <c r="J7" s="1" t="s">
        <v>19</v>
      </c>
      <c r="K7">
        <v>33.744447790000002</v>
      </c>
      <c r="L7">
        <v>33.420412919999997</v>
      </c>
      <c r="M7">
        <v>33.242323339999999</v>
      </c>
      <c r="N7">
        <v>33.763667419999997</v>
      </c>
      <c r="O7">
        <v>34.104152339999999</v>
      </c>
      <c r="P7">
        <v>33.881212929999997</v>
      </c>
      <c r="Q7">
        <v>33.72730387</v>
      </c>
      <c r="R7">
        <v>34.115824060000001</v>
      </c>
    </row>
    <row r="8" spans="1:18" x14ac:dyDescent="0.2">
      <c r="A8" s="1" t="s">
        <v>20</v>
      </c>
      <c r="B8" s="1">
        <v>0.37427602250000203</v>
      </c>
      <c r="C8" s="1">
        <f t="shared" si="0"/>
        <v>1.2961889340451063</v>
      </c>
      <c r="D8" s="1">
        <v>30.855757865000001</v>
      </c>
      <c r="E8" s="1">
        <v>3.12049909784561</v>
      </c>
      <c r="F8" s="1">
        <v>4.7007510934409004E-3</v>
      </c>
      <c r="G8" s="1">
        <v>8.9901864662057296E-2</v>
      </c>
      <c r="H8" s="1">
        <v>-2.4577071678878002</v>
      </c>
      <c r="I8" s="1" t="s">
        <v>21</v>
      </c>
      <c r="J8" s="1" t="s">
        <v>146</v>
      </c>
      <c r="K8">
        <v>30.888380300000001</v>
      </c>
      <c r="L8">
        <v>30.83913527</v>
      </c>
      <c r="M8">
        <v>30.119044370000001</v>
      </c>
      <c r="N8">
        <v>30.928395099999999</v>
      </c>
      <c r="O8">
        <v>31.013384850000001</v>
      </c>
      <c r="P8">
        <v>31.114459459999999</v>
      </c>
      <c r="Q8">
        <v>30.79838384</v>
      </c>
      <c r="R8">
        <v>31.345830979999999</v>
      </c>
    </row>
    <row r="9" spans="1:18" x14ac:dyDescent="0.2">
      <c r="A9" s="1" t="s">
        <v>22</v>
      </c>
      <c r="B9" s="1">
        <v>0.29293117500000698</v>
      </c>
      <c r="C9" s="1">
        <f t="shared" si="0"/>
        <v>1.2251268847854009</v>
      </c>
      <c r="D9" s="1">
        <v>34.932759116071402</v>
      </c>
      <c r="E9" s="1">
        <v>4.0085245198644301</v>
      </c>
      <c r="F9" s="1">
        <v>5.26427152280171E-4</v>
      </c>
      <c r="G9" s="1">
        <v>1.6108670859773199E-2</v>
      </c>
      <c r="H9" s="1">
        <v>-0.37382975273463298</v>
      </c>
      <c r="I9" s="1" t="s">
        <v>18</v>
      </c>
      <c r="J9" s="1" t="s">
        <v>19</v>
      </c>
      <c r="K9">
        <v>34.931876729999999</v>
      </c>
      <c r="L9">
        <v>34.654162669999998</v>
      </c>
      <c r="M9">
        <v>34.582171590000002</v>
      </c>
      <c r="N9">
        <v>34.781706560000003</v>
      </c>
      <c r="O9">
        <v>35.128285949999999</v>
      </c>
      <c r="P9">
        <v>35.006922359999997</v>
      </c>
      <c r="Q9">
        <v>34.877835210000001</v>
      </c>
      <c r="R9">
        <v>35.108598729999997</v>
      </c>
    </row>
    <row r="10" spans="1:18" x14ac:dyDescent="0.2">
      <c r="A10" s="1" t="s">
        <v>23</v>
      </c>
      <c r="B10" s="1">
        <v>-1.17139560999999</v>
      </c>
      <c r="C10" s="1">
        <f t="shared" si="0"/>
        <v>0.44399163163706923</v>
      </c>
      <c r="D10" s="1">
        <v>33.4392691860714</v>
      </c>
      <c r="E10" s="1">
        <v>-3.7621054467024</v>
      </c>
      <c r="F10" s="1">
        <v>9.7581578204540304E-4</v>
      </c>
      <c r="G10" s="1">
        <v>2.13285449504209E-2</v>
      </c>
      <c r="H10" s="1">
        <v>-0.96589725460152498</v>
      </c>
      <c r="I10" s="1" t="s">
        <v>24</v>
      </c>
      <c r="J10" s="1" t="s">
        <v>25</v>
      </c>
      <c r="K10">
        <v>32.851716690000003</v>
      </c>
      <c r="L10">
        <v>33.942184089999998</v>
      </c>
      <c r="M10">
        <v>35.282024380000003</v>
      </c>
      <c r="N10">
        <v>33.754836279999999</v>
      </c>
      <c r="O10">
        <v>32.694033660000002</v>
      </c>
      <c r="P10">
        <v>32.290109889999997</v>
      </c>
      <c r="Q10">
        <v>33.966109639999999</v>
      </c>
      <c r="R10">
        <v>32.194925810000001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D1A5D-B85A-1745-B502-9792875353DD}">
  <dimension ref="A1:R17"/>
  <sheetViews>
    <sheetView zoomScale="120" zoomScaleNormal="120" workbookViewId="0">
      <selection activeCell="B20" sqref="B20"/>
    </sheetView>
  </sheetViews>
  <sheetFormatPr baseColWidth="10" defaultRowHeight="16" x14ac:dyDescent="0.2"/>
  <cols>
    <col min="1" max="9" width="10.83203125" style="1"/>
    <col min="10" max="10" width="13" style="1" customWidth="1"/>
    <col min="11" max="16384" width="10.83203125" style="1"/>
  </cols>
  <sheetData>
    <row r="1" spans="1:18" x14ac:dyDescent="0.2">
      <c r="A1" s="1" t="s">
        <v>143</v>
      </c>
    </row>
    <row r="2" spans="1:18" x14ac:dyDescent="0.2">
      <c r="A2" s="1" t="s">
        <v>141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139</v>
      </c>
      <c r="J2" s="1" t="s">
        <v>140</v>
      </c>
      <c r="K2" s="1" t="s">
        <v>119</v>
      </c>
      <c r="L2" s="1" t="s">
        <v>120</v>
      </c>
      <c r="M2" s="1" t="s">
        <v>121</v>
      </c>
      <c r="N2" s="1" t="s">
        <v>122</v>
      </c>
      <c r="O2" s="1" t="s">
        <v>131</v>
      </c>
      <c r="P2" s="1" t="s">
        <v>132</v>
      </c>
      <c r="Q2" s="1" t="s">
        <v>133</v>
      </c>
      <c r="R2" s="1" t="s">
        <v>134</v>
      </c>
    </row>
    <row r="3" spans="1:18" x14ac:dyDescent="0.2">
      <c r="A3" s="1" t="s">
        <v>26</v>
      </c>
      <c r="B3" s="1">
        <v>0.85183403500000998</v>
      </c>
      <c r="C3" s="1">
        <f>2^B3</f>
        <v>1.8047938228004017</v>
      </c>
      <c r="D3" s="1">
        <v>34.451068869642903</v>
      </c>
      <c r="E3" s="1">
        <v>4.53133288370059</v>
      </c>
      <c r="F3" s="1">
        <v>1.40696629845811E-4</v>
      </c>
      <c r="G3" s="1">
        <v>5.38164609160226E-3</v>
      </c>
      <c r="H3" s="1">
        <v>0.92138685486157401</v>
      </c>
      <c r="I3" s="3" t="s">
        <v>8</v>
      </c>
      <c r="J3" s="1" t="s">
        <v>9</v>
      </c>
      <c r="K3" s="1">
        <v>33.476895079999998</v>
      </c>
      <c r="L3" s="1">
        <v>34.234778519999999</v>
      </c>
      <c r="M3" s="1">
        <v>33.888852020000002</v>
      </c>
      <c r="N3" s="1">
        <v>33.972714340000003</v>
      </c>
      <c r="O3" s="1">
        <v>34.986978120000003</v>
      </c>
      <c r="P3" s="1">
        <v>35.011011689999997</v>
      </c>
      <c r="Q3" s="1">
        <v>34.322140609999998</v>
      </c>
      <c r="R3" s="1">
        <v>34.660445680000002</v>
      </c>
    </row>
    <row r="4" spans="1:18" x14ac:dyDescent="0.2">
      <c r="A4" s="1" t="s">
        <v>7</v>
      </c>
      <c r="B4" s="1">
        <v>0.80204718000000996</v>
      </c>
      <c r="C4" s="1">
        <f t="shared" ref="C4:C17" si="0">2^B4</f>
        <v>1.7435734976748889</v>
      </c>
      <c r="D4" s="1">
        <v>34.744021248214302</v>
      </c>
      <c r="E4" s="1">
        <v>3.9252337304230598</v>
      </c>
      <c r="F4" s="1">
        <v>6.4887972442483695E-4</v>
      </c>
      <c r="G4" s="1">
        <v>1.2409824729624999E-2</v>
      </c>
      <c r="H4" s="1">
        <v>-0.54990620718876304</v>
      </c>
      <c r="I4" s="3" t="s">
        <v>8</v>
      </c>
      <c r="J4" s="1" t="s">
        <v>9</v>
      </c>
      <c r="K4" s="1">
        <v>35.035266180000001</v>
      </c>
      <c r="L4" s="1">
        <v>33.938420569999998</v>
      </c>
      <c r="M4" s="1">
        <v>33.217505340000002</v>
      </c>
      <c r="N4" s="1">
        <v>34.780827049999999</v>
      </c>
      <c r="O4" s="1">
        <v>35.127440559999997</v>
      </c>
      <c r="P4" s="1">
        <v>35.167470610000002</v>
      </c>
      <c r="Q4" s="1">
        <v>34.343741440000002</v>
      </c>
      <c r="R4" s="1">
        <v>35.541555250000002</v>
      </c>
    </row>
    <row r="5" spans="1:18" x14ac:dyDescent="0.2">
      <c r="A5" s="1" t="s">
        <v>13</v>
      </c>
      <c r="B5" s="1">
        <v>0.72923690500001503</v>
      </c>
      <c r="C5" s="1">
        <f t="shared" si="0"/>
        <v>1.6577620077801922</v>
      </c>
      <c r="D5" s="1">
        <v>37.231148300000001</v>
      </c>
      <c r="E5" s="1">
        <v>7.3264881550965697</v>
      </c>
      <c r="F5" s="2">
        <v>1.56734853007378E-7</v>
      </c>
      <c r="G5" s="2">
        <v>2.39804325101288E-5</v>
      </c>
      <c r="H5" s="1">
        <v>7.5110992341824296</v>
      </c>
      <c r="I5" s="1" t="s">
        <v>8</v>
      </c>
      <c r="J5" s="1" t="s">
        <v>9</v>
      </c>
      <c r="K5" s="1">
        <v>37.154740699999998</v>
      </c>
      <c r="L5" s="1">
        <v>36.83986736</v>
      </c>
      <c r="M5" s="1">
        <v>36.524302980000002</v>
      </c>
      <c r="N5" s="1">
        <v>36.941746969999997</v>
      </c>
      <c r="O5" s="1">
        <v>37.767717570000002</v>
      </c>
      <c r="P5" s="1">
        <v>37.569778200000002</v>
      </c>
      <c r="Q5" s="1">
        <v>37.272392289999999</v>
      </c>
      <c r="R5" s="1">
        <v>37.767717570000002</v>
      </c>
    </row>
    <row r="6" spans="1:18" x14ac:dyDescent="0.2">
      <c r="A6" s="1" t="s">
        <v>27</v>
      </c>
      <c r="B6" s="1">
        <v>0.72794088250000799</v>
      </c>
      <c r="C6" s="1">
        <f t="shared" si="0"/>
        <v>1.6562734519485529</v>
      </c>
      <c r="D6" s="1">
        <v>27.118786425357101</v>
      </c>
      <c r="E6" s="1">
        <v>2.9138258613194701</v>
      </c>
      <c r="F6" s="1">
        <v>7.6729771677318198E-3</v>
      </c>
      <c r="G6" s="1">
        <v>7.8264367110864597E-2</v>
      </c>
      <c r="H6" s="1">
        <v>-2.8864792822041601</v>
      </c>
      <c r="I6" s="1" t="s">
        <v>28</v>
      </c>
      <c r="J6" s="1" t="s">
        <v>29</v>
      </c>
      <c r="K6" s="1">
        <v>26.276556800000002</v>
      </c>
      <c r="L6" s="1">
        <v>26.885299419999999</v>
      </c>
      <c r="M6" s="1">
        <v>26.66329489</v>
      </c>
      <c r="N6" s="1">
        <v>27.398848050000002</v>
      </c>
      <c r="O6" s="1">
        <v>26.756972619999999</v>
      </c>
      <c r="P6" s="1">
        <v>27.893191900000001</v>
      </c>
      <c r="Q6" s="1">
        <v>28.146421920000002</v>
      </c>
      <c r="R6" s="1">
        <v>27.339176250000001</v>
      </c>
    </row>
    <row r="7" spans="1:18" x14ac:dyDescent="0.2">
      <c r="A7" s="1" t="s">
        <v>10</v>
      </c>
      <c r="B7" s="1">
        <v>0.69250456000000704</v>
      </c>
      <c r="C7" s="1">
        <f t="shared" si="0"/>
        <v>1.6160866573984531</v>
      </c>
      <c r="D7" s="1">
        <v>28.724897806785702</v>
      </c>
      <c r="E7" s="1">
        <v>4.7557909496709696</v>
      </c>
      <c r="F7" s="2">
        <v>7.9783398588949205E-5</v>
      </c>
      <c r="G7" s="1">
        <v>4.0689533280364098E-3</v>
      </c>
      <c r="H7" s="1">
        <v>1.4699443000471399</v>
      </c>
      <c r="I7" s="1" t="s">
        <v>11</v>
      </c>
      <c r="J7" s="1" t="s">
        <v>12</v>
      </c>
      <c r="K7" s="1">
        <v>28.282684490000001</v>
      </c>
      <c r="L7" s="1">
        <v>28.509223980000002</v>
      </c>
      <c r="M7" s="1">
        <v>28.49213069</v>
      </c>
      <c r="N7" s="1">
        <v>28.39194255</v>
      </c>
      <c r="O7" s="1">
        <v>28.933061210000002</v>
      </c>
      <c r="P7" s="1">
        <v>29.296644279999999</v>
      </c>
      <c r="Q7" s="1">
        <v>29.355881849999999</v>
      </c>
      <c r="R7" s="1">
        <v>28.860412610000001</v>
      </c>
    </row>
    <row r="8" spans="1:18" x14ac:dyDescent="0.2">
      <c r="A8" s="1" t="s">
        <v>30</v>
      </c>
      <c r="B8" s="1">
        <v>0.67975623000000995</v>
      </c>
      <c r="C8" s="1">
        <f t="shared" si="0"/>
        <v>1.6018690669164666</v>
      </c>
      <c r="D8" s="1">
        <v>35.872625239285703</v>
      </c>
      <c r="E8" s="1">
        <v>3.51989681583375</v>
      </c>
      <c r="F8" s="1">
        <v>1.77937689618961E-3</v>
      </c>
      <c r="G8" s="1">
        <v>2.7224466511701E-2</v>
      </c>
      <c r="H8" s="1">
        <v>-1.5123559326540399</v>
      </c>
      <c r="I8" s="1" t="s">
        <v>31</v>
      </c>
      <c r="J8" s="1" t="s">
        <v>32</v>
      </c>
      <c r="K8" s="1">
        <v>34.690624509999999</v>
      </c>
      <c r="L8" s="1">
        <v>36.271070659999999</v>
      </c>
      <c r="M8" s="1">
        <v>35.845953700000003</v>
      </c>
      <c r="N8" s="1">
        <v>35.445296169999999</v>
      </c>
      <c r="O8" s="1">
        <v>36.181311659999999</v>
      </c>
      <c r="P8" s="1">
        <v>36.404655939999998</v>
      </c>
      <c r="Q8" s="1">
        <v>36.46868078</v>
      </c>
      <c r="R8" s="1">
        <v>35.917321579999999</v>
      </c>
    </row>
    <row r="9" spans="1:18" x14ac:dyDescent="0.2">
      <c r="A9" s="1" t="s">
        <v>14</v>
      </c>
      <c r="B9" s="1">
        <v>0.62835004500000102</v>
      </c>
      <c r="C9" s="1">
        <f t="shared" si="0"/>
        <v>1.5457961144910182</v>
      </c>
      <c r="D9" s="1">
        <v>29.8805182125</v>
      </c>
      <c r="E9" s="1">
        <v>5.1231195090654396</v>
      </c>
      <c r="F9" s="2">
        <v>3.1628041249760202E-5</v>
      </c>
      <c r="G9" s="1">
        <v>2.4195451556066599E-3</v>
      </c>
      <c r="H9" s="1">
        <v>2.3664613754767201</v>
      </c>
      <c r="I9" s="1" t="s">
        <v>15</v>
      </c>
      <c r="J9" s="1" t="s">
        <v>16</v>
      </c>
      <c r="K9" s="1">
        <v>29.398297639999999</v>
      </c>
      <c r="L9" s="1">
        <v>29.207413720000002</v>
      </c>
      <c r="M9" s="1">
        <v>29.443578120000002</v>
      </c>
      <c r="N9" s="1">
        <v>30.165308069999998</v>
      </c>
      <c r="O9" s="1">
        <v>30.09408578</v>
      </c>
      <c r="P9" s="1">
        <v>29.940137249999999</v>
      </c>
      <c r="Q9" s="1">
        <v>30.041790850000002</v>
      </c>
      <c r="R9" s="1">
        <v>30.651983850000001</v>
      </c>
    </row>
    <row r="10" spans="1:18" x14ac:dyDescent="0.2">
      <c r="A10" s="1" t="s">
        <v>33</v>
      </c>
      <c r="B10" s="1">
        <v>0.594359560000012</v>
      </c>
      <c r="C10" s="1">
        <f t="shared" si="0"/>
        <v>1.509802206618807</v>
      </c>
      <c r="D10" s="1">
        <v>28.390294783928599</v>
      </c>
      <c r="E10" s="1">
        <v>3.21607848579968</v>
      </c>
      <c r="F10" s="1">
        <v>3.7355706923021602E-3</v>
      </c>
      <c r="G10" s="1">
        <v>4.3964793532479299E-2</v>
      </c>
      <c r="H10" s="1">
        <v>-2.2134011210320201</v>
      </c>
      <c r="I10" s="1" t="s">
        <v>34</v>
      </c>
      <c r="J10" s="1" t="s">
        <v>35</v>
      </c>
      <c r="K10" s="1">
        <v>27.9983574</v>
      </c>
      <c r="L10" s="1">
        <v>27.47134776</v>
      </c>
      <c r="M10" s="1">
        <v>28.40214611</v>
      </c>
      <c r="N10" s="1">
        <v>28.37558954</v>
      </c>
      <c r="O10" s="1">
        <v>28.869177789999998</v>
      </c>
      <c r="P10" s="1">
        <v>28.093254739999999</v>
      </c>
      <c r="Q10" s="1">
        <v>28.63374125</v>
      </c>
      <c r="R10" s="1">
        <v>29.02870527</v>
      </c>
    </row>
    <row r="11" spans="1:18" x14ac:dyDescent="0.2">
      <c r="A11" s="1" t="s">
        <v>36</v>
      </c>
      <c r="B11" s="1">
        <v>0.51771896750000201</v>
      </c>
      <c r="C11" s="1">
        <f t="shared" si="0"/>
        <v>1.4316898253177672</v>
      </c>
      <c r="D11" s="1">
        <v>31.8799838042857</v>
      </c>
      <c r="E11" s="1">
        <v>4.0689792010840096</v>
      </c>
      <c r="F11" s="1">
        <v>4.5216298084457297E-4</v>
      </c>
      <c r="G11" s="1">
        <v>1.2409824729624999E-2</v>
      </c>
      <c r="H11" s="1">
        <v>-0.20340084981723</v>
      </c>
      <c r="I11" s="1" t="s">
        <v>37</v>
      </c>
      <c r="J11" s="1" t="s">
        <v>38</v>
      </c>
      <c r="K11" s="1">
        <v>31.66314217</v>
      </c>
      <c r="L11" s="1">
        <v>31.287635330000001</v>
      </c>
      <c r="M11" s="1">
        <v>31.7798394</v>
      </c>
      <c r="N11" s="1">
        <v>31.720857670000001</v>
      </c>
      <c r="O11" s="1">
        <v>32.253947439999997</v>
      </c>
      <c r="P11" s="1">
        <v>31.90841906</v>
      </c>
      <c r="Q11" s="1">
        <v>32.1112289</v>
      </c>
      <c r="R11" s="1">
        <v>32.248755039999999</v>
      </c>
    </row>
    <row r="12" spans="1:18" x14ac:dyDescent="0.2">
      <c r="A12" s="1" t="s">
        <v>39</v>
      </c>
      <c r="B12" s="1">
        <v>0.47684006500002601</v>
      </c>
      <c r="C12" s="1">
        <f t="shared" si="0"/>
        <v>1.3916921023881048</v>
      </c>
      <c r="D12" s="1">
        <v>31.1885815442857</v>
      </c>
      <c r="E12" s="1">
        <v>3.8531000421976001</v>
      </c>
      <c r="F12" s="1">
        <v>7.7739969432736797E-4</v>
      </c>
      <c r="G12" s="1">
        <v>1.3215794803565301E-2</v>
      </c>
      <c r="H12" s="1">
        <v>-0.72292624275826201</v>
      </c>
      <c r="I12" s="1" t="s">
        <v>40</v>
      </c>
      <c r="J12" s="1" t="s">
        <v>41</v>
      </c>
      <c r="K12" s="1">
        <v>30.914276999999998</v>
      </c>
      <c r="L12" s="1">
        <v>30.95442182</v>
      </c>
      <c r="M12" s="1">
        <v>30.897785599999999</v>
      </c>
      <c r="N12" s="1">
        <v>30.986444169999999</v>
      </c>
      <c r="O12" s="1">
        <v>31.38982137</v>
      </c>
      <c r="P12" s="1">
        <v>31.460413339999999</v>
      </c>
      <c r="Q12" s="1">
        <v>31.39084648</v>
      </c>
      <c r="R12" s="1">
        <v>31.419207660000001</v>
      </c>
    </row>
    <row r="13" spans="1:18" x14ac:dyDescent="0.2">
      <c r="A13" s="1" t="s">
        <v>42</v>
      </c>
      <c r="B13" s="1">
        <v>0.37525855000001201</v>
      </c>
      <c r="C13" s="1">
        <f t="shared" si="0"/>
        <v>1.2970719862488624</v>
      </c>
      <c r="D13" s="1">
        <v>31.3246884771429</v>
      </c>
      <c r="E13" s="1">
        <v>3.0860546390623802</v>
      </c>
      <c r="F13" s="1">
        <v>5.10423881821233E-3</v>
      </c>
      <c r="G13" s="1">
        <v>5.5782038513320503E-2</v>
      </c>
      <c r="H13" s="1">
        <v>-2.5063250119328901</v>
      </c>
      <c r="I13" s="1" t="s">
        <v>43</v>
      </c>
      <c r="J13" s="1" t="s">
        <v>41</v>
      </c>
      <c r="K13" s="1">
        <v>30.860234980000001</v>
      </c>
      <c r="L13" s="1">
        <v>31.123614750000002</v>
      </c>
      <c r="M13" s="1">
        <v>31.051936059999999</v>
      </c>
      <c r="N13" s="1">
        <v>31.288515660000002</v>
      </c>
      <c r="O13" s="1">
        <v>31.46878697</v>
      </c>
      <c r="P13" s="1">
        <v>31.443024749999999</v>
      </c>
      <c r="Q13" s="1">
        <v>31.375133779999999</v>
      </c>
      <c r="R13" s="1">
        <v>31.538390150000001</v>
      </c>
    </row>
    <row r="14" spans="1:18" x14ac:dyDescent="0.2">
      <c r="A14" s="1" t="s">
        <v>44</v>
      </c>
      <c r="B14" s="1">
        <v>0.34040592500000599</v>
      </c>
      <c r="C14" s="1">
        <f t="shared" si="0"/>
        <v>1.2661127846556379</v>
      </c>
      <c r="D14" s="1">
        <v>33.7543538914286</v>
      </c>
      <c r="E14" s="1">
        <v>3.3111276106440402</v>
      </c>
      <c r="F14" s="1">
        <v>2.9670708781561399E-3</v>
      </c>
      <c r="G14" s="1">
        <v>3.7830153696490801E-2</v>
      </c>
      <c r="H14" s="1">
        <v>-1.9964001297115199</v>
      </c>
      <c r="I14" s="1" t="s">
        <v>18</v>
      </c>
      <c r="J14" s="1" t="s">
        <v>19</v>
      </c>
      <c r="K14" s="1">
        <v>33.77273976</v>
      </c>
      <c r="L14" s="1">
        <v>33.678922399999998</v>
      </c>
      <c r="M14" s="1">
        <v>33.289670280000003</v>
      </c>
      <c r="N14" s="1">
        <v>33.667441869999998</v>
      </c>
      <c r="O14" s="1">
        <v>34.078455400000003</v>
      </c>
      <c r="P14" s="1">
        <v>33.845953700000003</v>
      </c>
      <c r="Q14" s="1">
        <v>33.885219399999997</v>
      </c>
      <c r="R14" s="1">
        <v>33.960769509999999</v>
      </c>
    </row>
    <row r="15" spans="1:18" x14ac:dyDescent="0.2">
      <c r="A15" s="1" t="s">
        <v>22</v>
      </c>
      <c r="B15" s="1">
        <v>0.25278995500003298</v>
      </c>
      <c r="C15" s="1">
        <f t="shared" si="0"/>
        <v>1.1915090876355254</v>
      </c>
      <c r="D15" s="1">
        <v>34.932759116071402</v>
      </c>
      <c r="E15" s="1">
        <v>3.4592246215959599</v>
      </c>
      <c r="F15" s="1">
        <v>2.0658870595265401E-3</v>
      </c>
      <c r="G15" s="1">
        <v>2.87346109188691E-2</v>
      </c>
      <c r="H15" s="1">
        <v>-1.65399494079367</v>
      </c>
      <c r="I15" s="1" t="s">
        <v>18</v>
      </c>
      <c r="J15" s="1" t="s">
        <v>19</v>
      </c>
      <c r="K15" s="1">
        <v>34.781706560000003</v>
      </c>
      <c r="L15" s="1">
        <v>34.865950529999999</v>
      </c>
      <c r="M15" s="1">
        <v>34.79255852</v>
      </c>
      <c r="N15" s="1">
        <v>34.78404931</v>
      </c>
      <c r="O15" s="1">
        <v>35.16282726</v>
      </c>
      <c r="P15" s="1">
        <v>35.018368250000002</v>
      </c>
      <c r="Q15" s="1">
        <v>35.005626390000003</v>
      </c>
      <c r="R15" s="1">
        <v>35.048602840000001</v>
      </c>
    </row>
    <row r="16" spans="1:18" x14ac:dyDescent="0.2">
      <c r="A16" s="1" t="s">
        <v>45</v>
      </c>
      <c r="B16" s="1">
        <v>-0.66129869249998996</v>
      </c>
      <c r="C16" s="1">
        <f t="shared" si="0"/>
        <v>0.63230884575122259</v>
      </c>
      <c r="D16" s="1">
        <v>30.578489759642899</v>
      </c>
      <c r="E16" s="1">
        <v>-3.9580257482314298</v>
      </c>
      <c r="F16" s="1">
        <v>5.9762699993340601E-4</v>
      </c>
      <c r="G16" s="1">
        <v>1.2409824729624999E-2</v>
      </c>
      <c r="H16" s="1">
        <v>-0.47104948736925101</v>
      </c>
      <c r="I16" s="1" t="s">
        <v>46</v>
      </c>
      <c r="J16" s="1" t="s">
        <v>47</v>
      </c>
      <c r="K16" s="1">
        <v>30.382573570000002</v>
      </c>
      <c r="L16" s="1">
        <v>30.974527479999999</v>
      </c>
      <c r="M16" s="1">
        <v>30.666955349999999</v>
      </c>
      <c r="N16" s="1">
        <v>31.349315619999999</v>
      </c>
      <c r="O16" s="1">
        <v>30.02946901</v>
      </c>
      <c r="P16" s="1">
        <v>29.776101730000001</v>
      </c>
      <c r="Q16" s="1">
        <v>29.959474570000001</v>
      </c>
      <c r="R16" s="1">
        <v>30.96313194</v>
      </c>
    </row>
    <row r="17" spans="1:18" x14ac:dyDescent="0.2">
      <c r="A17" s="1" t="s">
        <v>23</v>
      </c>
      <c r="B17" s="1">
        <v>-1.22699573999999</v>
      </c>
      <c r="C17" s="1">
        <f t="shared" si="0"/>
        <v>0.42720613190025913</v>
      </c>
      <c r="D17" s="1">
        <v>33.4392691860714</v>
      </c>
      <c r="E17" s="1">
        <v>-3.9406732594248499</v>
      </c>
      <c r="F17" s="1">
        <v>6.2422861953989996E-4</v>
      </c>
      <c r="G17" s="1">
        <v>1.2409824729624999E-2</v>
      </c>
      <c r="H17" s="1">
        <v>-0.51279294531153496</v>
      </c>
      <c r="I17" s="1" t="s">
        <v>24</v>
      </c>
      <c r="J17" s="1" t="s">
        <v>25</v>
      </c>
      <c r="K17" s="1">
        <v>32.87241436</v>
      </c>
      <c r="L17" s="1">
        <v>34.081156929999999</v>
      </c>
      <c r="M17" s="1">
        <v>35.333514690000001</v>
      </c>
      <c r="N17" s="1">
        <v>33.828468549999997</v>
      </c>
      <c r="O17" s="1">
        <v>32.677137860000002</v>
      </c>
      <c r="P17" s="1">
        <v>32.236461730000002</v>
      </c>
      <c r="Q17" s="1">
        <v>33.967913920000001</v>
      </c>
      <c r="R17" s="1">
        <v>32.326058060000001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6B2C2-4E61-9F46-AACC-1079107B2F32}">
  <dimension ref="A1:R22"/>
  <sheetViews>
    <sheetView zoomScale="110" zoomScaleNormal="110" workbookViewId="0">
      <selection activeCell="I27" sqref="I27"/>
    </sheetView>
  </sheetViews>
  <sheetFormatPr baseColWidth="10" defaultRowHeight="16" x14ac:dyDescent="0.2"/>
  <cols>
    <col min="1" max="16384" width="10.83203125" style="1"/>
  </cols>
  <sheetData>
    <row r="1" spans="1:18" x14ac:dyDescent="0.2">
      <c r="A1" s="1" t="s">
        <v>144</v>
      </c>
    </row>
    <row r="2" spans="1:18" x14ac:dyDescent="0.2">
      <c r="A2" s="1" t="s">
        <v>141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139</v>
      </c>
      <c r="J2" s="1" t="s">
        <v>140</v>
      </c>
      <c r="K2" s="1" t="s">
        <v>123</v>
      </c>
      <c r="L2" s="1" t="s">
        <v>124</v>
      </c>
      <c r="M2" s="1" t="s">
        <v>125</v>
      </c>
      <c r="N2" s="1" t="s">
        <v>126</v>
      </c>
      <c r="O2" s="1" t="s">
        <v>135</v>
      </c>
      <c r="P2" s="1" t="s">
        <v>136</v>
      </c>
      <c r="Q2" s="1" t="s">
        <v>137</v>
      </c>
      <c r="R2" s="1" t="s">
        <v>138</v>
      </c>
    </row>
    <row r="3" spans="1:18" x14ac:dyDescent="0.2">
      <c r="A3" s="1" t="s">
        <v>7</v>
      </c>
      <c r="B3" s="1">
        <v>1.11559110500003</v>
      </c>
      <c r="C3" s="1">
        <f>2^B3</f>
        <v>2.1668377119370676</v>
      </c>
      <c r="D3" s="1">
        <v>34.744021248214302</v>
      </c>
      <c r="E3" s="1">
        <v>5.4597234974456201</v>
      </c>
      <c r="F3" s="2">
        <v>1.36336345994392E-5</v>
      </c>
      <c r="G3" s="1">
        <v>1.0429730468571E-3</v>
      </c>
      <c r="H3" s="1">
        <v>3.2174603817955099</v>
      </c>
      <c r="I3" s="1" t="s">
        <v>8</v>
      </c>
      <c r="J3" s="1" t="s">
        <v>9</v>
      </c>
      <c r="K3" s="1">
        <v>34.928968599999997</v>
      </c>
      <c r="L3" s="1">
        <v>33.605981550000003</v>
      </c>
      <c r="M3" s="1">
        <v>33.559558350000003</v>
      </c>
      <c r="N3" s="1">
        <v>34.511944919999998</v>
      </c>
      <c r="O3" s="1">
        <v>35.715334179999999</v>
      </c>
      <c r="P3" s="1">
        <v>35.357177880000002</v>
      </c>
      <c r="Q3" s="1">
        <v>34.417335000000001</v>
      </c>
      <c r="R3" s="1">
        <v>35.578970779999999</v>
      </c>
    </row>
    <row r="4" spans="1:18" x14ac:dyDescent="0.2">
      <c r="A4" s="1" t="s">
        <v>27</v>
      </c>
      <c r="B4" s="1">
        <v>0.99604401000001597</v>
      </c>
      <c r="C4" s="1">
        <f t="shared" ref="C4:C22" si="0">2^B4</f>
        <v>1.9945233455233955</v>
      </c>
      <c r="D4" s="1">
        <v>27.118786425357101</v>
      </c>
      <c r="E4" s="1">
        <v>3.98699793502856</v>
      </c>
      <c r="F4" s="1">
        <v>5.5568889173681702E-4</v>
      </c>
      <c r="G4" s="1">
        <v>1.2145771490819E-2</v>
      </c>
      <c r="H4" s="1">
        <v>-0.34089200545770798</v>
      </c>
      <c r="I4" s="1" t="s">
        <v>28</v>
      </c>
      <c r="J4" s="1" t="s">
        <v>29</v>
      </c>
      <c r="K4" s="1">
        <v>26.659625120000001</v>
      </c>
      <c r="L4" s="1">
        <v>26.394062659999999</v>
      </c>
      <c r="M4" s="1">
        <v>26.478895000000001</v>
      </c>
      <c r="N4" s="1">
        <v>26.827234730000001</v>
      </c>
      <c r="O4" s="1">
        <v>26.97026812</v>
      </c>
      <c r="P4" s="1">
        <v>27.560123470000001</v>
      </c>
      <c r="Q4" s="1">
        <v>28.35800107</v>
      </c>
      <c r="R4" s="1">
        <v>27.455600889999999</v>
      </c>
    </row>
    <row r="5" spans="1:18" x14ac:dyDescent="0.2">
      <c r="A5" s="1" t="s">
        <v>48</v>
      </c>
      <c r="B5" s="1">
        <v>0.97740592750001598</v>
      </c>
      <c r="C5" s="1">
        <f t="shared" si="0"/>
        <v>1.9689219567903324</v>
      </c>
      <c r="D5" s="1">
        <v>26.4567040007143</v>
      </c>
      <c r="E5" s="1">
        <v>3.6846783995419701</v>
      </c>
      <c r="F5" s="1">
        <v>1.18329412174784E-3</v>
      </c>
      <c r="G5" s="1">
        <v>1.64585455115836E-2</v>
      </c>
      <c r="H5" s="1">
        <v>-1.05941309927045</v>
      </c>
      <c r="I5" s="1" t="s">
        <v>49</v>
      </c>
      <c r="J5" s="1" t="s">
        <v>50</v>
      </c>
      <c r="K5" s="1">
        <v>25.94746305</v>
      </c>
      <c r="L5" s="1">
        <v>26.116186089999999</v>
      </c>
      <c r="M5" s="1">
        <v>26.112730769999999</v>
      </c>
      <c r="N5" s="1">
        <v>26.193136989999999</v>
      </c>
      <c r="O5" s="1">
        <v>27.599034970000002</v>
      </c>
      <c r="P5" s="1">
        <v>26.730396750000001</v>
      </c>
      <c r="Q5" s="1">
        <v>26.70054682</v>
      </c>
      <c r="R5" s="1">
        <v>27.249162070000001</v>
      </c>
    </row>
    <row r="6" spans="1:18" x14ac:dyDescent="0.2">
      <c r="A6" s="1" t="s">
        <v>13</v>
      </c>
      <c r="B6" s="1">
        <v>0.66602971750003803</v>
      </c>
      <c r="C6" s="1">
        <f t="shared" si="0"/>
        <v>1.5867003698540714</v>
      </c>
      <c r="D6" s="1">
        <v>37.231148300000001</v>
      </c>
      <c r="E6" s="1">
        <v>6.6914589795839303</v>
      </c>
      <c r="F6" s="2">
        <v>6.8429383724664301E-7</v>
      </c>
      <c r="G6" s="1">
        <v>1.04696957098736E-4</v>
      </c>
      <c r="H6" s="1">
        <v>6.0931930947363302</v>
      </c>
      <c r="I6" s="1" t="s">
        <v>8</v>
      </c>
      <c r="J6" s="1" t="s">
        <v>9</v>
      </c>
      <c r="K6" s="1">
        <v>36.963442039999997</v>
      </c>
      <c r="L6" s="1">
        <v>37.02663587</v>
      </c>
      <c r="M6" s="1">
        <v>36.816216089999998</v>
      </c>
      <c r="N6" s="1">
        <v>37.057224189999999</v>
      </c>
      <c r="O6" s="1">
        <v>37.7738698</v>
      </c>
      <c r="P6" s="1">
        <v>37.541209039999998</v>
      </c>
      <c r="Q6" s="1">
        <v>37.315205370000001</v>
      </c>
      <c r="R6" s="1">
        <v>37.897352849999997</v>
      </c>
    </row>
    <row r="7" spans="1:18" x14ac:dyDescent="0.2">
      <c r="A7" s="1" t="s">
        <v>26</v>
      </c>
      <c r="B7" s="1">
        <v>0.63384513500002304</v>
      </c>
      <c r="C7" s="1">
        <f t="shared" si="0"/>
        <v>1.5516951340775338</v>
      </c>
      <c r="D7" s="1">
        <v>34.451068869642903</v>
      </c>
      <c r="E7" s="1">
        <v>3.3717404862781901</v>
      </c>
      <c r="F7" s="1">
        <v>2.5595900524977701E-3</v>
      </c>
      <c r="G7" s="1">
        <v>3.2634773169346501E-2</v>
      </c>
      <c r="H7" s="1">
        <v>-1.7879026354995999</v>
      </c>
      <c r="I7" s="3" t="s">
        <v>8</v>
      </c>
      <c r="J7" s="1" t="s">
        <v>9</v>
      </c>
      <c r="K7" s="1">
        <v>34.452310009999998</v>
      </c>
      <c r="L7" s="1">
        <v>33.831208719999999</v>
      </c>
      <c r="M7" s="1">
        <v>34.040338030000001</v>
      </c>
      <c r="N7" s="1">
        <v>34.48315668</v>
      </c>
      <c r="O7" s="1">
        <v>34.520400299999999</v>
      </c>
      <c r="P7" s="1">
        <v>35.123206170000003</v>
      </c>
      <c r="Q7" s="1">
        <v>34.882762200000002</v>
      </c>
      <c r="R7" s="1">
        <v>34.816025310000001</v>
      </c>
    </row>
    <row r="8" spans="1:18" x14ac:dyDescent="0.2">
      <c r="A8" s="1" t="s">
        <v>10</v>
      </c>
      <c r="B8" s="1">
        <v>0.62566582500002399</v>
      </c>
      <c r="C8" s="1">
        <f t="shared" si="0"/>
        <v>1.5429227426750567</v>
      </c>
      <c r="D8" s="1">
        <v>28.724897806785702</v>
      </c>
      <c r="E8" s="1">
        <v>4.2967744039887696</v>
      </c>
      <c r="F8" s="1">
        <v>2.5455439951370401E-4</v>
      </c>
      <c r="G8" s="1">
        <v>7.7893646251193504E-3</v>
      </c>
      <c r="H8" s="1">
        <v>0.40488745791862302</v>
      </c>
      <c r="I8" s="1" t="s">
        <v>11</v>
      </c>
      <c r="J8" s="1" t="s">
        <v>12</v>
      </c>
      <c r="K8" s="1">
        <v>28.643373180000001</v>
      </c>
      <c r="L8" s="1">
        <v>28.197605459999998</v>
      </c>
      <c r="M8" s="1">
        <v>28.69597577</v>
      </c>
      <c r="N8" s="1">
        <v>28.44651927</v>
      </c>
      <c r="O8" s="1">
        <v>28.942516210000001</v>
      </c>
      <c r="P8" s="1">
        <v>29.304324820000001</v>
      </c>
      <c r="Q8" s="1">
        <v>29.210854130000001</v>
      </c>
      <c r="R8" s="1">
        <v>29.028441820000001</v>
      </c>
    </row>
    <row r="9" spans="1:18" x14ac:dyDescent="0.2">
      <c r="A9" s="1" t="s">
        <v>14</v>
      </c>
      <c r="B9" s="1">
        <v>0.51005301500002898</v>
      </c>
      <c r="C9" s="1">
        <f t="shared" si="0"/>
        <v>1.4241025264127825</v>
      </c>
      <c r="D9" s="1">
        <v>29.8805182125</v>
      </c>
      <c r="E9" s="1">
        <v>4.1586096358189799</v>
      </c>
      <c r="F9" s="1">
        <v>3.6076601037968598E-4</v>
      </c>
      <c r="G9" s="1">
        <v>9.1995332646819892E-3</v>
      </c>
      <c r="H9" s="1">
        <v>7.1386508400475904E-2</v>
      </c>
      <c r="I9" s="1" t="s">
        <v>15</v>
      </c>
      <c r="J9" s="1" t="s">
        <v>16</v>
      </c>
      <c r="K9" s="1">
        <v>29.741867060000001</v>
      </c>
      <c r="L9" s="1">
        <v>29.650752010000001</v>
      </c>
      <c r="M9" s="1">
        <v>29.199549050000002</v>
      </c>
      <c r="N9" s="1">
        <v>30.10886352</v>
      </c>
      <c r="O9" s="1">
        <v>30.18506154</v>
      </c>
      <c r="P9" s="1">
        <v>29.882153630000001</v>
      </c>
      <c r="Q9" s="1">
        <v>29.927477020000001</v>
      </c>
      <c r="R9" s="1">
        <v>30.74655151</v>
      </c>
    </row>
    <row r="10" spans="1:18" x14ac:dyDescent="0.2">
      <c r="A10" s="1" t="s">
        <v>51</v>
      </c>
      <c r="B10" s="1">
        <v>0.49987557250001702</v>
      </c>
      <c r="C10" s="1">
        <f t="shared" si="0"/>
        <v>1.4140915965626073</v>
      </c>
      <c r="D10" s="1">
        <v>29.197043300357102</v>
      </c>
      <c r="E10" s="1">
        <v>3.68775145276686</v>
      </c>
      <c r="F10" s="1">
        <v>1.1742890596898199E-3</v>
      </c>
      <c r="G10" s="1">
        <v>1.64585455115836E-2</v>
      </c>
      <c r="H10" s="1">
        <v>-1.05217254042553</v>
      </c>
      <c r="I10" s="1" t="s">
        <v>52</v>
      </c>
      <c r="J10" s="1" t="s">
        <v>53</v>
      </c>
      <c r="K10" s="1">
        <v>29.015313809999999</v>
      </c>
      <c r="L10" s="1">
        <v>29.01270577</v>
      </c>
      <c r="M10" s="1">
        <v>28.822592759999999</v>
      </c>
      <c r="N10" s="1">
        <v>28.725724469999999</v>
      </c>
      <c r="O10" s="1">
        <v>29.53480545</v>
      </c>
      <c r="P10" s="1">
        <v>29.385908990000001</v>
      </c>
      <c r="Q10" s="1">
        <v>29.411308420000001</v>
      </c>
      <c r="R10" s="1">
        <v>29.243816240000001</v>
      </c>
    </row>
    <row r="11" spans="1:18" x14ac:dyDescent="0.2">
      <c r="A11" s="1" t="s">
        <v>54</v>
      </c>
      <c r="B11" s="1">
        <v>0.49311845000001497</v>
      </c>
      <c r="C11" s="1">
        <f t="shared" si="0"/>
        <v>1.4074839296338022</v>
      </c>
      <c r="D11" s="1">
        <v>30.427167164285699</v>
      </c>
      <c r="E11" s="1">
        <v>3.2442776664038302</v>
      </c>
      <c r="F11" s="1">
        <v>3.4894533111957502E-3</v>
      </c>
      <c r="G11" s="1">
        <v>3.8134739758067901E-2</v>
      </c>
      <c r="H11" s="1">
        <v>-2.0786996590205802</v>
      </c>
      <c r="I11" s="1" t="s">
        <v>40</v>
      </c>
      <c r="J11" s="1" t="s">
        <v>41</v>
      </c>
      <c r="K11" s="1">
        <v>30.00945243</v>
      </c>
      <c r="L11" s="1">
        <v>30.58942291</v>
      </c>
      <c r="M11" s="1">
        <v>30.5005697</v>
      </c>
      <c r="N11" s="1">
        <v>30.030521790000002</v>
      </c>
      <c r="O11" s="1">
        <v>30.672867010000001</v>
      </c>
      <c r="P11" s="1">
        <v>31.013451409999998</v>
      </c>
      <c r="Q11" s="1">
        <v>30.869015959999999</v>
      </c>
      <c r="R11" s="1">
        <v>30.547106249999999</v>
      </c>
    </row>
    <row r="12" spans="1:18" x14ac:dyDescent="0.2">
      <c r="A12" s="1" t="s">
        <v>44</v>
      </c>
      <c r="B12" s="1">
        <v>0.39717967750002697</v>
      </c>
      <c r="C12" s="1">
        <f t="shared" si="0"/>
        <v>1.3169309263121167</v>
      </c>
      <c r="D12" s="1">
        <v>33.7543538914286</v>
      </c>
      <c r="E12" s="1">
        <v>3.8633657641447101</v>
      </c>
      <c r="F12" s="1">
        <v>7.5768133335362895E-4</v>
      </c>
      <c r="G12" s="1">
        <v>1.41550484276372E-2</v>
      </c>
      <c r="H12" s="1">
        <v>-0.63612160501338399</v>
      </c>
      <c r="I12" s="1" t="s">
        <v>18</v>
      </c>
      <c r="J12" s="1" t="s">
        <v>19</v>
      </c>
      <c r="K12" s="1">
        <v>33.609508390000002</v>
      </c>
      <c r="L12" s="1">
        <v>33.495956270000001</v>
      </c>
      <c r="M12" s="1">
        <v>33.530318979999997</v>
      </c>
      <c r="N12" s="1">
        <v>33.724663800000002</v>
      </c>
      <c r="O12" s="1">
        <v>33.976048069999997</v>
      </c>
      <c r="P12" s="1">
        <v>33.933416540000003</v>
      </c>
      <c r="Q12" s="1">
        <v>33.79439962</v>
      </c>
      <c r="R12" s="1">
        <v>34.245301920000003</v>
      </c>
    </row>
    <row r="13" spans="1:18" x14ac:dyDescent="0.2">
      <c r="A13" s="1" t="s">
        <v>55</v>
      </c>
      <c r="B13" s="1">
        <v>0.38777574750001498</v>
      </c>
      <c r="C13" s="1">
        <f t="shared" si="0"/>
        <v>1.308374681903002</v>
      </c>
      <c r="D13" s="1">
        <v>28.532165954285698</v>
      </c>
      <c r="E13" s="1">
        <v>2.6993808559660599</v>
      </c>
      <c r="F13" s="1">
        <v>1.2608929301607501E-2</v>
      </c>
      <c r="G13" s="1">
        <v>9.6458309157297098E-2</v>
      </c>
      <c r="H13" s="1">
        <v>-3.2686785560580098</v>
      </c>
      <c r="I13" s="1" t="s">
        <v>56</v>
      </c>
      <c r="J13" s="1" t="s">
        <v>57</v>
      </c>
      <c r="K13" s="1">
        <v>28.438609960000001</v>
      </c>
      <c r="L13" s="1">
        <v>28.36038933</v>
      </c>
      <c r="M13" s="1">
        <v>28.385579910000001</v>
      </c>
      <c r="N13" s="1">
        <v>28.183287660000001</v>
      </c>
      <c r="O13" s="1">
        <v>28.842031420000001</v>
      </c>
      <c r="P13" s="1">
        <v>28.906671360000001</v>
      </c>
      <c r="Q13" s="1">
        <v>28.503548689999999</v>
      </c>
      <c r="R13" s="1">
        <v>28.666718379999999</v>
      </c>
    </row>
    <row r="14" spans="1:18" x14ac:dyDescent="0.2">
      <c r="A14" s="1" t="s">
        <v>17</v>
      </c>
      <c r="B14" s="1">
        <v>0.34912228000001699</v>
      </c>
      <c r="C14" s="1">
        <f t="shared" si="0"/>
        <v>1.2737854343045294</v>
      </c>
      <c r="D14" s="1">
        <v>33.838536490000003</v>
      </c>
      <c r="E14" s="1">
        <v>4.5538972372056303</v>
      </c>
      <c r="F14" s="1">
        <v>1.3289412935933801E-4</v>
      </c>
      <c r="G14" s="1">
        <v>6.53082428563404E-3</v>
      </c>
      <c r="H14" s="1">
        <v>1.0278047921028699</v>
      </c>
      <c r="I14" s="1" t="s">
        <v>18</v>
      </c>
      <c r="J14" s="1" t="s">
        <v>19</v>
      </c>
      <c r="K14" s="1">
        <v>33.919276689999997</v>
      </c>
      <c r="L14" s="1">
        <v>33.60189287</v>
      </c>
      <c r="M14" s="1">
        <v>33.634823300000001</v>
      </c>
      <c r="N14" s="1">
        <v>33.807893659999998</v>
      </c>
      <c r="O14" s="1">
        <v>34.231420499999999</v>
      </c>
      <c r="P14" s="1">
        <v>33.928571580000003</v>
      </c>
      <c r="Q14" s="1">
        <v>33.832624000000003</v>
      </c>
      <c r="R14" s="1">
        <v>34.367759560000003</v>
      </c>
    </row>
    <row r="15" spans="1:18" x14ac:dyDescent="0.2">
      <c r="A15" s="1" t="s">
        <v>58</v>
      </c>
      <c r="B15" s="1">
        <v>0.34839426000003498</v>
      </c>
      <c r="C15" s="1">
        <f t="shared" si="0"/>
        <v>1.2731428124716844</v>
      </c>
      <c r="D15" s="1">
        <v>34.3782276839286</v>
      </c>
      <c r="E15" s="1">
        <v>2.90990502926135</v>
      </c>
      <c r="F15" s="1">
        <v>7.7438533591000398E-3</v>
      </c>
      <c r="G15" s="1">
        <v>7.8987304262820399E-2</v>
      </c>
      <c r="H15" s="1">
        <v>-2.8205350843856101</v>
      </c>
      <c r="I15" s="1" t="s">
        <v>59</v>
      </c>
      <c r="J15" s="1" t="s">
        <v>60</v>
      </c>
      <c r="K15" s="1">
        <v>34.533455400000001</v>
      </c>
      <c r="L15" s="1">
        <v>34.019445730000001</v>
      </c>
      <c r="M15" s="1">
        <v>34.40146472</v>
      </c>
      <c r="N15" s="1">
        <v>34.04596162</v>
      </c>
      <c r="O15" s="1">
        <v>34.989602580000003</v>
      </c>
      <c r="P15" s="1">
        <v>34.284094840000002</v>
      </c>
      <c r="Q15" s="1">
        <v>34.723901339999998</v>
      </c>
      <c r="R15" s="1">
        <v>34.396305750000003</v>
      </c>
    </row>
    <row r="16" spans="1:18" x14ac:dyDescent="0.2">
      <c r="A16" s="1" t="s">
        <v>22</v>
      </c>
      <c r="B16" s="1">
        <v>0.32554290500002703</v>
      </c>
      <c r="C16" s="1">
        <f t="shared" si="0"/>
        <v>1.2531359213317961</v>
      </c>
      <c r="D16" s="1">
        <v>34.932759116071402</v>
      </c>
      <c r="E16" s="1">
        <v>4.4547894807047301</v>
      </c>
      <c r="F16" s="1">
        <v>1.70740504199583E-4</v>
      </c>
      <c r="G16" s="1">
        <v>6.53082428563404E-3</v>
      </c>
      <c r="H16" s="1">
        <v>0.78746165004736501</v>
      </c>
      <c r="I16" s="1" t="s">
        <v>18</v>
      </c>
      <c r="J16" s="1" t="s">
        <v>19</v>
      </c>
      <c r="K16" s="1">
        <v>34.751099050000001</v>
      </c>
      <c r="L16" s="1">
        <v>34.884855639999998</v>
      </c>
      <c r="M16" s="1">
        <v>34.718399730000002</v>
      </c>
      <c r="N16" s="1">
        <v>34.847681280000003</v>
      </c>
      <c r="O16" s="1">
        <v>35.138277719999998</v>
      </c>
      <c r="P16" s="1">
        <v>35.042704239999999</v>
      </c>
      <c r="Q16" s="1">
        <v>35.171316249999997</v>
      </c>
      <c r="R16" s="1">
        <v>35.151909109999998</v>
      </c>
    </row>
    <row r="17" spans="1:18" x14ac:dyDescent="0.2">
      <c r="A17" s="1" t="s">
        <v>61</v>
      </c>
      <c r="B17" s="1">
        <v>0.32178644500002201</v>
      </c>
      <c r="C17" s="1">
        <f t="shared" si="0"/>
        <v>1.2498772757498453</v>
      </c>
      <c r="D17" s="1">
        <v>34.232932738928596</v>
      </c>
      <c r="E17" s="1">
        <v>2.7174258336695001</v>
      </c>
      <c r="F17" s="1">
        <v>1.2098970422964799E-2</v>
      </c>
      <c r="G17" s="1">
        <v>9.6458309157297098E-2</v>
      </c>
      <c r="H17" s="1">
        <v>-3.2309218425976498</v>
      </c>
      <c r="I17" s="1" t="s">
        <v>62</v>
      </c>
      <c r="J17" s="1" t="s">
        <v>63</v>
      </c>
      <c r="K17" s="1">
        <v>34.429295689999996</v>
      </c>
      <c r="L17" s="1">
        <v>33.954283140000001</v>
      </c>
      <c r="M17" s="1">
        <v>34.277666719999999</v>
      </c>
      <c r="N17" s="1">
        <v>33.746651610000001</v>
      </c>
      <c r="O17" s="1">
        <v>34.764359710000001</v>
      </c>
      <c r="P17" s="1">
        <v>34.1380488</v>
      </c>
      <c r="Q17" s="1">
        <v>34.47284672</v>
      </c>
      <c r="R17" s="1">
        <v>34.31978771</v>
      </c>
    </row>
    <row r="18" spans="1:18" x14ac:dyDescent="0.2">
      <c r="A18" s="1" t="s">
        <v>64</v>
      </c>
      <c r="B18" s="1">
        <v>-0.33516146999997398</v>
      </c>
      <c r="C18" s="1">
        <f t="shared" si="0"/>
        <v>0.79269541121267006</v>
      </c>
      <c r="D18" s="1">
        <v>32.471867021428601</v>
      </c>
      <c r="E18" s="1">
        <v>-2.8211089652966699</v>
      </c>
      <c r="F18" s="1">
        <v>9.5261591230834004E-3</v>
      </c>
      <c r="G18" s="1">
        <v>9.07507673420309E-2</v>
      </c>
      <c r="H18" s="1">
        <v>-3.0115438643830901</v>
      </c>
      <c r="I18" s="1" t="s">
        <v>65</v>
      </c>
      <c r="J18" s="1" t="s">
        <v>66</v>
      </c>
      <c r="K18" s="1">
        <v>32.138765960000001</v>
      </c>
      <c r="L18" s="1">
        <v>33.05284305</v>
      </c>
      <c r="M18" s="1">
        <v>33.041138080000003</v>
      </c>
      <c r="N18" s="1">
        <v>32.363379539999997</v>
      </c>
      <c r="O18" s="1">
        <v>31.977908190000001</v>
      </c>
      <c r="P18" s="1">
        <v>32.643837619999999</v>
      </c>
      <c r="Q18" s="1">
        <v>32.456257190000002</v>
      </c>
      <c r="R18" s="1">
        <v>32.177477750000001</v>
      </c>
    </row>
    <row r="19" spans="1:18" x14ac:dyDescent="0.2">
      <c r="A19" s="1" t="s">
        <v>45</v>
      </c>
      <c r="B19" s="1">
        <v>-0.45341004249997502</v>
      </c>
      <c r="C19" s="1">
        <f t="shared" si="0"/>
        <v>0.73031458990360898</v>
      </c>
      <c r="D19" s="1">
        <v>30.578489759642899</v>
      </c>
      <c r="E19" s="1">
        <v>-2.7137640571119599</v>
      </c>
      <c r="F19" s="1">
        <v>1.22008555803115E-2</v>
      </c>
      <c r="G19" s="1">
        <v>9.6458309157297098E-2</v>
      </c>
      <c r="H19" s="1">
        <v>-3.2385940497760801</v>
      </c>
      <c r="I19" s="1" t="s">
        <v>46</v>
      </c>
      <c r="J19" s="1" t="s">
        <v>47</v>
      </c>
      <c r="K19" s="1">
        <v>30.986444169999999</v>
      </c>
      <c r="L19" s="1">
        <v>30.338730089999999</v>
      </c>
      <c r="M19" s="1">
        <v>30.848940649999999</v>
      </c>
      <c r="N19" s="1">
        <v>31.234493029999999</v>
      </c>
      <c r="O19" s="1">
        <v>30.133324940000001</v>
      </c>
      <c r="P19" s="1">
        <v>30.167463130000002</v>
      </c>
      <c r="Q19" s="1">
        <v>30.385044990000001</v>
      </c>
      <c r="R19" s="1">
        <v>30.90913471</v>
      </c>
    </row>
    <row r="20" spans="1:18" x14ac:dyDescent="0.2">
      <c r="A20" s="1" t="s">
        <v>67</v>
      </c>
      <c r="B20" s="1">
        <v>-0.53341073249998405</v>
      </c>
      <c r="C20" s="1">
        <f t="shared" si="0"/>
        <v>0.69091937184641139</v>
      </c>
      <c r="D20" s="1">
        <v>27.3107670089286</v>
      </c>
      <c r="E20" s="1">
        <v>-3.2845684322312199</v>
      </c>
      <c r="F20" s="1">
        <v>3.16484133489482E-3</v>
      </c>
      <c r="G20" s="1">
        <v>3.7247748018377498E-2</v>
      </c>
      <c r="H20" s="1">
        <v>-1.9872033097704001</v>
      </c>
      <c r="I20" s="1" t="s">
        <v>68</v>
      </c>
      <c r="J20" s="1" t="s">
        <v>69</v>
      </c>
      <c r="K20" s="1">
        <v>27.13379037</v>
      </c>
      <c r="L20" s="1">
        <v>27.811335589999999</v>
      </c>
      <c r="M20" s="1">
        <v>28.354810570000001</v>
      </c>
      <c r="N20" s="1">
        <v>26.928522170000001</v>
      </c>
      <c r="O20" s="1">
        <v>26.83520944</v>
      </c>
      <c r="P20" s="1">
        <v>27.279854109999999</v>
      </c>
      <c r="Q20" s="1">
        <v>27.316050149999999</v>
      </c>
      <c r="R20" s="1">
        <v>26.663702069999999</v>
      </c>
    </row>
    <row r="21" spans="1:18" x14ac:dyDescent="0.2">
      <c r="A21" s="1" t="s">
        <v>70</v>
      </c>
      <c r="B21" s="1">
        <v>-0.61720086249997397</v>
      </c>
      <c r="C21" s="1">
        <f t="shared" si="0"/>
        <v>0.65193459423297695</v>
      </c>
      <c r="D21" s="1">
        <v>31.032663785</v>
      </c>
      <c r="E21" s="1">
        <v>-2.7965753653475698</v>
      </c>
      <c r="F21" s="1">
        <v>1.0083418593559001E-2</v>
      </c>
      <c r="G21" s="1">
        <v>9.07507673420309E-2</v>
      </c>
      <c r="H21" s="1">
        <v>-3.0638190406100501</v>
      </c>
      <c r="I21" s="1" t="s">
        <v>71</v>
      </c>
      <c r="J21" s="1" t="s">
        <v>72</v>
      </c>
      <c r="K21" s="1">
        <v>31.28094673</v>
      </c>
      <c r="L21" s="1">
        <v>31.724318199999999</v>
      </c>
      <c r="M21" s="1">
        <v>31.45307086</v>
      </c>
      <c r="N21" s="1">
        <v>31.295593490000002</v>
      </c>
      <c r="O21" s="1">
        <v>31.0715675</v>
      </c>
      <c r="P21" s="1">
        <v>30.68294525</v>
      </c>
      <c r="Q21" s="1">
        <v>30.243528229999999</v>
      </c>
      <c r="R21" s="1">
        <v>31.287084849999999</v>
      </c>
    </row>
    <row r="22" spans="1:18" x14ac:dyDescent="0.2">
      <c r="A22" s="1" t="s">
        <v>23</v>
      </c>
      <c r="B22" s="1">
        <v>-1.19118071249999</v>
      </c>
      <c r="C22" s="1">
        <f t="shared" si="0"/>
        <v>0.43794429703746629</v>
      </c>
      <c r="D22" s="1">
        <v>33.4392691860714</v>
      </c>
      <c r="E22" s="1">
        <v>-3.8256481484535199</v>
      </c>
      <c r="F22" s="1">
        <v>8.3264990750806899E-4</v>
      </c>
      <c r="G22" s="1">
        <v>1.41550484276372E-2</v>
      </c>
      <c r="H22" s="1">
        <v>-0.72583292111292896</v>
      </c>
      <c r="I22" s="1" t="s">
        <v>24</v>
      </c>
      <c r="J22" s="1" t="s">
        <v>25</v>
      </c>
      <c r="K22" s="1">
        <v>32.967364279999998</v>
      </c>
      <c r="L22" s="1">
        <v>33.852944649999998</v>
      </c>
      <c r="M22" s="1">
        <v>35.483637219999999</v>
      </c>
      <c r="N22" s="1">
        <v>33.848660889999998</v>
      </c>
      <c r="O22" s="1">
        <v>32.91634303</v>
      </c>
      <c r="P22" s="1">
        <v>32.19457362</v>
      </c>
      <c r="Q22" s="1">
        <v>33.870045509999997</v>
      </c>
      <c r="R22" s="1">
        <v>32.406922029999997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52F55-C8F7-8344-8876-F2503968CC4D}">
  <dimension ref="A1:R36"/>
  <sheetViews>
    <sheetView tabSelected="1" topLeftCell="A7" workbookViewId="0">
      <selection activeCell="J30" sqref="J30"/>
    </sheetView>
  </sheetViews>
  <sheetFormatPr baseColWidth="10" defaultRowHeight="16" x14ac:dyDescent="0.2"/>
  <cols>
    <col min="1" max="16384" width="10.83203125" style="1"/>
  </cols>
  <sheetData>
    <row r="1" spans="1:18" x14ac:dyDescent="0.2">
      <c r="A1" s="1" t="s">
        <v>145</v>
      </c>
    </row>
    <row r="2" spans="1:18" x14ac:dyDescent="0.2">
      <c r="A2" s="1" t="s">
        <v>141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139</v>
      </c>
      <c r="J2" s="1" t="s">
        <v>140</v>
      </c>
      <c r="K2" s="1" t="s">
        <v>115</v>
      </c>
      <c r="L2" s="1" t="s">
        <v>116</v>
      </c>
      <c r="M2" s="1" t="s">
        <v>117</v>
      </c>
      <c r="N2" s="1" t="s">
        <v>118</v>
      </c>
      <c r="O2" s="1" t="s">
        <v>135</v>
      </c>
      <c r="P2" s="1" t="s">
        <v>136</v>
      </c>
      <c r="Q2" s="1" t="s">
        <v>137</v>
      </c>
      <c r="R2" s="1" t="s">
        <v>138</v>
      </c>
    </row>
    <row r="3" spans="1:18" x14ac:dyDescent="0.2">
      <c r="A3" s="1" t="s">
        <v>10</v>
      </c>
      <c r="B3" s="1">
        <v>0.88191236500001602</v>
      </c>
      <c r="C3" s="1">
        <f>2^B3</f>
        <v>1.8428164290426581</v>
      </c>
      <c r="D3" s="1">
        <v>28.724897806785702</v>
      </c>
      <c r="E3" s="1">
        <v>6.0565533949263104</v>
      </c>
      <c r="F3" s="2">
        <v>3.1364301903995198E-6</v>
      </c>
      <c r="G3" s="1">
        <v>1.5995793971037501E-4</v>
      </c>
      <c r="H3" s="1">
        <v>4.5702196312922903</v>
      </c>
      <c r="I3" s="1" t="s">
        <v>11</v>
      </c>
      <c r="J3" s="1" t="s">
        <v>12</v>
      </c>
      <c r="K3" s="1">
        <v>28.559284829999999</v>
      </c>
      <c r="L3" s="1">
        <v>28.103245780000002</v>
      </c>
      <c r="M3" s="1">
        <v>28.021469199999999</v>
      </c>
      <c r="N3" s="1">
        <v>28.274487709999999</v>
      </c>
      <c r="O3" s="1">
        <v>28.942516210000001</v>
      </c>
      <c r="P3" s="1">
        <v>29.304324820000001</v>
      </c>
      <c r="Q3" s="1">
        <v>29.210854130000001</v>
      </c>
      <c r="R3" s="1">
        <v>29.028441820000001</v>
      </c>
    </row>
    <row r="4" spans="1:18" x14ac:dyDescent="0.2">
      <c r="A4" s="1" t="s">
        <v>27</v>
      </c>
      <c r="B4" s="1">
        <v>0.87880586750001299</v>
      </c>
      <c r="C4" s="1">
        <f t="shared" ref="C4:C36" si="0">2^B4</f>
        <v>1.8388526352397934</v>
      </c>
      <c r="D4" s="1">
        <v>27.118786425357101</v>
      </c>
      <c r="E4" s="1">
        <v>3.5177132173240699</v>
      </c>
      <c r="F4" s="1">
        <v>1.7889799387820701E-3</v>
      </c>
      <c r="G4" s="1">
        <v>2.0272429702050201E-2</v>
      </c>
      <c r="H4" s="1">
        <v>-1.6003165970817099</v>
      </c>
      <c r="I4" s="1" t="s">
        <v>28</v>
      </c>
      <c r="J4" s="1" t="s">
        <v>29</v>
      </c>
      <c r="K4" s="1">
        <v>26.726634149999999</v>
      </c>
      <c r="L4" s="1">
        <v>26.611048669999999</v>
      </c>
      <c r="M4" s="1">
        <v>26.76900728</v>
      </c>
      <c r="N4" s="1">
        <v>26.72207998</v>
      </c>
      <c r="O4" s="1">
        <v>26.97026812</v>
      </c>
      <c r="P4" s="1">
        <v>27.560123470000001</v>
      </c>
      <c r="Q4" s="1">
        <v>28.35800107</v>
      </c>
      <c r="R4" s="1">
        <v>27.455600889999999</v>
      </c>
    </row>
    <row r="5" spans="1:18" x14ac:dyDescent="0.2">
      <c r="A5" s="1" t="s">
        <v>73</v>
      </c>
      <c r="B5" s="1">
        <v>0.85270598000001696</v>
      </c>
      <c r="C5" s="1">
        <f t="shared" si="0"/>
        <v>1.8058849450102792</v>
      </c>
      <c r="D5" s="1">
        <v>27.439453145357099</v>
      </c>
      <c r="E5" s="1">
        <v>2.65923606664493</v>
      </c>
      <c r="F5" s="1">
        <v>1.3816907256196701E-2</v>
      </c>
      <c r="G5" s="1">
        <v>6.8251261365434093E-2</v>
      </c>
      <c r="H5" s="1">
        <v>-3.5219033618368401</v>
      </c>
      <c r="I5" s="1" t="s">
        <v>74</v>
      </c>
      <c r="J5" s="1" t="s">
        <v>75</v>
      </c>
      <c r="K5" s="1">
        <v>25.651107979999999</v>
      </c>
      <c r="L5" s="1">
        <v>27.098183599999999</v>
      </c>
      <c r="M5" s="1">
        <v>28.669863540000001</v>
      </c>
      <c r="N5" s="1">
        <v>26.737118989999999</v>
      </c>
      <c r="O5" s="1">
        <v>27.209367390000001</v>
      </c>
      <c r="P5" s="1">
        <v>28.25417277</v>
      </c>
      <c r="Q5" s="1">
        <v>28.82326115</v>
      </c>
      <c r="R5" s="1">
        <v>27.280296719999999</v>
      </c>
    </row>
    <row r="6" spans="1:18" x14ac:dyDescent="0.2">
      <c r="A6" s="1" t="s">
        <v>13</v>
      </c>
      <c r="B6" s="1">
        <v>0.81041811500001204</v>
      </c>
      <c r="C6" s="1">
        <f t="shared" si="0"/>
        <v>1.7537196236512738</v>
      </c>
      <c r="D6" s="1">
        <v>37.231148300000001</v>
      </c>
      <c r="E6" s="1">
        <v>8.1420985135456796</v>
      </c>
      <c r="F6" s="2">
        <v>2.5503227060598901E-8</v>
      </c>
      <c r="G6" s="2">
        <v>3.9019937402716297E-6</v>
      </c>
      <c r="H6" s="1">
        <v>9.26988601867345</v>
      </c>
      <c r="I6" s="1" t="s">
        <v>8</v>
      </c>
      <c r="J6" s="1" t="s">
        <v>9</v>
      </c>
      <c r="K6" s="1">
        <v>37.323617609999999</v>
      </c>
      <c r="L6" s="1">
        <v>36.79217062</v>
      </c>
      <c r="M6" s="1">
        <v>36.37800575</v>
      </c>
      <c r="N6" s="1">
        <v>36.79217062</v>
      </c>
      <c r="O6" s="1">
        <v>37.7738698</v>
      </c>
      <c r="P6" s="1">
        <v>37.541209039999998</v>
      </c>
      <c r="Q6" s="1">
        <v>37.315205370000001</v>
      </c>
      <c r="R6" s="1">
        <v>37.897352849999997</v>
      </c>
    </row>
    <row r="7" spans="1:18" x14ac:dyDescent="0.2">
      <c r="A7" s="1" t="s">
        <v>7</v>
      </c>
      <c r="B7" s="1">
        <v>0.80090872250001899</v>
      </c>
      <c r="C7" s="1">
        <f t="shared" si="0"/>
        <v>1.742198154112379</v>
      </c>
      <c r="D7" s="1">
        <v>34.744021248214302</v>
      </c>
      <c r="E7" s="1">
        <v>3.91966209836569</v>
      </c>
      <c r="F7" s="1">
        <v>6.58009738686848E-4</v>
      </c>
      <c r="G7" s="1">
        <v>1.2584436252386E-2</v>
      </c>
      <c r="H7" s="1">
        <v>-0.64071144068380703</v>
      </c>
      <c r="I7" s="1" t="s">
        <v>8</v>
      </c>
      <c r="J7" s="1" t="s">
        <v>9</v>
      </c>
      <c r="K7" s="1">
        <v>35.091597530000001</v>
      </c>
      <c r="L7" s="1">
        <v>34.247779379999997</v>
      </c>
      <c r="M7" s="1">
        <v>33.818884400000002</v>
      </c>
      <c r="N7" s="1">
        <v>34.706921639999997</v>
      </c>
      <c r="O7" s="1">
        <v>35.715334179999999</v>
      </c>
      <c r="P7" s="1">
        <v>35.357177880000002</v>
      </c>
      <c r="Q7" s="1">
        <v>34.417335000000001</v>
      </c>
      <c r="R7" s="1">
        <v>35.578970779999999</v>
      </c>
    </row>
    <row r="8" spans="1:18" x14ac:dyDescent="0.2">
      <c r="A8" s="1" t="s">
        <v>48</v>
      </c>
      <c r="B8" s="1">
        <v>0.75309604250000795</v>
      </c>
      <c r="C8" s="1">
        <f t="shared" si="0"/>
        <v>1.685405855416094</v>
      </c>
      <c r="D8" s="1">
        <v>26.4567040007143</v>
      </c>
      <c r="E8" s="1">
        <v>2.8390627092654701</v>
      </c>
      <c r="F8" s="1">
        <v>9.1369957411260201E-3</v>
      </c>
      <c r="G8" s="1">
        <v>6.2669423690422998E-2</v>
      </c>
      <c r="H8" s="1">
        <v>-3.1391414861049198</v>
      </c>
      <c r="I8" s="1" t="s">
        <v>49</v>
      </c>
      <c r="J8" s="1" t="s">
        <v>50</v>
      </c>
      <c r="K8" s="1">
        <v>26.698031220000001</v>
      </c>
      <c r="L8" s="1">
        <v>26.226226069999999</v>
      </c>
      <c r="M8" s="1">
        <v>26.143301149999999</v>
      </c>
      <c r="N8" s="1">
        <v>26.199197999999999</v>
      </c>
      <c r="O8" s="1">
        <v>27.599034970000002</v>
      </c>
      <c r="P8" s="1">
        <v>26.730396750000001</v>
      </c>
      <c r="Q8" s="1">
        <v>26.70054682</v>
      </c>
      <c r="R8" s="1">
        <v>27.249162070000001</v>
      </c>
    </row>
    <row r="9" spans="1:18" x14ac:dyDescent="0.2">
      <c r="A9" s="1" t="s">
        <v>54</v>
      </c>
      <c r="B9" s="1">
        <v>0.63732793250001396</v>
      </c>
      <c r="C9" s="1">
        <f t="shared" si="0"/>
        <v>1.5554455929041864</v>
      </c>
      <c r="D9" s="1">
        <v>30.427167164285699</v>
      </c>
      <c r="E9" s="1">
        <v>4.1930468786658803</v>
      </c>
      <c r="F9" s="1">
        <v>3.3075390964850402E-4</v>
      </c>
      <c r="G9" s="1">
        <v>8.4342246960368503E-3</v>
      </c>
      <c r="H9" s="1">
        <v>2.3779507288012699E-2</v>
      </c>
      <c r="I9" s="1" t="s">
        <v>40</v>
      </c>
      <c r="J9" s="1" t="s">
        <v>41</v>
      </c>
      <c r="K9" s="1">
        <v>30.2999659</v>
      </c>
      <c r="L9" s="1">
        <v>30.629665469999999</v>
      </c>
      <c r="M9" s="1">
        <v>30.033806760000001</v>
      </c>
      <c r="N9" s="1">
        <v>29.589690770000001</v>
      </c>
      <c r="O9" s="1">
        <v>30.672867010000001</v>
      </c>
      <c r="P9" s="1">
        <v>31.013451409999998</v>
      </c>
      <c r="Q9" s="1">
        <v>30.869015959999999</v>
      </c>
      <c r="R9" s="1">
        <v>30.547106249999999</v>
      </c>
    </row>
    <row r="10" spans="1:18" x14ac:dyDescent="0.2">
      <c r="A10" s="1" t="s">
        <v>76</v>
      </c>
      <c r="B10" s="1">
        <v>0.62523733750001398</v>
      </c>
      <c r="C10" s="1">
        <f t="shared" si="0"/>
        <v>1.5424645551015919</v>
      </c>
      <c r="D10" s="1">
        <v>26.365135821071402</v>
      </c>
      <c r="E10" s="1">
        <v>2.8366313181596001</v>
      </c>
      <c r="F10" s="1">
        <v>9.1888007705412892E-3</v>
      </c>
      <c r="G10" s="1">
        <v>6.2669423690422998E-2</v>
      </c>
      <c r="H10" s="1">
        <v>-3.1443995443530599</v>
      </c>
      <c r="I10" s="1" t="s">
        <v>77</v>
      </c>
      <c r="J10" s="1" t="s">
        <v>78</v>
      </c>
      <c r="K10" s="1">
        <v>25.867193319999998</v>
      </c>
      <c r="L10" s="1">
        <v>25.77555241</v>
      </c>
      <c r="M10" s="1">
        <v>25.955932579999999</v>
      </c>
      <c r="N10" s="1">
        <v>26.386961549999999</v>
      </c>
      <c r="O10" s="1">
        <v>26.110024280000001</v>
      </c>
      <c r="P10" s="1">
        <v>26.870677579999999</v>
      </c>
      <c r="Q10" s="1">
        <v>26.47040157</v>
      </c>
      <c r="R10" s="1">
        <v>27.035485779999998</v>
      </c>
    </row>
    <row r="11" spans="1:18" x14ac:dyDescent="0.2">
      <c r="A11" s="1" t="s">
        <v>26</v>
      </c>
      <c r="B11" s="1">
        <v>0.57224437250000904</v>
      </c>
      <c r="C11" s="1">
        <f t="shared" si="0"/>
        <v>1.4868348122664961</v>
      </c>
      <c r="D11" s="1">
        <v>34.451068869642903</v>
      </c>
      <c r="E11" s="1">
        <v>3.04405510472691</v>
      </c>
      <c r="F11" s="1">
        <v>5.6413593835089202E-3</v>
      </c>
      <c r="G11" s="1">
        <v>4.79515547598258E-2</v>
      </c>
      <c r="H11" s="1">
        <v>-2.68841585109758</v>
      </c>
      <c r="I11" s="1" t="s">
        <v>8</v>
      </c>
      <c r="J11" s="1" t="s">
        <v>9</v>
      </c>
      <c r="K11" s="1">
        <v>34.556706609999999</v>
      </c>
      <c r="L11" s="1">
        <v>33.971430079999998</v>
      </c>
      <c r="M11" s="1">
        <v>33.865259219999999</v>
      </c>
      <c r="N11" s="1">
        <v>34.660020580000001</v>
      </c>
      <c r="O11" s="1">
        <v>34.520400299999999</v>
      </c>
      <c r="P11" s="1">
        <v>35.123206170000003</v>
      </c>
      <c r="Q11" s="1">
        <v>34.882762200000002</v>
      </c>
      <c r="R11" s="1">
        <v>34.816025310000001</v>
      </c>
    </row>
    <row r="12" spans="1:18" x14ac:dyDescent="0.2">
      <c r="A12" s="1" t="s">
        <v>14</v>
      </c>
      <c r="B12" s="1">
        <v>0.55026372750000996</v>
      </c>
      <c r="C12" s="1">
        <f t="shared" si="0"/>
        <v>1.4643533581634303</v>
      </c>
      <c r="D12" s="1">
        <v>29.8805182125</v>
      </c>
      <c r="E12" s="1">
        <v>4.4864591956643602</v>
      </c>
      <c r="F12" s="1">
        <v>1.57601537203698E-4</v>
      </c>
      <c r="G12" s="1">
        <v>4.8226070384331599E-3</v>
      </c>
      <c r="H12" s="1">
        <v>0.74299194921927303</v>
      </c>
      <c r="I12" s="1" t="s">
        <v>15</v>
      </c>
      <c r="J12" s="1" t="s">
        <v>16</v>
      </c>
      <c r="K12" s="1">
        <v>29.625508480000001</v>
      </c>
      <c r="L12" s="1">
        <v>29.561890309999999</v>
      </c>
      <c r="M12" s="1">
        <v>29.12430522</v>
      </c>
      <c r="N12" s="1">
        <v>30.228484779999999</v>
      </c>
      <c r="O12" s="1">
        <v>30.18506154</v>
      </c>
      <c r="P12" s="1">
        <v>29.882153630000001</v>
      </c>
      <c r="Q12" s="1">
        <v>29.927477020000001</v>
      </c>
      <c r="R12" s="1">
        <v>30.74655151</v>
      </c>
    </row>
    <row r="13" spans="1:18" x14ac:dyDescent="0.2">
      <c r="A13" s="1" t="s">
        <v>17</v>
      </c>
      <c r="B13" s="1">
        <v>0.54738104250001396</v>
      </c>
      <c r="C13" s="1">
        <f t="shared" si="0"/>
        <v>1.4614303184105539</v>
      </c>
      <c r="D13" s="1">
        <v>33.838536490000003</v>
      </c>
      <c r="E13" s="1">
        <v>7.1399539930233802</v>
      </c>
      <c r="F13" s="2">
        <v>2.4036094677383703E-7</v>
      </c>
      <c r="G13" s="2">
        <v>1.8387612428198498E-5</v>
      </c>
      <c r="H13" s="1">
        <v>7.0837486865959596</v>
      </c>
      <c r="I13" s="1" t="s">
        <v>18</v>
      </c>
      <c r="J13" s="1" t="s">
        <v>19</v>
      </c>
      <c r="K13" s="1">
        <v>33.744447790000002</v>
      </c>
      <c r="L13" s="1">
        <v>33.420412919999997</v>
      </c>
      <c r="M13" s="1">
        <v>33.242323339999999</v>
      </c>
      <c r="N13" s="1">
        <v>33.763667419999997</v>
      </c>
      <c r="O13" s="1">
        <v>34.231420499999999</v>
      </c>
      <c r="P13" s="1">
        <v>33.928571580000003</v>
      </c>
      <c r="Q13" s="1">
        <v>33.832624000000003</v>
      </c>
      <c r="R13" s="1">
        <v>34.367759560000003</v>
      </c>
    </row>
    <row r="14" spans="1:18" x14ac:dyDescent="0.2">
      <c r="A14" s="1" t="s">
        <v>79</v>
      </c>
      <c r="B14" s="1">
        <v>0.513853710000021</v>
      </c>
      <c r="C14" s="1">
        <f t="shared" si="0"/>
        <v>1.4278591867072161</v>
      </c>
      <c r="D14" s="1">
        <v>25.549333758928601</v>
      </c>
      <c r="E14" s="1">
        <v>2.6699734201410501</v>
      </c>
      <c r="F14" s="1">
        <v>1.3483574680090499E-2</v>
      </c>
      <c r="G14" s="1">
        <v>6.8251261365434093E-2</v>
      </c>
      <c r="H14" s="1">
        <v>-3.49941175113472</v>
      </c>
      <c r="I14" s="1" t="s">
        <v>80</v>
      </c>
      <c r="J14" s="1" t="s">
        <v>81</v>
      </c>
      <c r="K14" s="1">
        <v>25.225968760000001</v>
      </c>
      <c r="L14" s="1">
        <v>24.702714660000002</v>
      </c>
      <c r="M14" s="1">
        <v>25.27969474</v>
      </c>
      <c r="N14" s="1">
        <v>25.474971650000001</v>
      </c>
      <c r="O14" s="1">
        <v>25.697345899999998</v>
      </c>
      <c r="P14" s="1">
        <v>25.61265234</v>
      </c>
      <c r="Q14" s="1">
        <v>25.909832850000001</v>
      </c>
      <c r="R14" s="1">
        <v>25.518933560000001</v>
      </c>
    </row>
    <row r="15" spans="1:18" x14ac:dyDescent="0.2">
      <c r="A15" s="1" t="s">
        <v>82</v>
      </c>
      <c r="B15" s="1">
        <v>0.50690339750001101</v>
      </c>
      <c r="C15" s="1">
        <f t="shared" si="0"/>
        <v>1.420996890398446</v>
      </c>
      <c r="D15" s="1">
        <v>27.522716623571402</v>
      </c>
      <c r="E15" s="1">
        <v>3.5782981516866101</v>
      </c>
      <c r="F15" s="1">
        <v>1.5404410640110101E-3</v>
      </c>
      <c r="G15" s="1">
        <v>2.0272429702050201E-2</v>
      </c>
      <c r="H15" s="1">
        <v>-1.4574064327659499</v>
      </c>
      <c r="I15" s="1" t="s">
        <v>83</v>
      </c>
      <c r="J15" s="1" t="s">
        <v>84</v>
      </c>
      <c r="K15" s="1">
        <v>27.49998076</v>
      </c>
      <c r="L15" s="1">
        <v>27.51998339</v>
      </c>
      <c r="M15" s="1">
        <v>26.74778426</v>
      </c>
      <c r="N15" s="1">
        <v>27.140436940000001</v>
      </c>
      <c r="O15" s="1">
        <v>27.726569189999999</v>
      </c>
      <c r="P15" s="1">
        <v>27.774673069999999</v>
      </c>
      <c r="Q15" s="1">
        <v>27.493887319999999</v>
      </c>
      <c r="R15" s="1">
        <v>27.940669360000001</v>
      </c>
    </row>
    <row r="16" spans="1:18" x14ac:dyDescent="0.2">
      <c r="A16" s="1" t="s">
        <v>39</v>
      </c>
      <c r="B16" s="1">
        <v>0.50271528750000605</v>
      </c>
      <c r="C16" s="1">
        <f t="shared" si="0"/>
        <v>1.4168777513973152</v>
      </c>
      <c r="D16" s="1">
        <v>31.1885815442857</v>
      </c>
      <c r="E16" s="1">
        <v>4.0621844464339398</v>
      </c>
      <c r="F16" s="1">
        <v>4.5996245698260401E-4</v>
      </c>
      <c r="G16" s="1">
        <v>1.00534651311912E-2</v>
      </c>
      <c r="H16" s="1">
        <v>-0.29518384880682802</v>
      </c>
      <c r="I16" s="1" t="s">
        <v>40</v>
      </c>
      <c r="J16" s="1" t="s">
        <v>41</v>
      </c>
      <c r="K16" s="1">
        <v>31.301711050000002</v>
      </c>
      <c r="L16" s="1">
        <v>30.987732080000001</v>
      </c>
      <c r="M16" s="1">
        <v>30.500854579999999</v>
      </c>
      <c r="N16" s="1">
        <v>30.834320510000001</v>
      </c>
      <c r="O16" s="1">
        <v>31.384118699999998</v>
      </c>
      <c r="P16" s="1">
        <v>31.3762729</v>
      </c>
      <c r="Q16" s="1">
        <v>31.340959510000001</v>
      </c>
      <c r="R16" s="1">
        <v>31.534128259999999</v>
      </c>
    </row>
    <row r="17" spans="1:18" x14ac:dyDescent="0.2">
      <c r="A17" s="1" t="s">
        <v>85</v>
      </c>
      <c r="B17" s="1">
        <v>0.47299057000000699</v>
      </c>
      <c r="C17" s="1">
        <f t="shared" si="0"/>
        <v>1.3879836466002975</v>
      </c>
      <c r="D17" s="1">
        <v>33.316870905357099</v>
      </c>
      <c r="E17" s="1">
        <v>2.7645221519272201</v>
      </c>
      <c r="F17" s="1">
        <v>1.0858084205799499E-2</v>
      </c>
      <c r="G17" s="1">
        <v>6.8251261365434093E-2</v>
      </c>
      <c r="H17" s="1">
        <v>-3.2993350381818298</v>
      </c>
      <c r="I17" s="1" t="s">
        <v>86</v>
      </c>
      <c r="J17" s="1" t="s">
        <v>63</v>
      </c>
      <c r="K17" s="1">
        <v>33.797011879999999</v>
      </c>
      <c r="L17" s="1">
        <v>32.833623299999999</v>
      </c>
      <c r="M17" s="1">
        <v>33.014066929999998</v>
      </c>
      <c r="N17" s="1">
        <v>32.284412039999999</v>
      </c>
      <c r="O17" s="1">
        <v>34.009969589999997</v>
      </c>
      <c r="P17" s="1">
        <v>33.005057460000003</v>
      </c>
      <c r="Q17" s="1">
        <v>33.393943030000003</v>
      </c>
      <c r="R17" s="1">
        <v>33.412106350000002</v>
      </c>
    </row>
    <row r="18" spans="1:18" x14ac:dyDescent="0.2">
      <c r="A18" s="1" t="s">
        <v>87</v>
      </c>
      <c r="B18" s="1">
        <v>0.46288272750001302</v>
      </c>
      <c r="C18" s="1">
        <f t="shared" si="0"/>
        <v>1.3782931109682135</v>
      </c>
      <c r="D18" s="1">
        <v>27.855154566428599</v>
      </c>
      <c r="E18" s="1">
        <v>2.66567822792772</v>
      </c>
      <c r="F18" s="1">
        <v>1.3615998504092499E-2</v>
      </c>
      <c r="G18" s="1">
        <v>6.8251261365434093E-2</v>
      </c>
      <c r="H18" s="1">
        <v>-3.5084146796487299</v>
      </c>
      <c r="I18" s="1" t="s">
        <v>88</v>
      </c>
      <c r="J18" s="1" t="s">
        <v>147</v>
      </c>
      <c r="K18" s="1">
        <v>27.408841129999999</v>
      </c>
      <c r="L18" s="1">
        <v>27.458341650000001</v>
      </c>
      <c r="M18" s="1">
        <v>27.83472738</v>
      </c>
      <c r="N18" s="1">
        <v>27.36143556</v>
      </c>
      <c r="O18" s="1">
        <v>28.138631709999999</v>
      </c>
      <c r="P18" s="1">
        <v>28.03017972</v>
      </c>
      <c r="Q18" s="1">
        <v>27.8606494</v>
      </c>
      <c r="R18" s="1">
        <v>27.885415800000001</v>
      </c>
    </row>
    <row r="19" spans="1:18" x14ac:dyDescent="0.2">
      <c r="A19" s="1" t="s">
        <v>89</v>
      </c>
      <c r="B19" s="1">
        <v>0.45374085000002401</v>
      </c>
      <c r="C19" s="1">
        <f t="shared" si="0"/>
        <v>1.3695869402100325</v>
      </c>
      <c r="D19" s="1">
        <v>30.5055369357143</v>
      </c>
      <c r="E19" s="1">
        <v>2.8803983835142302</v>
      </c>
      <c r="F19" s="1">
        <v>8.2976009213742603E-3</v>
      </c>
      <c r="G19" s="1">
        <v>6.2669423690422998E-2</v>
      </c>
      <c r="H19" s="1">
        <v>-3.0494212544526902</v>
      </c>
      <c r="I19" s="1" t="s">
        <v>90</v>
      </c>
      <c r="J19" s="1" t="s">
        <v>91</v>
      </c>
      <c r="K19" s="1">
        <v>30.41074253</v>
      </c>
      <c r="L19" s="1">
        <v>30.04583147</v>
      </c>
      <c r="M19" s="1">
        <v>30.181393119999999</v>
      </c>
      <c r="N19" s="1">
        <v>30.43936321</v>
      </c>
      <c r="O19" s="1">
        <v>30.968497679999999</v>
      </c>
      <c r="P19" s="1">
        <v>30.835751569999999</v>
      </c>
      <c r="Q19" s="1">
        <v>30.686122080000001</v>
      </c>
      <c r="R19" s="1">
        <v>30.4019224</v>
      </c>
    </row>
    <row r="20" spans="1:18" x14ac:dyDescent="0.2">
      <c r="A20" s="1" t="s">
        <v>92</v>
      </c>
      <c r="B20" s="1">
        <v>0.44206019750000197</v>
      </c>
      <c r="C20" s="1">
        <f t="shared" si="0"/>
        <v>1.3585429695599383</v>
      </c>
      <c r="D20" s="1">
        <v>31.117834824642902</v>
      </c>
      <c r="E20" s="1">
        <v>3.50300545773058</v>
      </c>
      <c r="F20" s="1">
        <v>1.85499356750786E-3</v>
      </c>
      <c r="G20" s="1">
        <v>2.0272429702050201E-2</v>
      </c>
      <c r="H20" s="1">
        <v>-1.6349013494575599</v>
      </c>
      <c r="I20" s="1" t="s">
        <v>90</v>
      </c>
      <c r="J20" s="1" t="s">
        <v>91</v>
      </c>
      <c r="K20" s="1">
        <v>31.314408709999999</v>
      </c>
      <c r="L20" s="1">
        <v>30.690707750000001</v>
      </c>
      <c r="M20" s="1">
        <v>30.788460910000001</v>
      </c>
      <c r="N20" s="1">
        <v>30.720123780000002</v>
      </c>
      <c r="O20" s="1">
        <v>31.738440369999999</v>
      </c>
      <c r="P20" s="1">
        <v>31.2015134</v>
      </c>
      <c r="Q20" s="1">
        <v>31.064903470000001</v>
      </c>
      <c r="R20" s="1">
        <v>31.2770847</v>
      </c>
    </row>
    <row r="21" spans="1:18" x14ac:dyDescent="0.2">
      <c r="A21" s="1" t="s">
        <v>58</v>
      </c>
      <c r="B21" s="1">
        <v>0.420289887500019</v>
      </c>
      <c r="C21" s="1">
        <f t="shared" si="0"/>
        <v>1.3381964178734513</v>
      </c>
      <c r="D21" s="1">
        <v>34.3782276839286</v>
      </c>
      <c r="E21" s="1">
        <v>3.5104012832584299</v>
      </c>
      <c r="F21" s="1">
        <v>1.8215064664163E-3</v>
      </c>
      <c r="G21" s="1">
        <v>2.0272429702050201E-2</v>
      </c>
      <c r="H21" s="1">
        <v>-1.6175157701654299</v>
      </c>
      <c r="I21" s="1" t="s">
        <v>93</v>
      </c>
      <c r="J21" s="1" t="s">
        <v>60</v>
      </c>
      <c r="K21" s="1">
        <v>34.743946459999997</v>
      </c>
      <c r="L21" s="1">
        <v>33.967055019999997</v>
      </c>
      <c r="M21" s="1">
        <v>34.245514440000001</v>
      </c>
      <c r="N21" s="1">
        <v>33.756229040000001</v>
      </c>
      <c r="O21" s="1">
        <v>34.989602580000003</v>
      </c>
      <c r="P21" s="1">
        <v>34.284094840000002</v>
      </c>
      <c r="Q21" s="1">
        <v>34.723901339999998</v>
      </c>
      <c r="R21" s="1">
        <v>34.396305750000003</v>
      </c>
    </row>
    <row r="22" spans="1:18" x14ac:dyDescent="0.2">
      <c r="A22" s="1" t="s">
        <v>94</v>
      </c>
      <c r="B22" s="1">
        <v>0.40886638500000699</v>
      </c>
      <c r="C22" s="1">
        <f t="shared" si="0"/>
        <v>1.3276421932917686</v>
      </c>
      <c r="D22" s="1">
        <v>28.868036230000001</v>
      </c>
      <c r="E22" s="1">
        <v>2.5243665470302599</v>
      </c>
      <c r="F22" s="1">
        <v>1.8717404739711199E-2</v>
      </c>
      <c r="G22" s="1">
        <v>8.4228321328700395E-2</v>
      </c>
      <c r="H22" s="1">
        <v>-3.80019405278779</v>
      </c>
      <c r="I22" s="1" t="s">
        <v>88</v>
      </c>
      <c r="J22" s="1" t="s">
        <v>147</v>
      </c>
      <c r="K22" s="1">
        <v>29.411308420000001</v>
      </c>
      <c r="L22" s="1">
        <v>28.208855969999998</v>
      </c>
      <c r="M22" s="1">
        <v>27.969829140000002</v>
      </c>
      <c r="N22" s="1">
        <v>28.93216018</v>
      </c>
      <c r="O22" s="1">
        <v>29.40145455</v>
      </c>
      <c r="P22" s="1">
        <v>28.582225439999998</v>
      </c>
      <c r="Q22" s="1">
        <v>28.768218610000002</v>
      </c>
      <c r="R22" s="1">
        <v>29.405720649999999</v>
      </c>
    </row>
    <row r="23" spans="1:18" x14ac:dyDescent="0.2">
      <c r="A23" s="1" t="s">
        <v>95</v>
      </c>
      <c r="B23" s="1">
        <v>0.39760143250000701</v>
      </c>
      <c r="C23" s="1">
        <f t="shared" si="0"/>
        <v>1.3173159719250538</v>
      </c>
      <c r="D23" s="1">
        <v>28.272234227857101</v>
      </c>
      <c r="E23" s="1">
        <v>2.6580971727887599</v>
      </c>
      <c r="F23" s="1">
        <v>1.3852713748830099E-2</v>
      </c>
      <c r="G23" s="1">
        <v>6.8251261365434093E-2</v>
      </c>
      <c r="H23" s="1">
        <v>-3.5242861909303</v>
      </c>
      <c r="I23" s="1" t="s">
        <v>96</v>
      </c>
      <c r="J23" s="1" t="s">
        <v>97</v>
      </c>
      <c r="K23" s="1">
        <v>28.12005851</v>
      </c>
      <c r="L23" s="1">
        <v>28.182293340000001</v>
      </c>
      <c r="M23" s="1">
        <v>28.055586460000001</v>
      </c>
      <c r="N23" s="1">
        <v>27.939548909999999</v>
      </c>
      <c r="O23" s="1">
        <v>27.972515779999998</v>
      </c>
      <c r="P23" s="1">
        <v>28.68618888</v>
      </c>
      <c r="Q23" s="1">
        <v>28.582584369999999</v>
      </c>
      <c r="R23" s="1">
        <v>28.64660392</v>
      </c>
    </row>
    <row r="24" spans="1:18" x14ac:dyDescent="0.2">
      <c r="A24" s="1" t="s">
        <v>22</v>
      </c>
      <c r="B24" s="1">
        <v>0.38857244250002099</v>
      </c>
      <c r="C24" s="1">
        <f t="shared" si="0"/>
        <v>1.309097401122624</v>
      </c>
      <c r="D24" s="1">
        <v>34.932759116071402</v>
      </c>
      <c r="E24" s="1">
        <v>5.3172973600536304</v>
      </c>
      <c r="F24" s="2">
        <v>1.9446633818559401E-5</v>
      </c>
      <c r="G24" s="1">
        <v>7.4383374355989698E-4</v>
      </c>
      <c r="H24" s="1">
        <v>2.78408526736201</v>
      </c>
      <c r="I24" s="1" t="s">
        <v>18</v>
      </c>
      <c r="J24" s="1" t="s">
        <v>19</v>
      </c>
      <c r="K24" s="1">
        <v>34.931876729999999</v>
      </c>
      <c r="L24" s="1">
        <v>34.654162669999998</v>
      </c>
      <c r="M24" s="1">
        <v>34.582171590000002</v>
      </c>
      <c r="N24" s="1">
        <v>34.781706560000003</v>
      </c>
      <c r="O24" s="1">
        <v>35.138277719999998</v>
      </c>
      <c r="P24" s="1">
        <v>35.042704239999999</v>
      </c>
      <c r="Q24" s="1">
        <v>35.171316249999997</v>
      </c>
      <c r="R24" s="1">
        <v>35.151909109999998</v>
      </c>
    </row>
    <row r="25" spans="1:18" x14ac:dyDescent="0.2">
      <c r="A25" s="1" t="s">
        <v>44</v>
      </c>
      <c r="B25" s="1">
        <v>0.38682407000001001</v>
      </c>
      <c r="C25" s="1">
        <f t="shared" si="0"/>
        <v>1.3075118937752939</v>
      </c>
      <c r="D25" s="1">
        <v>33.7543538914286</v>
      </c>
      <c r="E25" s="1">
        <v>3.76263679499325</v>
      </c>
      <c r="F25" s="1">
        <v>9.7452355793646302E-4</v>
      </c>
      <c r="G25" s="1">
        <v>1.6566900484919898E-2</v>
      </c>
      <c r="H25" s="1">
        <v>-1.0185687294185199</v>
      </c>
      <c r="I25" s="1" t="s">
        <v>18</v>
      </c>
      <c r="J25" s="1" t="s">
        <v>19</v>
      </c>
      <c r="K25" s="1">
        <v>33.819836170000002</v>
      </c>
      <c r="L25" s="1">
        <v>33.684158289999999</v>
      </c>
      <c r="M25" s="1">
        <v>33.49857394</v>
      </c>
      <c r="N25" s="1">
        <v>33.399301469999997</v>
      </c>
      <c r="O25" s="1">
        <v>33.976048069999997</v>
      </c>
      <c r="P25" s="1">
        <v>33.933416540000003</v>
      </c>
      <c r="Q25" s="1">
        <v>33.79439962</v>
      </c>
      <c r="R25" s="1">
        <v>34.245301920000003</v>
      </c>
    </row>
    <row r="26" spans="1:18" x14ac:dyDescent="0.2">
      <c r="A26" s="1" t="s">
        <v>98</v>
      </c>
      <c r="B26" s="1">
        <v>0.36573325500000903</v>
      </c>
      <c r="C26" s="1">
        <f t="shared" si="0"/>
        <v>1.2885363664027256</v>
      </c>
      <c r="D26" s="1">
        <v>33.282059000357101</v>
      </c>
      <c r="E26" s="1">
        <v>3.2284312465908802</v>
      </c>
      <c r="F26" s="1">
        <v>3.6257594097507998E-3</v>
      </c>
      <c r="G26" s="1">
        <v>3.4671324355742002E-2</v>
      </c>
      <c r="H26" s="1">
        <v>-2.2717387299201799</v>
      </c>
      <c r="I26" s="1" t="s">
        <v>99</v>
      </c>
      <c r="J26" s="1" t="s">
        <v>100</v>
      </c>
      <c r="K26" s="1">
        <v>33.819836170000002</v>
      </c>
      <c r="L26" s="1">
        <v>33.684158289999999</v>
      </c>
      <c r="M26" s="1">
        <v>33.49857394</v>
      </c>
      <c r="N26" s="1">
        <v>33.399301469999997</v>
      </c>
      <c r="O26" s="1">
        <v>33.976048069999997</v>
      </c>
      <c r="P26" s="1">
        <v>33.933416540000003</v>
      </c>
      <c r="Q26" s="1">
        <v>33.79439962</v>
      </c>
      <c r="R26" s="1">
        <v>34.245301920000003</v>
      </c>
    </row>
    <row r="27" spans="1:18" x14ac:dyDescent="0.2">
      <c r="A27" s="1" t="s">
        <v>51</v>
      </c>
      <c r="B27" s="1">
        <v>0.35851371000001803</v>
      </c>
      <c r="C27" s="1">
        <f t="shared" si="0"/>
        <v>1.282104370304386</v>
      </c>
      <c r="D27" s="1">
        <v>29.197043300357102</v>
      </c>
      <c r="E27" s="1">
        <v>2.6448771006695999</v>
      </c>
      <c r="F27" s="1">
        <v>1.4274773618914299E-2</v>
      </c>
      <c r="G27" s="1">
        <v>6.8251261365434093E-2</v>
      </c>
      <c r="H27" s="1">
        <v>-3.55190583061305</v>
      </c>
      <c r="I27" s="1" t="s">
        <v>52</v>
      </c>
      <c r="J27" s="1" t="s">
        <v>53</v>
      </c>
      <c r="K27" s="1">
        <v>29.316330740000001</v>
      </c>
      <c r="L27" s="1">
        <v>29.11634475</v>
      </c>
      <c r="M27" s="1">
        <v>28.92507311</v>
      </c>
      <c r="N27" s="1">
        <v>28.784035660000001</v>
      </c>
      <c r="O27" s="1">
        <v>29.53480545</v>
      </c>
      <c r="P27" s="1">
        <v>29.385908990000001</v>
      </c>
      <c r="Q27" s="1">
        <v>29.411308420000001</v>
      </c>
      <c r="R27" s="1">
        <v>29.243816240000001</v>
      </c>
    </row>
    <row r="28" spans="1:18" x14ac:dyDescent="0.2">
      <c r="A28" s="1" t="s">
        <v>20</v>
      </c>
      <c r="B28" s="1">
        <v>0.35431744250000502</v>
      </c>
      <c r="C28" s="1">
        <f t="shared" si="0"/>
        <v>1.2783806199381154</v>
      </c>
      <c r="D28" s="1">
        <v>30.855757865000001</v>
      </c>
      <c r="E28" s="1">
        <v>2.9540958896778502</v>
      </c>
      <c r="F28" s="1">
        <v>6.9799378218465798E-3</v>
      </c>
      <c r="G28" s="1">
        <v>5.62068677232909E-2</v>
      </c>
      <c r="H28" s="1">
        <v>-2.8879630064924902</v>
      </c>
      <c r="I28" s="1" t="s">
        <v>21</v>
      </c>
      <c r="J28" s="1" t="s">
        <v>146</v>
      </c>
      <c r="K28" s="1">
        <v>30.888380300000001</v>
      </c>
      <c r="L28" s="1">
        <v>30.83913527</v>
      </c>
      <c r="M28" s="1">
        <v>30.119044370000001</v>
      </c>
      <c r="N28" s="1">
        <v>30.928395099999999</v>
      </c>
      <c r="O28" s="1">
        <v>31.1096109</v>
      </c>
      <c r="P28" s="1">
        <v>31.134365819999999</v>
      </c>
      <c r="Q28" s="1">
        <v>30.590047850000001</v>
      </c>
      <c r="R28" s="1">
        <v>31.358200239999999</v>
      </c>
    </row>
    <row r="29" spans="1:18" x14ac:dyDescent="0.2">
      <c r="A29" s="1" t="s">
        <v>101</v>
      </c>
      <c r="B29" s="1">
        <v>0.33314516750000001</v>
      </c>
      <c r="C29" s="1">
        <f t="shared" si="0"/>
        <v>1.2597567333706909</v>
      </c>
      <c r="D29" s="1">
        <v>32.139775840357103</v>
      </c>
      <c r="E29" s="1">
        <v>2.8258956464870701</v>
      </c>
      <c r="F29" s="1">
        <v>9.4208937573838497E-3</v>
      </c>
      <c r="G29" s="1">
        <v>6.2669423690422998E-2</v>
      </c>
      <c r="H29" s="1">
        <v>-3.1675901578279202</v>
      </c>
      <c r="I29" s="1" t="s">
        <v>21</v>
      </c>
      <c r="J29" s="1" t="s">
        <v>146</v>
      </c>
      <c r="K29" s="1">
        <v>32.24067539</v>
      </c>
      <c r="L29" s="1">
        <v>31.89182396</v>
      </c>
      <c r="M29" s="1">
        <v>31.724521500000002</v>
      </c>
      <c r="N29" s="1">
        <v>31.902824710000001</v>
      </c>
      <c r="O29" s="1">
        <v>32.205393299999997</v>
      </c>
      <c r="P29" s="1">
        <v>32.277832969999999</v>
      </c>
      <c r="Q29" s="1">
        <v>32.00068263</v>
      </c>
      <c r="R29" s="1">
        <v>32.608517329999998</v>
      </c>
    </row>
    <row r="30" spans="1:18" x14ac:dyDescent="0.2">
      <c r="A30" s="1" t="s">
        <v>61</v>
      </c>
      <c r="B30" s="1">
        <v>0.32245120500000701</v>
      </c>
      <c r="C30" s="1">
        <f t="shared" si="0"/>
        <v>1.2504533225552947</v>
      </c>
      <c r="D30" s="1">
        <v>34.232932738928596</v>
      </c>
      <c r="E30" s="1">
        <v>2.7230396064844098</v>
      </c>
      <c r="F30" s="1">
        <v>1.19443287777022E-2</v>
      </c>
      <c r="G30" s="1">
        <v>6.8251261365434093E-2</v>
      </c>
      <c r="H30" s="1">
        <v>-3.38755826352407</v>
      </c>
      <c r="I30" s="1" t="s">
        <v>62</v>
      </c>
      <c r="J30" s="1" t="s">
        <v>63</v>
      </c>
      <c r="K30" s="1">
        <v>34.66241016</v>
      </c>
      <c r="L30" s="1">
        <v>33.815071019999998</v>
      </c>
      <c r="M30" s="1">
        <v>33.988460259999997</v>
      </c>
      <c r="N30" s="1">
        <v>33.939296679999998</v>
      </c>
      <c r="O30" s="1">
        <v>34.764359710000001</v>
      </c>
      <c r="P30" s="1">
        <v>34.1380488</v>
      </c>
      <c r="Q30" s="1">
        <v>34.47284672</v>
      </c>
      <c r="R30" s="1">
        <v>34.31978771</v>
      </c>
    </row>
    <row r="31" spans="1:18" x14ac:dyDescent="0.2">
      <c r="A31" s="1" t="s">
        <v>102</v>
      </c>
      <c r="B31" s="1">
        <v>0.287949675000018</v>
      </c>
      <c r="C31" s="1">
        <f t="shared" si="0"/>
        <v>1.2209039235842392</v>
      </c>
      <c r="D31" s="1">
        <v>31.5646348225</v>
      </c>
      <c r="E31" s="1">
        <v>3.0532297229673402</v>
      </c>
      <c r="F31" s="1">
        <v>5.5195868461647302E-3</v>
      </c>
      <c r="G31" s="1">
        <v>4.79515547598258E-2</v>
      </c>
      <c r="H31" s="1">
        <v>-2.66791955995618</v>
      </c>
      <c r="I31" s="1" t="s">
        <v>103</v>
      </c>
      <c r="J31" s="1" t="s">
        <v>104</v>
      </c>
      <c r="K31" s="1">
        <v>31.510082789999998</v>
      </c>
      <c r="L31" s="1">
        <v>31.304868769999999</v>
      </c>
      <c r="M31" s="1">
        <v>31.072973260000001</v>
      </c>
      <c r="N31" s="1">
        <v>31.64336458</v>
      </c>
      <c r="O31" s="1">
        <v>31.679509759999998</v>
      </c>
      <c r="P31" s="1">
        <v>31.570954499999999</v>
      </c>
      <c r="Q31" s="1">
        <v>31.392792199999999</v>
      </c>
      <c r="R31" s="1">
        <v>32.039831640000003</v>
      </c>
    </row>
    <row r="32" spans="1:18" x14ac:dyDescent="0.2">
      <c r="A32" s="1" t="s">
        <v>105</v>
      </c>
      <c r="B32" s="1">
        <v>0.25841125000001602</v>
      </c>
      <c r="C32" s="1">
        <f t="shared" si="0"/>
        <v>1.1961607219036818</v>
      </c>
      <c r="D32" s="1">
        <v>32.224103228928598</v>
      </c>
      <c r="E32" s="1">
        <v>2.6141151217437599</v>
      </c>
      <c r="F32" s="1">
        <v>1.5304011334233701E-2</v>
      </c>
      <c r="G32" s="1">
        <v>7.0954961640538203E-2</v>
      </c>
      <c r="H32" s="1">
        <v>-3.6158877150056701</v>
      </c>
      <c r="I32" s="1" t="s">
        <v>106</v>
      </c>
      <c r="J32" s="1" t="s">
        <v>107</v>
      </c>
      <c r="K32" s="1">
        <v>32.40555329</v>
      </c>
      <c r="L32" s="1">
        <v>32.1824887</v>
      </c>
      <c r="M32" s="1">
        <v>31.650871819999999</v>
      </c>
      <c r="N32" s="1">
        <v>32.112037219999998</v>
      </c>
      <c r="O32" s="1">
        <v>32.468155770000003</v>
      </c>
      <c r="P32" s="1">
        <v>32.392126849999997</v>
      </c>
      <c r="Q32" s="1">
        <v>31.953901699999999</v>
      </c>
      <c r="R32" s="1">
        <v>32.570411710000002</v>
      </c>
    </row>
    <row r="33" spans="1:18" x14ac:dyDescent="0.2">
      <c r="A33" s="1" t="s">
        <v>67</v>
      </c>
      <c r="B33" s="1">
        <v>-0.431106977499986</v>
      </c>
      <c r="C33" s="1">
        <f t="shared" si="0"/>
        <v>0.74169246753018514</v>
      </c>
      <c r="D33" s="1">
        <v>27.3107670089286</v>
      </c>
      <c r="E33" s="1">
        <v>-2.65461544535217</v>
      </c>
      <c r="F33" s="1">
        <v>1.3962719329100801E-2</v>
      </c>
      <c r="G33" s="1">
        <v>6.8251261365434093E-2</v>
      </c>
      <c r="H33" s="1">
        <v>-3.53156740321467</v>
      </c>
      <c r="I33" s="1" t="s">
        <v>108</v>
      </c>
      <c r="J33" s="1" t="s">
        <v>69</v>
      </c>
      <c r="K33" s="1">
        <v>27.339091280000002</v>
      </c>
      <c r="L33" s="1">
        <v>27.5008166</v>
      </c>
      <c r="M33" s="1">
        <v>27.64979318</v>
      </c>
      <c r="N33" s="1">
        <v>27.329542620000002</v>
      </c>
      <c r="O33" s="1">
        <v>26.83520944</v>
      </c>
      <c r="P33" s="1">
        <v>27.279854109999999</v>
      </c>
      <c r="Q33" s="1">
        <v>27.316050149999999</v>
      </c>
      <c r="R33" s="1">
        <v>26.663702069999999</v>
      </c>
    </row>
    <row r="34" spans="1:18" x14ac:dyDescent="0.2">
      <c r="A34" s="1" t="s">
        <v>109</v>
      </c>
      <c r="B34" s="1">
        <v>-0.63115064249998198</v>
      </c>
      <c r="C34" s="1">
        <f t="shared" si="0"/>
        <v>0.64566125334628499</v>
      </c>
      <c r="D34" s="1">
        <v>35.694081328214303</v>
      </c>
      <c r="E34" s="1">
        <v>-2.6610132159200299</v>
      </c>
      <c r="F34" s="1">
        <v>1.3761207776386199E-2</v>
      </c>
      <c r="G34" s="1">
        <v>6.8251261365434093E-2</v>
      </c>
      <c r="H34" s="1">
        <v>-3.5181840722678399</v>
      </c>
      <c r="I34" s="1" t="s">
        <v>110</v>
      </c>
      <c r="J34" s="1" t="s">
        <v>111</v>
      </c>
      <c r="K34" s="1">
        <v>36.110972320000002</v>
      </c>
      <c r="L34" s="1">
        <v>36.358995999999998</v>
      </c>
      <c r="M34" s="1">
        <v>35.628454619999999</v>
      </c>
      <c r="N34" s="1">
        <v>36.078892760000002</v>
      </c>
      <c r="O34" s="1">
        <v>36.399810760000001</v>
      </c>
      <c r="P34" s="1">
        <v>35.229380450000001</v>
      </c>
      <c r="Q34" s="1">
        <v>35.022797320000002</v>
      </c>
      <c r="R34" s="1">
        <v>35.000724599999998</v>
      </c>
    </row>
    <row r="35" spans="1:18" x14ac:dyDescent="0.2">
      <c r="A35" s="1" t="s">
        <v>112</v>
      </c>
      <c r="B35" s="1">
        <v>-0.94270931249997902</v>
      </c>
      <c r="C35" s="1">
        <f t="shared" si="0"/>
        <v>0.52025494846539211</v>
      </c>
      <c r="D35" s="1">
        <v>34.373497021071401</v>
      </c>
      <c r="E35" s="1">
        <v>-3.35010361696609</v>
      </c>
      <c r="F35" s="1">
        <v>2.6983856752916999E-3</v>
      </c>
      <c r="G35" s="1">
        <v>2.7523533887975401E-2</v>
      </c>
      <c r="H35" s="1">
        <v>-1.9917190719856399</v>
      </c>
      <c r="I35" s="1" t="s">
        <v>113</v>
      </c>
      <c r="J35" s="1" t="s">
        <v>114</v>
      </c>
      <c r="K35" s="1">
        <v>34.850804359999998</v>
      </c>
      <c r="L35" s="1">
        <v>35.42629917</v>
      </c>
      <c r="M35" s="1">
        <v>34.852154040000002</v>
      </c>
      <c r="N35" s="1">
        <v>34.613795090000004</v>
      </c>
      <c r="O35" s="1">
        <v>35.163577199999999</v>
      </c>
      <c r="P35" s="1">
        <v>33.749151859999998</v>
      </c>
      <c r="Q35" s="1">
        <v>33.627449319999997</v>
      </c>
      <c r="R35" s="1">
        <v>33.432037029999996</v>
      </c>
    </row>
    <row r="36" spans="1:18" x14ac:dyDescent="0.2">
      <c r="A36" s="1" t="s">
        <v>23</v>
      </c>
      <c r="B36" s="1">
        <v>-1.1107193125000001</v>
      </c>
      <c r="C36" s="1">
        <f t="shared" si="0"/>
        <v>0.46306309501365561</v>
      </c>
      <c r="D36" s="1">
        <v>33.4392691860714</v>
      </c>
      <c r="E36" s="1">
        <v>-3.5672347921073499</v>
      </c>
      <c r="F36" s="1">
        <v>1.5831546277219101E-3</v>
      </c>
      <c r="G36" s="1">
        <v>2.0272429702050201E-2</v>
      </c>
      <c r="H36" s="1">
        <v>-1.4835555460608401</v>
      </c>
      <c r="I36" s="1" t="s">
        <v>24</v>
      </c>
      <c r="J36" s="1" t="s">
        <v>25</v>
      </c>
      <c r="K36" s="1">
        <v>32.851716690000003</v>
      </c>
      <c r="L36" s="1">
        <v>33.942184089999998</v>
      </c>
      <c r="M36" s="1">
        <v>35.282024380000003</v>
      </c>
      <c r="N36" s="1">
        <v>33.754836279999999</v>
      </c>
      <c r="O36" s="1">
        <v>32.91634303</v>
      </c>
      <c r="P36" s="1">
        <v>32.19457362</v>
      </c>
      <c r="Q36" s="1">
        <v>33.870045509999997</v>
      </c>
      <c r="R36" s="1">
        <v>32.406922029999997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D4T0 v D1T0</vt:lpstr>
      <vt:lpstr>D4T4 v D1T4</vt:lpstr>
      <vt:lpstr>D4T8 v D1T8</vt:lpstr>
      <vt:lpstr>D4T8 v D1T0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Khudyakov</dc:creator>
  <cp:lastModifiedBy>Jane Khudyakov</cp:lastModifiedBy>
  <dcterms:created xsi:type="dcterms:W3CDTF">2024-06-28T01:51:00Z</dcterms:created>
  <dcterms:modified xsi:type="dcterms:W3CDTF">2024-08-02T22:30:49Z</dcterms:modified>
</cp:coreProperties>
</file>