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/>
  <mc:AlternateContent xmlns:mc="http://schemas.openxmlformats.org/markup-compatibility/2006">
    <mc:Choice Requires="x15">
      <x15ac:absPath xmlns:x15ac="http://schemas.microsoft.com/office/spreadsheetml/2010/11/ac" url="D:\文件\文章\pancancer+PAK\文章\最新\PCR\"/>
    </mc:Choice>
  </mc:AlternateContent>
  <xr:revisionPtr revIDLastSave="0" documentId="13_ncr:1_{35386AEE-A509-469B-8ABC-A1528747060D}" xr6:coauthVersionLast="47" xr6:coauthVersionMax="47" xr10:uidLastSave="{00000000-0000-0000-0000-000000000000}"/>
  <bookViews>
    <workbookView xWindow="-110" yWindow="-110" windowWidth="25820" windowHeight="15620" activeTab="2" xr2:uid="{00000000-000D-0000-FFFF-FFFF00000000}"/>
  </bookViews>
  <sheets>
    <sheet name="PCR-1" sheetId="1" r:id="rId1"/>
    <sheet name="PCR-2" sheetId="2" r:id="rId2"/>
    <sheet name="PCR-3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4" i="3" l="1"/>
  <c r="D30" i="3"/>
  <c r="F30" i="3" s="1"/>
  <c r="G30" i="3" s="1"/>
  <c r="F29" i="3"/>
  <c r="G29" i="3" s="1"/>
  <c r="D29" i="3"/>
  <c r="C25" i="3"/>
  <c r="D32" i="3" s="1"/>
  <c r="F32" i="3" s="1"/>
  <c r="G32" i="3" s="1"/>
  <c r="C22" i="3"/>
  <c r="D33" i="3" s="1"/>
  <c r="C6" i="3"/>
  <c r="D17" i="3" s="1"/>
  <c r="C3" i="3"/>
  <c r="D16" i="3" s="1"/>
  <c r="D35" i="2"/>
  <c r="D34" i="2"/>
  <c r="D30" i="2"/>
  <c r="F30" i="2" s="1"/>
  <c r="G30" i="2" s="1"/>
  <c r="D29" i="2"/>
  <c r="F29" i="2" s="1"/>
  <c r="G29" i="2" s="1"/>
  <c r="C25" i="2"/>
  <c r="D37" i="2" s="1"/>
  <c r="C22" i="2"/>
  <c r="D33" i="2" s="1"/>
  <c r="C6" i="2"/>
  <c r="D17" i="2" s="1"/>
  <c r="C3" i="2"/>
  <c r="D16" i="2" s="1"/>
  <c r="D35" i="1"/>
  <c r="D34" i="1"/>
  <c r="D30" i="1"/>
  <c r="F30" i="1" s="1"/>
  <c r="G30" i="1" s="1"/>
  <c r="D29" i="1"/>
  <c r="F29" i="1" s="1"/>
  <c r="G29" i="1" s="1"/>
  <c r="C25" i="1"/>
  <c r="D36" i="1" s="1"/>
  <c r="C22" i="1"/>
  <c r="D28" i="1" s="1"/>
  <c r="F28" i="1" s="1"/>
  <c r="G28" i="1" s="1"/>
  <c r="C6" i="1"/>
  <c r="D17" i="1" s="1"/>
  <c r="C3" i="1"/>
  <c r="D16" i="1" s="1"/>
  <c r="D8" i="3" l="1"/>
  <c r="D31" i="3"/>
  <c r="F31" i="3" s="1"/>
  <c r="G31" i="3" s="1"/>
  <c r="D13" i="3"/>
  <c r="D10" i="3"/>
  <c r="D35" i="3"/>
  <c r="D19" i="3"/>
  <c r="D37" i="3"/>
  <c r="D38" i="3"/>
  <c r="D9" i="3"/>
  <c r="D14" i="3"/>
  <c r="D36" i="3"/>
  <c r="D15" i="3"/>
  <c r="D18" i="3"/>
  <c r="D27" i="3"/>
  <c r="D11" i="3"/>
  <c r="D28" i="3"/>
  <c r="F28" i="3" s="1"/>
  <c r="G28" i="3" s="1"/>
  <c r="D12" i="3"/>
  <c r="E34" i="2"/>
  <c r="F33" i="2" s="1"/>
  <c r="G33" i="2" s="1"/>
  <c r="F37" i="2"/>
  <c r="G37" i="2" s="1"/>
  <c r="F34" i="2"/>
  <c r="G34" i="2" s="1"/>
  <c r="F35" i="2"/>
  <c r="G35" i="2" s="1"/>
  <c r="D8" i="2"/>
  <c r="D15" i="2"/>
  <c r="D18" i="2"/>
  <c r="D10" i="2"/>
  <c r="D19" i="2"/>
  <c r="D27" i="2"/>
  <c r="D38" i="2"/>
  <c r="F38" i="2" s="1"/>
  <c r="G38" i="2" s="1"/>
  <c r="D13" i="2"/>
  <c r="D14" i="2"/>
  <c r="D36" i="2"/>
  <c r="D9" i="2"/>
  <c r="D31" i="2"/>
  <c r="F31" i="2" s="1"/>
  <c r="G31" i="2" s="1"/>
  <c r="D32" i="2"/>
  <c r="F32" i="2" s="1"/>
  <c r="G32" i="2" s="1"/>
  <c r="D11" i="2"/>
  <c r="D28" i="2"/>
  <c r="F28" i="2" s="1"/>
  <c r="G28" i="2" s="1"/>
  <c r="D12" i="2"/>
  <c r="D27" i="1"/>
  <c r="D32" i="1"/>
  <c r="F32" i="1" s="1"/>
  <c r="G32" i="1" s="1"/>
  <c r="D37" i="1"/>
  <c r="D8" i="1"/>
  <c r="D31" i="1"/>
  <c r="F31" i="1" s="1"/>
  <c r="G31" i="1" s="1"/>
  <c r="D18" i="1"/>
  <c r="D9" i="1"/>
  <c r="D10" i="1"/>
  <c r="D33" i="1"/>
  <c r="D38" i="1"/>
  <c r="D14" i="1"/>
  <c r="D11" i="1"/>
  <c r="D13" i="1"/>
  <c r="D19" i="1"/>
  <c r="D15" i="1"/>
  <c r="D12" i="1"/>
  <c r="E15" i="3" l="1"/>
  <c r="F14" i="3" s="1"/>
  <c r="G14" i="3" s="1"/>
  <c r="E9" i="3"/>
  <c r="F12" i="3" s="1"/>
  <c r="G12" i="3" s="1"/>
  <c r="E28" i="3"/>
  <c r="F27" i="3" s="1"/>
  <c r="G27" i="3" s="1"/>
  <c r="E34" i="3"/>
  <c r="F35" i="3" s="1"/>
  <c r="G35" i="3" s="1"/>
  <c r="F18" i="3"/>
  <c r="G18" i="3" s="1"/>
  <c r="F15" i="3"/>
  <c r="G15" i="3" s="1"/>
  <c r="E15" i="2"/>
  <c r="F14" i="2"/>
  <c r="G14" i="2" s="1"/>
  <c r="E28" i="2"/>
  <c r="F27" i="2" s="1"/>
  <c r="G27" i="2" s="1"/>
  <c r="F18" i="2"/>
  <c r="G18" i="2" s="1"/>
  <c r="E9" i="2"/>
  <c r="F10" i="2" s="1"/>
  <c r="G10" i="2" s="1"/>
  <c r="F19" i="2"/>
  <c r="G19" i="2" s="1"/>
  <c r="F15" i="2"/>
  <c r="G15" i="2" s="1"/>
  <c r="F36" i="2"/>
  <c r="G36" i="2" s="1"/>
  <c r="E15" i="1"/>
  <c r="E34" i="1"/>
  <c r="F18" i="1"/>
  <c r="G18" i="1" s="1"/>
  <c r="E9" i="1"/>
  <c r="F13" i="1" s="1"/>
  <c r="G13" i="1" s="1"/>
  <c r="E28" i="1"/>
  <c r="F27" i="1" s="1"/>
  <c r="G27" i="1" s="1"/>
  <c r="F38" i="1"/>
  <c r="G38" i="1" s="1"/>
  <c r="F37" i="1"/>
  <c r="G37" i="1" s="1"/>
  <c r="F15" i="1"/>
  <c r="G15" i="1" s="1"/>
  <c r="F19" i="1"/>
  <c r="G19" i="1" s="1"/>
  <c r="F12" i="1" l="1"/>
  <c r="G12" i="1" s="1"/>
  <c r="F8" i="1"/>
  <c r="G8" i="1" s="1"/>
  <c r="F10" i="1"/>
  <c r="G10" i="1" s="1"/>
  <c r="F9" i="2"/>
  <c r="G9" i="2" s="1"/>
  <c r="F10" i="3"/>
  <c r="G10" i="3" s="1"/>
  <c r="F36" i="3"/>
  <c r="G36" i="3" s="1"/>
  <c r="F9" i="3"/>
  <c r="G9" i="3" s="1"/>
  <c r="F38" i="3"/>
  <c r="G38" i="3" s="1"/>
  <c r="F19" i="3"/>
  <c r="G19" i="3" s="1"/>
  <c r="F33" i="3"/>
  <c r="G33" i="3" s="1"/>
  <c r="F34" i="3"/>
  <c r="G34" i="3" s="1"/>
  <c r="F37" i="3"/>
  <c r="G37" i="3" s="1"/>
  <c r="F11" i="3"/>
  <c r="G11" i="3" s="1"/>
  <c r="F8" i="3"/>
  <c r="G8" i="3" s="1"/>
  <c r="F13" i="3"/>
  <c r="G13" i="3" s="1"/>
  <c r="F16" i="3"/>
  <c r="G16" i="3" s="1"/>
  <c r="F17" i="3"/>
  <c r="G17" i="3" s="1"/>
  <c r="F11" i="2"/>
  <c r="G11" i="2" s="1"/>
  <c r="F13" i="2"/>
  <c r="G13" i="2" s="1"/>
  <c r="F8" i="2"/>
  <c r="G8" i="2" s="1"/>
  <c r="F12" i="2"/>
  <c r="G12" i="2" s="1"/>
  <c r="F16" i="2"/>
  <c r="G16" i="2" s="1"/>
  <c r="F17" i="2"/>
  <c r="G17" i="2" s="1"/>
  <c r="F17" i="1"/>
  <c r="G17" i="1" s="1"/>
  <c r="F16" i="1"/>
  <c r="G16" i="1" s="1"/>
  <c r="F34" i="1"/>
  <c r="G34" i="1" s="1"/>
  <c r="F35" i="1"/>
  <c r="G35" i="1" s="1"/>
  <c r="F36" i="1"/>
  <c r="G36" i="1" s="1"/>
  <c r="F33" i="1"/>
  <c r="G33" i="1" s="1"/>
  <c r="F9" i="1"/>
  <c r="G9" i="1" s="1"/>
  <c r="F11" i="1"/>
  <c r="G11" i="1" s="1"/>
  <c r="F14" i="1"/>
  <c r="G14" i="1" s="1"/>
</calcChain>
</file>

<file path=xl/sharedStrings.xml><?xml version="1.0" encoding="utf-8"?>
<sst xmlns="http://schemas.openxmlformats.org/spreadsheetml/2006/main" count="114" uniqueCount="15">
  <si>
    <t>Ct</t>
    <phoneticPr fontId="1" type="noConversion"/>
  </si>
  <si>
    <t>U87-Ctrl-GAPDH</t>
  </si>
  <si>
    <t>U87-Ctrl-GAPDH</t>
    <phoneticPr fontId="1" type="noConversion"/>
  </si>
  <si>
    <t>U87-PAK1i-GAPDH</t>
  </si>
  <si>
    <t>U87-Ctrl-PAK1</t>
  </si>
  <si>
    <t>U87-Ctrl-AKT1</t>
  </si>
  <si>
    <t>U87-PAK1i-AKT1</t>
  </si>
  <si>
    <t>U87-PAK1i-PAK1</t>
  </si>
  <si>
    <t>LN229-Ctrl-GAPDH</t>
  </si>
  <si>
    <t>LN229-PAK1i-GAPDH</t>
  </si>
  <si>
    <t>LN229-Ctrl-PAK1</t>
  </si>
  <si>
    <t>LN229-PAK1i-PAK1</t>
  </si>
  <si>
    <t>LN229-Ctrl-AKT1</t>
  </si>
  <si>
    <t>LN229-PAK1i-AKT1</t>
  </si>
  <si>
    <t>sample names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</si>
</sst>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8"/>
      <name val="Tahoma"/>
      <family val="2"/>
    </font>
    <font>
      <sz val="8"/>
      <name val="Tahoma"/>
      <family val="2"/>
    </font>
    <font>
      <sz val="8"/>
      <color indexed="72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>
      <alignment vertical="center"/>
    </xf>
  </cellStyleXfs>
  <cellXfs count="16">
    <xf numFmtId="0" fontId="0" fillId="0" borderId="0" xfId="0"/>
    <xf numFmtId="0" fontId="0" fillId="0" borderId="0" xfId="0" applyAlignment="1"/>
    <xf numFmtId="0" fontId="3" fillId="0" borderId="0" xfId="1" applyFo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3" fillId="0" borderId="0" xfId="1" applyFont="1" applyProtection="1">
      <alignment vertical="center"/>
      <protection locked="0"/>
    </xf>
    <xf numFmtId="0" fontId="3" fillId="0" borderId="0" xfId="1" applyFont="1" applyProtection="1">
      <alignment vertical="center"/>
      <protection locked="0"/>
    </xf>
    <xf numFmtId="0" fontId="3" fillId="0" borderId="0" xfId="1" applyFont="1" applyProtection="1">
      <alignment vertical="center"/>
      <protection locked="0"/>
    </xf>
    <xf numFmtId="0" fontId="3" fillId="0" borderId="0" xfId="1" applyFont="1" applyProtection="1">
      <alignment vertical="center"/>
      <protection locked="0"/>
    </xf>
    <xf numFmtId="0" fontId="3" fillId="0" borderId="0" xfId="1" applyFont="1" applyProtection="1">
      <alignment vertical="center"/>
      <protection locked="0"/>
    </xf>
    <xf numFmtId="0" fontId="3" fillId="0" borderId="0" xfId="1" applyFont="1" applyProtection="1">
      <alignment vertical="center"/>
      <protection locked="0"/>
    </xf>
    <xf numFmtId="0" fontId="3" fillId="0" borderId="0" xfId="1" applyFont="1" applyProtection="1">
      <alignment vertical="center"/>
      <protection locked="0"/>
    </xf>
    <xf numFmtId="0" fontId="3" fillId="0" borderId="0" xfId="1" applyFont="1" applyProtection="1">
      <alignment vertical="center"/>
      <protection locked="0"/>
    </xf>
    <xf numFmtId="0" fontId="3" fillId="0" borderId="0" xfId="1" applyFont="1" applyProtection="1">
      <alignment vertical="center"/>
      <protection locked="0"/>
    </xf>
    <xf numFmtId="0" fontId="3" fillId="0" borderId="0" xfId="1" applyFont="1" applyProtection="1">
      <alignment vertical="center"/>
      <protection locked="0"/>
    </xf>
    <xf numFmtId="0" fontId="3" fillId="0" borderId="0" xfId="1" applyFont="1" applyProtection="1">
      <alignment vertical="center"/>
      <protection locked="0"/>
    </xf>
    <xf numFmtId="0" fontId="3" fillId="0" borderId="0" xfId="1" applyFont="1" applyProtection="1">
      <alignment vertical="center"/>
      <protection locked="0"/>
    </xf>
  </cellXfs>
  <cellStyles count="2">
    <cellStyle name="常规" xfId="0" builtinId="0"/>
    <cellStyle name="常规 2" xfId="1" xr:uid="{6EDA5BB9-B192-4962-A045-D00B5CB3BFA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8"/>
  <sheetViews>
    <sheetView workbookViewId="0">
      <selection activeCell="I7" sqref="I7"/>
    </sheetView>
  </sheetViews>
  <sheetFormatPr defaultRowHeight="14" x14ac:dyDescent="0.3"/>
  <cols>
    <col min="1" max="1" width="15.25" customWidth="1"/>
  </cols>
  <sheetData>
    <row r="1" spans="1:7" x14ac:dyDescent="0.3">
      <c r="A1" t="s">
        <v>14</v>
      </c>
      <c r="B1" s="1" t="s">
        <v>0</v>
      </c>
      <c r="C1" s="1"/>
    </row>
    <row r="2" spans="1:7" x14ac:dyDescent="0.3">
      <c r="A2" t="s">
        <v>2</v>
      </c>
      <c r="B2" s="2">
        <v>15.34</v>
      </c>
    </row>
    <row r="3" spans="1:7" x14ac:dyDescent="0.3">
      <c r="A3" t="s">
        <v>2</v>
      </c>
      <c r="B3" s="2">
        <v>15.33</v>
      </c>
      <c r="C3">
        <f>AVERAGE(B2:B4)</f>
        <v>15.446666666666667</v>
      </c>
    </row>
    <row r="4" spans="1:7" x14ac:dyDescent="0.3">
      <c r="A4" t="s">
        <v>1</v>
      </c>
      <c r="B4" s="2">
        <v>15.67</v>
      </c>
    </row>
    <row r="5" spans="1:7" x14ac:dyDescent="0.3">
      <c r="A5" t="s">
        <v>3</v>
      </c>
      <c r="B5" s="4">
        <v>15.14</v>
      </c>
    </row>
    <row r="6" spans="1:7" x14ac:dyDescent="0.3">
      <c r="A6" t="s">
        <v>3</v>
      </c>
      <c r="B6" s="4">
        <v>15.16</v>
      </c>
      <c r="C6">
        <f>AVERAGE(B5:B7)</f>
        <v>15.153333333333334</v>
      </c>
    </row>
    <row r="7" spans="1:7" x14ac:dyDescent="0.3">
      <c r="A7" t="s">
        <v>3</v>
      </c>
      <c r="B7" s="4">
        <v>15.16</v>
      </c>
    </row>
    <row r="8" spans="1:7" x14ac:dyDescent="0.3">
      <c r="A8" t="s">
        <v>4</v>
      </c>
      <c r="B8" s="7">
        <v>25.43</v>
      </c>
      <c r="D8">
        <f>B8-$C$3</f>
        <v>9.9833333333333325</v>
      </c>
      <c r="F8">
        <f t="shared" ref="F8:F13" si="0">D8-$E$9</f>
        <v>-5.6666666666666643E-2</v>
      </c>
      <c r="G8">
        <f t="shared" ref="G8:G19" si="1">POWER(2,-F8)</f>
        <v>1.0400599338884777</v>
      </c>
    </row>
    <row r="9" spans="1:7" x14ac:dyDescent="0.3">
      <c r="A9" t="s">
        <v>4</v>
      </c>
      <c r="B9" s="7">
        <v>25.44</v>
      </c>
      <c r="D9">
        <f>B9-$C$3</f>
        <v>9.9933333333333341</v>
      </c>
      <c r="E9">
        <f>AVERAGE(D8:D10)</f>
        <v>10.039999999999999</v>
      </c>
      <c r="F9">
        <f t="shared" si="0"/>
        <v>-4.666666666666508E-2</v>
      </c>
      <c r="G9">
        <f t="shared" si="1"/>
        <v>1.0328757151493859</v>
      </c>
    </row>
    <row r="10" spans="1:7" x14ac:dyDescent="0.3">
      <c r="A10" t="s">
        <v>4</v>
      </c>
      <c r="B10" s="7">
        <v>25.59</v>
      </c>
      <c r="D10">
        <f>B10-$C$3</f>
        <v>10.143333333333333</v>
      </c>
      <c r="F10">
        <f t="shared" si="0"/>
        <v>0.1033333333333335</v>
      </c>
      <c r="G10">
        <f t="shared" si="1"/>
        <v>0.93087971609787701</v>
      </c>
    </row>
    <row r="11" spans="1:7" x14ac:dyDescent="0.3">
      <c r="A11" t="s">
        <v>7</v>
      </c>
      <c r="B11" s="8">
        <v>25.34</v>
      </c>
      <c r="D11">
        <f>B11-$C$6</f>
        <v>10.186666666666666</v>
      </c>
      <c r="F11">
        <f t="shared" si="0"/>
        <v>0.1466666666666665</v>
      </c>
      <c r="G11">
        <f t="shared" si="1"/>
        <v>0.90333520079118224</v>
      </c>
    </row>
    <row r="12" spans="1:7" x14ac:dyDescent="0.3">
      <c r="A12" t="s">
        <v>7</v>
      </c>
      <c r="B12" s="8">
        <v>25.26</v>
      </c>
      <c r="D12">
        <f>B12-$C$6</f>
        <v>10.106666666666667</v>
      </c>
      <c r="F12">
        <f t="shared" si="0"/>
        <v>6.6666666666668206E-2</v>
      </c>
      <c r="G12">
        <f t="shared" si="1"/>
        <v>0.9548416039104155</v>
      </c>
    </row>
    <row r="13" spans="1:7" x14ac:dyDescent="0.3">
      <c r="A13" t="s">
        <v>7</v>
      </c>
      <c r="B13" s="8">
        <v>25.24</v>
      </c>
      <c r="D13">
        <f>B13-$C$6</f>
        <v>10.086666666666664</v>
      </c>
      <c r="F13">
        <f t="shared" si="0"/>
        <v>4.666666666666508E-2</v>
      </c>
      <c r="G13">
        <f t="shared" si="1"/>
        <v>0.96817069598288397</v>
      </c>
    </row>
    <row r="14" spans="1:7" x14ac:dyDescent="0.3">
      <c r="A14" t="s">
        <v>5</v>
      </c>
      <c r="B14" s="6">
        <v>20.61</v>
      </c>
      <c r="D14">
        <f>B14-$C$3</f>
        <v>5.1633333333333322</v>
      </c>
      <c r="F14">
        <f t="shared" ref="F14:F19" si="2">D14-$E$15</f>
        <v>-7.6666666666667105E-2</v>
      </c>
      <c r="G14">
        <f t="shared" si="1"/>
        <v>1.0545786295160133</v>
      </c>
    </row>
    <row r="15" spans="1:7" x14ac:dyDescent="0.3">
      <c r="A15" t="s">
        <v>5</v>
      </c>
      <c r="B15" s="6">
        <v>20.48</v>
      </c>
      <c r="D15">
        <f>B15-$C$3</f>
        <v>5.0333333333333332</v>
      </c>
      <c r="E15">
        <f>AVERAGE(D14:D16)</f>
        <v>5.2399999999999993</v>
      </c>
      <c r="F15">
        <f t="shared" si="2"/>
        <v>-0.20666666666666611</v>
      </c>
      <c r="G15">
        <f t="shared" si="1"/>
        <v>1.1540187517635556</v>
      </c>
    </row>
    <row r="16" spans="1:7" x14ac:dyDescent="0.3">
      <c r="A16" t="s">
        <v>5</v>
      </c>
      <c r="B16" s="6">
        <v>20.97</v>
      </c>
      <c r="D16">
        <f>B16-$C$3</f>
        <v>5.5233333333333317</v>
      </c>
      <c r="F16">
        <f t="shared" si="2"/>
        <v>0.28333333333333233</v>
      </c>
      <c r="G16">
        <f t="shared" si="1"/>
        <v>0.82169031458579089</v>
      </c>
    </row>
    <row r="17" spans="1:7" x14ac:dyDescent="0.3">
      <c r="A17" t="s">
        <v>6</v>
      </c>
      <c r="B17" s="5">
        <v>20.03</v>
      </c>
      <c r="D17">
        <f>B17-$C$6</f>
        <v>4.8766666666666669</v>
      </c>
      <c r="F17">
        <f t="shared" si="2"/>
        <v>-0.3633333333333324</v>
      </c>
      <c r="G17">
        <f t="shared" si="1"/>
        <v>1.2863946693764023</v>
      </c>
    </row>
    <row r="18" spans="1:7" x14ac:dyDescent="0.3">
      <c r="A18" t="s">
        <v>6</v>
      </c>
      <c r="B18" s="5">
        <v>20.14</v>
      </c>
      <c r="D18">
        <f>B18-$C$6</f>
        <v>4.9866666666666664</v>
      </c>
      <c r="F18">
        <f t="shared" si="2"/>
        <v>-0.25333333333333297</v>
      </c>
      <c r="G18">
        <f t="shared" si="1"/>
        <v>1.1919579435235854</v>
      </c>
    </row>
    <row r="19" spans="1:7" x14ac:dyDescent="0.3">
      <c r="A19" t="s">
        <v>6</v>
      </c>
      <c r="B19" s="5">
        <v>19.920000000000002</v>
      </c>
      <c r="D19">
        <f>B19-$C$6</f>
        <v>4.7666666666666675</v>
      </c>
      <c r="F19">
        <f t="shared" si="2"/>
        <v>-0.47333333333333183</v>
      </c>
      <c r="G19">
        <f t="shared" si="1"/>
        <v>1.3883134504797898</v>
      </c>
    </row>
    <row r="21" spans="1:7" x14ac:dyDescent="0.3">
      <c r="A21" t="s">
        <v>8</v>
      </c>
      <c r="B21" s="11">
        <v>15.28</v>
      </c>
    </row>
    <row r="22" spans="1:7" x14ac:dyDescent="0.3">
      <c r="A22" t="s">
        <v>8</v>
      </c>
      <c r="B22" s="11">
        <v>15.18</v>
      </c>
      <c r="C22">
        <f>AVERAGE(B21:B23)</f>
        <v>15.263333333333334</v>
      </c>
    </row>
    <row r="23" spans="1:7" x14ac:dyDescent="0.3">
      <c r="A23" t="s">
        <v>8</v>
      </c>
      <c r="B23" s="11">
        <v>15.33</v>
      </c>
    </row>
    <row r="24" spans="1:7" x14ac:dyDescent="0.3">
      <c r="A24" t="s">
        <v>9</v>
      </c>
      <c r="B24" s="9">
        <v>15.42</v>
      </c>
    </row>
    <row r="25" spans="1:7" x14ac:dyDescent="0.3">
      <c r="A25" t="s">
        <v>9</v>
      </c>
      <c r="B25" s="9">
        <v>15.51</v>
      </c>
      <c r="C25">
        <f>AVERAGE(B24:B26)</f>
        <v>15.473333333333334</v>
      </c>
    </row>
    <row r="26" spans="1:7" x14ac:dyDescent="0.3">
      <c r="A26" t="s">
        <v>9</v>
      </c>
      <c r="B26" s="9">
        <v>15.49</v>
      </c>
    </row>
    <row r="27" spans="1:7" x14ac:dyDescent="0.3">
      <c r="A27" t="s">
        <v>10</v>
      </c>
      <c r="B27" s="13">
        <v>22.4</v>
      </c>
      <c r="D27">
        <f>B27-$C$22</f>
        <v>7.1366666666666649</v>
      </c>
      <c r="F27">
        <f t="shared" ref="F27:F32" si="3">D27-E28</f>
        <v>9.666666666666579E-2</v>
      </c>
      <c r="G27">
        <f t="shared" ref="G27:G38" si="4">POWER(2,-F27)</f>
        <v>0.93519124785031937</v>
      </c>
    </row>
    <row r="28" spans="1:7" x14ac:dyDescent="0.3">
      <c r="A28" t="s">
        <v>10</v>
      </c>
      <c r="B28" s="13">
        <v>22.19</v>
      </c>
      <c r="D28">
        <f>B28-$C$22</f>
        <v>6.9266666666666676</v>
      </c>
      <c r="E28">
        <f>AVERAGE(D27:D29)</f>
        <v>7.0399999999999991</v>
      </c>
      <c r="F28">
        <f t="shared" si="3"/>
        <v>6.9266666666666676</v>
      </c>
      <c r="G28">
        <f t="shared" si="4"/>
        <v>8.2198816265680909E-3</v>
      </c>
    </row>
    <row r="29" spans="1:7" x14ac:dyDescent="0.3">
      <c r="A29" t="s">
        <v>10</v>
      </c>
      <c r="B29" s="13">
        <v>22.32</v>
      </c>
      <c r="D29">
        <f>B29-$C$22</f>
        <v>7.0566666666666666</v>
      </c>
      <c r="F29">
        <f t="shared" si="3"/>
        <v>7.0566666666666666</v>
      </c>
      <c r="G29">
        <f t="shared" si="4"/>
        <v>7.511586347520729E-3</v>
      </c>
    </row>
    <row r="30" spans="1:7" x14ac:dyDescent="0.3">
      <c r="A30" t="s">
        <v>11</v>
      </c>
      <c r="B30" s="14">
        <v>22.13</v>
      </c>
      <c r="D30">
        <f>B30-$C$25</f>
        <v>6.6566666666666645</v>
      </c>
      <c r="F30">
        <f t="shared" si="3"/>
        <v>6.6566666666666645</v>
      </c>
      <c r="G30">
        <f t="shared" si="4"/>
        <v>9.9115976080072915E-3</v>
      </c>
    </row>
    <row r="31" spans="1:7" x14ac:dyDescent="0.3">
      <c r="A31" t="s">
        <v>11</v>
      </c>
      <c r="B31" s="14">
        <v>22.03</v>
      </c>
      <c r="D31">
        <f>B31-$C$25</f>
        <v>6.5566666666666666</v>
      </c>
      <c r="F31">
        <f t="shared" si="3"/>
        <v>6.5566666666666666</v>
      </c>
      <c r="G31">
        <f t="shared" si="4"/>
        <v>1.0622987287600397E-2</v>
      </c>
    </row>
    <row r="32" spans="1:7" x14ac:dyDescent="0.3">
      <c r="A32" t="s">
        <v>11</v>
      </c>
      <c r="B32" s="14">
        <v>22.15</v>
      </c>
      <c r="D32">
        <f>B32-$C$25</f>
        <v>6.6766666666666641</v>
      </c>
      <c r="F32">
        <f t="shared" si="3"/>
        <v>6.6766666666666641</v>
      </c>
      <c r="G32">
        <f t="shared" si="4"/>
        <v>9.7751417147949361E-3</v>
      </c>
    </row>
    <row r="33" spans="1:7" x14ac:dyDescent="0.3">
      <c r="A33" t="s">
        <v>12</v>
      </c>
      <c r="B33" s="10">
        <v>19.89</v>
      </c>
      <c r="D33">
        <f>B33-$C$22</f>
        <v>4.6266666666666669</v>
      </c>
      <c r="F33">
        <f t="shared" ref="F33:F38" si="5">D33-$E$34</f>
        <v>3.6666666666666181E-2</v>
      </c>
      <c r="G33">
        <f t="shared" si="4"/>
        <v>0.9749048557222405</v>
      </c>
    </row>
    <row r="34" spans="1:7" x14ac:dyDescent="0.3">
      <c r="A34" t="s">
        <v>12</v>
      </c>
      <c r="B34" s="10">
        <v>20.03</v>
      </c>
      <c r="D34">
        <f>B34-$C$22</f>
        <v>4.7666666666666675</v>
      </c>
      <c r="E34">
        <f>AVERAGE(D33:D35)</f>
        <v>4.5900000000000007</v>
      </c>
      <c r="F34">
        <f t="shared" si="5"/>
        <v>0.17666666666666675</v>
      </c>
      <c r="G34">
        <f t="shared" si="4"/>
        <v>0.88474483117964609</v>
      </c>
    </row>
    <row r="35" spans="1:7" x14ac:dyDescent="0.3">
      <c r="A35" t="s">
        <v>12</v>
      </c>
      <c r="B35" s="10">
        <v>19.64</v>
      </c>
      <c r="D35">
        <f>B35-$C$22</f>
        <v>4.3766666666666669</v>
      </c>
      <c r="F35">
        <f t="shared" si="5"/>
        <v>-0.21333333333333382</v>
      </c>
      <c r="G35">
        <f t="shared" si="4"/>
        <v>1.1593637908755898</v>
      </c>
    </row>
    <row r="36" spans="1:7" x14ac:dyDescent="0.3">
      <c r="A36" t="s">
        <v>13</v>
      </c>
      <c r="B36" s="12">
        <v>20.399999999999999</v>
      </c>
      <c r="D36">
        <f>B36-$C$25</f>
        <v>4.9266666666666641</v>
      </c>
      <c r="F36">
        <f t="shared" si="5"/>
        <v>0.33666666666666334</v>
      </c>
      <c r="G36">
        <f t="shared" si="4"/>
        <v>0.79186880527972159</v>
      </c>
    </row>
    <row r="37" spans="1:7" x14ac:dyDescent="0.3">
      <c r="A37" t="s">
        <v>13</v>
      </c>
      <c r="B37" s="12">
        <v>20.39</v>
      </c>
      <c r="D37">
        <f>B37-$C$25</f>
        <v>4.9166666666666661</v>
      </c>
      <c r="F37">
        <f t="shared" si="5"/>
        <v>0.32666666666666533</v>
      </c>
      <c r="G37">
        <f t="shared" si="4"/>
        <v>0.79737668839319764</v>
      </c>
    </row>
    <row r="38" spans="1:7" x14ac:dyDescent="0.3">
      <c r="A38" t="s">
        <v>13</v>
      </c>
      <c r="B38" s="12">
        <v>20.350000000000001</v>
      </c>
      <c r="D38">
        <f>B38-$C$25</f>
        <v>4.8766666666666669</v>
      </c>
      <c r="F38">
        <f t="shared" si="5"/>
        <v>0.28666666666666618</v>
      </c>
      <c r="G38">
        <f t="shared" si="4"/>
        <v>0.81979399839027189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CEC8E-1A10-4CCF-8FE6-54D3686723DE}">
  <dimension ref="A1:G38"/>
  <sheetViews>
    <sheetView workbookViewId="0">
      <selection activeCell="H25" sqref="H25"/>
    </sheetView>
  </sheetViews>
  <sheetFormatPr defaultRowHeight="14" x14ac:dyDescent="0.3"/>
  <cols>
    <col min="1" max="1" width="15.25" customWidth="1"/>
  </cols>
  <sheetData>
    <row r="1" spans="1:7" x14ac:dyDescent="0.3">
      <c r="A1" t="s">
        <v>14</v>
      </c>
      <c r="B1" s="1" t="s">
        <v>0</v>
      </c>
    </row>
    <row r="2" spans="1:7" x14ac:dyDescent="0.3">
      <c r="A2" t="s">
        <v>2</v>
      </c>
      <c r="B2" s="15">
        <v>16.41</v>
      </c>
    </row>
    <row r="3" spans="1:7" x14ac:dyDescent="0.3">
      <c r="A3" t="s">
        <v>2</v>
      </c>
      <c r="B3" s="15">
        <v>16.440000000000001</v>
      </c>
      <c r="C3">
        <f>AVERAGE(B2:B4)</f>
        <v>16.293333333333333</v>
      </c>
    </row>
    <row r="4" spans="1:7" x14ac:dyDescent="0.3">
      <c r="A4" t="s">
        <v>1</v>
      </c>
      <c r="B4" s="15">
        <v>16.03</v>
      </c>
    </row>
    <row r="5" spans="1:7" x14ac:dyDescent="0.3">
      <c r="A5" t="s">
        <v>3</v>
      </c>
      <c r="B5" s="15">
        <v>16.59</v>
      </c>
    </row>
    <row r="6" spans="1:7" x14ac:dyDescent="0.3">
      <c r="A6" t="s">
        <v>3</v>
      </c>
      <c r="B6" s="15">
        <v>16.53</v>
      </c>
      <c r="C6">
        <f>AVERAGE(B5:B7)</f>
        <v>16.446666666666669</v>
      </c>
    </row>
    <row r="7" spans="1:7" x14ac:dyDescent="0.3">
      <c r="A7" t="s">
        <v>3</v>
      </c>
      <c r="B7" s="15">
        <v>16.22</v>
      </c>
    </row>
    <row r="8" spans="1:7" x14ac:dyDescent="0.3">
      <c r="A8" t="s">
        <v>4</v>
      </c>
      <c r="B8" s="3">
        <v>26.01</v>
      </c>
      <c r="D8">
        <f>B8-$C$3</f>
        <v>9.7166666666666686</v>
      </c>
      <c r="F8">
        <f t="shared" ref="F8:F13" si="0">D8-$E$9</f>
        <v>-0.21666666666666679</v>
      </c>
      <c r="G8">
        <f t="shared" ref="G8:G19" si="1">POWER(2,-F8)</f>
        <v>1.1620455869578397</v>
      </c>
    </row>
    <row r="9" spans="1:7" x14ac:dyDescent="0.3">
      <c r="A9" t="s">
        <v>4</v>
      </c>
      <c r="B9" s="3">
        <v>26.3</v>
      </c>
      <c r="D9">
        <f>B9-$C$3</f>
        <v>10.006666666666668</v>
      </c>
      <c r="E9">
        <f>AVERAGE(D8:D10)</f>
        <v>9.9333333333333353</v>
      </c>
      <c r="F9">
        <f t="shared" si="0"/>
        <v>7.3333333333332362E-2</v>
      </c>
      <c r="G9">
        <f t="shared" si="1"/>
        <v>0.95043947771080273</v>
      </c>
    </row>
    <row r="10" spans="1:7" x14ac:dyDescent="0.3">
      <c r="A10" t="s">
        <v>4</v>
      </c>
      <c r="B10" s="3">
        <v>26.37</v>
      </c>
      <c r="D10">
        <f>B10-$C$3</f>
        <v>10.076666666666668</v>
      </c>
      <c r="F10">
        <f t="shared" si="0"/>
        <v>0.14333333333333265</v>
      </c>
      <c r="G10">
        <f t="shared" si="1"/>
        <v>0.90542476130834426</v>
      </c>
    </row>
    <row r="11" spans="1:7" x14ac:dyDescent="0.3">
      <c r="A11" t="s">
        <v>7</v>
      </c>
      <c r="B11" s="3">
        <v>26.83</v>
      </c>
      <c r="D11">
        <f>B11-$C$6</f>
        <v>10.383333333333329</v>
      </c>
      <c r="F11">
        <f t="shared" si="0"/>
        <v>0.44999999999999396</v>
      </c>
      <c r="G11">
        <f t="shared" si="1"/>
        <v>0.73204284797281571</v>
      </c>
    </row>
    <row r="12" spans="1:7" x14ac:dyDescent="0.3">
      <c r="A12" t="s">
        <v>7</v>
      </c>
      <c r="B12" s="3">
        <v>26.65</v>
      </c>
      <c r="D12">
        <f>B12-$C$6</f>
        <v>10.20333333333333</v>
      </c>
      <c r="F12">
        <f t="shared" si="0"/>
        <v>0.26999999999999424</v>
      </c>
      <c r="G12">
        <f t="shared" si="1"/>
        <v>0.829319545814445</v>
      </c>
    </row>
    <row r="13" spans="1:7" x14ac:dyDescent="0.3">
      <c r="A13" t="s">
        <v>7</v>
      </c>
      <c r="B13" s="3">
        <v>26.84</v>
      </c>
      <c r="D13">
        <f>B13-$C$6</f>
        <v>10.393333333333331</v>
      </c>
      <c r="F13">
        <f t="shared" si="0"/>
        <v>0.45999999999999552</v>
      </c>
      <c r="G13">
        <f t="shared" si="1"/>
        <v>0.72698625866015754</v>
      </c>
    </row>
    <row r="14" spans="1:7" x14ac:dyDescent="0.3">
      <c r="A14" t="s">
        <v>5</v>
      </c>
      <c r="B14" s="3">
        <v>21.74</v>
      </c>
      <c r="D14">
        <f>B14-$C$3</f>
        <v>5.4466666666666654</v>
      </c>
      <c r="F14">
        <f t="shared" ref="F14:F19" si="2">D14-$E$15</f>
        <v>-3.3333333333334103E-2</v>
      </c>
      <c r="G14">
        <f t="shared" si="1"/>
        <v>1.0233738919967754</v>
      </c>
    </row>
    <row r="15" spans="1:7" x14ac:dyDescent="0.3">
      <c r="A15" t="s">
        <v>5</v>
      </c>
      <c r="B15" s="3">
        <v>21.86</v>
      </c>
      <c r="D15">
        <f>B15-$C$3</f>
        <v>5.5666666666666664</v>
      </c>
      <c r="E15">
        <f>AVERAGE(D14:D16)</f>
        <v>5.4799999999999995</v>
      </c>
      <c r="F15">
        <f t="shared" si="2"/>
        <v>8.6666666666666892E-2</v>
      </c>
      <c r="G15">
        <f t="shared" si="1"/>
        <v>0.94169601738734687</v>
      </c>
    </row>
    <row r="16" spans="1:7" x14ac:dyDescent="0.3">
      <c r="A16" t="s">
        <v>5</v>
      </c>
      <c r="B16" s="3">
        <v>21.72</v>
      </c>
      <c r="D16">
        <f>B16-$C$3</f>
        <v>5.4266666666666659</v>
      </c>
      <c r="F16">
        <f t="shared" si="2"/>
        <v>-5.3333333333333677E-2</v>
      </c>
      <c r="G16">
        <f t="shared" si="1"/>
        <v>1.0376596591597476</v>
      </c>
    </row>
    <row r="17" spans="1:7" x14ac:dyDescent="0.3">
      <c r="A17" t="s">
        <v>6</v>
      </c>
      <c r="B17" s="3">
        <v>21.48</v>
      </c>
      <c r="D17">
        <f>B17-$C$6</f>
        <v>5.0333333333333314</v>
      </c>
      <c r="F17">
        <f t="shared" si="2"/>
        <v>-0.4466666666666681</v>
      </c>
      <c r="G17">
        <f t="shared" si="1"/>
        <v>1.3628876769848279</v>
      </c>
    </row>
    <row r="18" spans="1:7" x14ac:dyDescent="0.3">
      <c r="A18" t="s">
        <v>6</v>
      </c>
      <c r="B18" s="3">
        <v>22.32</v>
      </c>
      <c r="D18">
        <f>B18-$C$6</f>
        <v>5.8733333333333313</v>
      </c>
      <c r="F18">
        <f t="shared" si="2"/>
        <v>0.39333333333333176</v>
      </c>
      <c r="G18">
        <f t="shared" si="1"/>
        <v>0.76136843606613747</v>
      </c>
    </row>
    <row r="19" spans="1:7" x14ac:dyDescent="0.3">
      <c r="A19" t="s">
        <v>6</v>
      </c>
      <c r="B19" s="3">
        <v>21.84</v>
      </c>
      <c r="D19">
        <f>B19-$C$6</f>
        <v>5.3933333333333309</v>
      </c>
      <c r="F19">
        <f t="shared" si="2"/>
        <v>-8.6666666666668668E-2</v>
      </c>
      <c r="G19">
        <f t="shared" si="1"/>
        <v>1.061913803962359</v>
      </c>
    </row>
    <row r="21" spans="1:7" x14ac:dyDescent="0.3">
      <c r="A21" t="s">
        <v>8</v>
      </c>
      <c r="B21" s="3">
        <v>16.8</v>
      </c>
    </row>
    <row r="22" spans="1:7" x14ac:dyDescent="0.3">
      <c r="A22" t="s">
        <v>8</v>
      </c>
      <c r="B22" s="3">
        <v>16.260000000000002</v>
      </c>
      <c r="C22">
        <f>AVERAGE(B21:B23)</f>
        <v>16.48</v>
      </c>
    </row>
    <row r="23" spans="1:7" x14ac:dyDescent="0.3">
      <c r="A23" t="s">
        <v>8</v>
      </c>
      <c r="B23" s="3">
        <v>16.38</v>
      </c>
    </row>
    <row r="24" spans="1:7" x14ac:dyDescent="0.3">
      <c r="A24" t="s">
        <v>9</v>
      </c>
      <c r="B24" s="3">
        <v>16.97</v>
      </c>
    </row>
    <row r="25" spans="1:7" x14ac:dyDescent="0.3">
      <c r="A25" t="s">
        <v>9</v>
      </c>
      <c r="B25" s="3">
        <v>16.89</v>
      </c>
      <c r="C25">
        <f>AVERAGE(B24:B26)</f>
        <v>16.916666666666668</v>
      </c>
    </row>
    <row r="26" spans="1:7" x14ac:dyDescent="0.3">
      <c r="A26" t="s">
        <v>9</v>
      </c>
      <c r="B26" s="3">
        <v>16.89</v>
      </c>
    </row>
    <row r="27" spans="1:7" x14ac:dyDescent="0.3">
      <c r="A27" t="s">
        <v>10</v>
      </c>
      <c r="B27" s="3">
        <v>22.65</v>
      </c>
      <c r="D27">
        <f>B27-$C$22</f>
        <v>6.1699999999999982</v>
      </c>
      <c r="F27">
        <f t="shared" ref="F27:F32" si="3">D27-E28</f>
        <v>0.14666666666666561</v>
      </c>
      <c r="G27">
        <f t="shared" ref="G27:G38" si="4">POWER(2,-F27)</f>
        <v>0.90333520079118301</v>
      </c>
    </row>
    <row r="28" spans="1:7" x14ac:dyDescent="0.3">
      <c r="A28" t="s">
        <v>10</v>
      </c>
      <c r="B28" s="3">
        <v>22.22</v>
      </c>
      <c r="D28">
        <f>B28-$C$22</f>
        <v>5.7399999999999984</v>
      </c>
      <c r="E28">
        <f>AVERAGE(D27:D29)</f>
        <v>6.0233333333333325</v>
      </c>
      <c r="F28">
        <f t="shared" si="3"/>
        <v>5.7399999999999984</v>
      </c>
      <c r="G28">
        <f t="shared" si="4"/>
        <v>1.871060475967078E-2</v>
      </c>
    </row>
    <row r="29" spans="1:7" x14ac:dyDescent="0.3">
      <c r="A29" t="s">
        <v>10</v>
      </c>
      <c r="B29" s="3">
        <v>22.64</v>
      </c>
      <c r="D29">
        <f>B29-$C$22</f>
        <v>6.16</v>
      </c>
      <c r="F29">
        <f t="shared" si="3"/>
        <v>6.16</v>
      </c>
      <c r="G29">
        <f t="shared" si="4"/>
        <v>1.3984766733249563E-2</v>
      </c>
    </row>
    <row r="30" spans="1:7" x14ac:dyDescent="0.3">
      <c r="A30" t="s">
        <v>11</v>
      </c>
      <c r="B30" s="14">
        <v>22.13</v>
      </c>
      <c r="D30">
        <f>B30-$C$25</f>
        <v>5.2133333333333312</v>
      </c>
      <c r="F30">
        <f t="shared" si="3"/>
        <v>5.2133333333333312</v>
      </c>
      <c r="G30">
        <f t="shared" si="4"/>
        <v>2.6954438499756005E-2</v>
      </c>
    </row>
    <row r="31" spans="1:7" x14ac:dyDescent="0.3">
      <c r="A31" t="s">
        <v>11</v>
      </c>
      <c r="B31" s="14">
        <v>22.03</v>
      </c>
      <c r="D31">
        <f>B31-$C$25</f>
        <v>5.1133333333333333</v>
      </c>
      <c r="F31">
        <f t="shared" si="3"/>
        <v>5.1133333333333333</v>
      </c>
      <c r="G31">
        <f t="shared" si="4"/>
        <v>2.888905188160501E-2</v>
      </c>
    </row>
    <row r="32" spans="1:7" x14ac:dyDescent="0.3">
      <c r="A32" t="s">
        <v>11</v>
      </c>
      <c r="B32" s="14">
        <v>20.45</v>
      </c>
      <c r="D32">
        <f>B32-$C$25</f>
        <v>3.5333333333333314</v>
      </c>
      <c r="F32">
        <f t="shared" si="3"/>
        <v>3.5333333333333314</v>
      </c>
      <c r="G32">
        <f t="shared" si="4"/>
        <v>8.6369554997986125E-2</v>
      </c>
    </row>
    <row r="33" spans="1:7" x14ac:dyDescent="0.3">
      <c r="A33" t="s">
        <v>12</v>
      </c>
      <c r="B33" s="3">
        <v>22.61</v>
      </c>
      <c r="D33">
        <f>B33-$C$22</f>
        <v>6.129999999999999</v>
      </c>
      <c r="F33">
        <f t="shared" ref="F33:F38" si="5">D33-$E$34</f>
        <v>0.45333333333333314</v>
      </c>
      <c r="G33">
        <f t="shared" si="4"/>
        <v>0.73035342230503653</v>
      </c>
    </row>
    <row r="34" spans="1:7" x14ac:dyDescent="0.3">
      <c r="A34" t="s">
        <v>12</v>
      </c>
      <c r="B34" s="3">
        <v>22.05</v>
      </c>
      <c r="D34">
        <f>B34-$C$22</f>
        <v>5.57</v>
      </c>
      <c r="E34">
        <f>AVERAGE(D33:D35)</f>
        <v>5.6766666666666659</v>
      </c>
      <c r="F34">
        <f t="shared" si="5"/>
        <v>-0.10666666666666558</v>
      </c>
      <c r="G34">
        <f t="shared" si="4"/>
        <v>1.0767375682475222</v>
      </c>
    </row>
    <row r="35" spans="1:7" x14ac:dyDescent="0.3">
      <c r="A35" t="s">
        <v>12</v>
      </c>
      <c r="B35" s="3">
        <v>21.81</v>
      </c>
      <c r="D35">
        <f>B35-$C$22</f>
        <v>5.3299999999999983</v>
      </c>
      <c r="F35">
        <f t="shared" si="5"/>
        <v>-0.34666666666666757</v>
      </c>
      <c r="G35">
        <f t="shared" si="4"/>
        <v>1.2716191663858036</v>
      </c>
    </row>
    <row r="36" spans="1:7" x14ac:dyDescent="0.3">
      <c r="A36" t="s">
        <v>13</v>
      </c>
      <c r="B36" s="3">
        <v>22.17</v>
      </c>
      <c r="D36">
        <f>B36-$C$25</f>
        <v>5.2533333333333339</v>
      </c>
      <c r="F36">
        <f t="shared" si="5"/>
        <v>-0.42333333333333201</v>
      </c>
      <c r="G36">
        <f t="shared" si="4"/>
        <v>1.3410223977534337</v>
      </c>
    </row>
    <row r="37" spans="1:7" x14ac:dyDescent="0.3">
      <c r="A37" t="s">
        <v>13</v>
      </c>
      <c r="B37" s="3">
        <v>22.26</v>
      </c>
      <c r="D37">
        <f>B37-$C$25</f>
        <v>5.3433333333333337</v>
      </c>
      <c r="F37">
        <f t="shared" si="5"/>
        <v>-0.33333333333333215</v>
      </c>
      <c r="G37">
        <f t="shared" si="4"/>
        <v>1.2599210498948721</v>
      </c>
    </row>
    <row r="38" spans="1:7" x14ac:dyDescent="0.3">
      <c r="A38" t="s">
        <v>13</v>
      </c>
      <c r="B38" s="3">
        <v>22.34</v>
      </c>
      <c r="D38">
        <f>B38-$C$25</f>
        <v>5.423333333333332</v>
      </c>
      <c r="F38">
        <f t="shared" si="5"/>
        <v>-0.25333333333333385</v>
      </c>
      <c r="G38">
        <f t="shared" si="4"/>
        <v>1.1919579435235863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5EEA9-0DB6-4B07-8F74-8349EA94241B}">
  <dimension ref="A1:G38"/>
  <sheetViews>
    <sheetView tabSelected="1" workbookViewId="0">
      <selection activeCell="G23" sqref="G23"/>
    </sheetView>
  </sheetViews>
  <sheetFormatPr defaultRowHeight="14" x14ac:dyDescent="0.3"/>
  <cols>
    <col min="1" max="1" width="15.25" customWidth="1"/>
  </cols>
  <sheetData>
    <row r="1" spans="1:7" x14ac:dyDescent="0.3">
      <c r="A1" t="s">
        <v>14</v>
      </c>
      <c r="B1" s="1" t="s">
        <v>0</v>
      </c>
    </row>
    <row r="2" spans="1:7" x14ac:dyDescent="0.3">
      <c r="A2" t="s">
        <v>2</v>
      </c>
      <c r="B2" s="3">
        <v>17.32</v>
      </c>
    </row>
    <row r="3" spans="1:7" x14ac:dyDescent="0.3">
      <c r="A3" t="s">
        <v>2</v>
      </c>
      <c r="B3" s="3">
        <v>17.239999999999998</v>
      </c>
      <c r="C3">
        <f>AVERAGE(B2:B4)</f>
        <v>17.2</v>
      </c>
    </row>
    <row r="4" spans="1:7" x14ac:dyDescent="0.3">
      <c r="A4" t="s">
        <v>1</v>
      </c>
      <c r="B4" s="3">
        <v>17.04</v>
      </c>
    </row>
    <row r="5" spans="1:7" x14ac:dyDescent="0.3">
      <c r="A5" t="s">
        <v>3</v>
      </c>
      <c r="B5" s="3">
        <v>17.13</v>
      </c>
    </row>
    <row r="6" spans="1:7" x14ac:dyDescent="0.3">
      <c r="A6" t="s">
        <v>3</v>
      </c>
      <c r="B6" s="3">
        <v>17.21</v>
      </c>
      <c r="C6">
        <f>AVERAGE(B5:B7)</f>
        <v>17.133333333333336</v>
      </c>
    </row>
    <row r="7" spans="1:7" x14ac:dyDescent="0.3">
      <c r="A7" t="s">
        <v>3</v>
      </c>
      <c r="B7" s="3">
        <v>17.059999999999999</v>
      </c>
    </row>
    <row r="8" spans="1:7" x14ac:dyDescent="0.3">
      <c r="A8" t="s">
        <v>4</v>
      </c>
      <c r="B8" s="3">
        <v>27.39</v>
      </c>
      <c r="D8">
        <f>B8-$C$3</f>
        <v>10.190000000000001</v>
      </c>
      <c r="F8">
        <f t="shared" ref="F8:F13" si="0">D8-$E$9</f>
        <v>6.6666666666659324E-3</v>
      </c>
      <c r="G8">
        <f t="shared" ref="G8:G19" si="1">POWER(2,-F8)</f>
        <v>0.99538967910322951</v>
      </c>
    </row>
    <row r="9" spans="1:7" x14ac:dyDescent="0.3">
      <c r="A9" t="s">
        <v>4</v>
      </c>
      <c r="B9" s="3">
        <v>27.35</v>
      </c>
      <c r="D9">
        <f>B9-$C$3</f>
        <v>10.150000000000002</v>
      </c>
      <c r="E9">
        <f>AVERAGE(D8:D10)</f>
        <v>10.183333333333335</v>
      </c>
      <c r="F9">
        <f t="shared" si="0"/>
        <v>-3.3333333333333215E-2</v>
      </c>
      <c r="G9">
        <f t="shared" si="1"/>
        <v>1.0233738919967748</v>
      </c>
    </row>
    <row r="10" spans="1:7" x14ac:dyDescent="0.3">
      <c r="A10" t="s">
        <v>4</v>
      </c>
      <c r="B10" s="3">
        <v>27.41</v>
      </c>
      <c r="D10">
        <f>B10-$C$3</f>
        <v>10.210000000000001</v>
      </c>
      <c r="F10">
        <f t="shared" si="0"/>
        <v>2.6666666666665506E-2</v>
      </c>
      <c r="G10">
        <f t="shared" si="1"/>
        <v>0.98168585524675533</v>
      </c>
    </row>
    <row r="11" spans="1:7" x14ac:dyDescent="0.3">
      <c r="A11" t="s">
        <v>7</v>
      </c>
      <c r="B11" s="3">
        <v>27.84</v>
      </c>
      <c r="D11">
        <f>B11-$C$6</f>
        <v>10.706666666666663</v>
      </c>
      <c r="F11">
        <f t="shared" si="0"/>
        <v>0.5233333333333281</v>
      </c>
      <c r="G11">
        <f t="shared" si="1"/>
        <v>0.69576242208921069</v>
      </c>
    </row>
    <row r="12" spans="1:7" x14ac:dyDescent="0.3">
      <c r="A12" t="s">
        <v>7</v>
      </c>
      <c r="B12" s="3">
        <v>27.98</v>
      </c>
      <c r="D12">
        <f>B12-$C$6</f>
        <v>10.846666666666664</v>
      </c>
      <c r="F12">
        <f t="shared" si="0"/>
        <v>0.66333333333332867</v>
      </c>
      <c r="G12">
        <f t="shared" si="1"/>
        <v>0.63141772559582221</v>
      </c>
    </row>
    <row r="13" spans="1:7" x14ac:dyDescent="0.3">
      <c r="A13" t="s">
        <v>7</v>
      </c>
      <c r="B13" s="3">
        <v>27.05</v>
      </c>
      <c r="D13">
        <f>B13-$C$6</f>
        <v>9.9166666666666643</v>
      </c>
      <c r="F13">
        <f t="shared" si="0"/>
        <v>-0.26666666666667105</v>
      </c>
      <c r="G13">
        <f t="shared" si="1"/>
        <v>1.2030250360821204</v>
      </c>
    </row>
    <row r="14" spans="1:7" x14ac:dyDescent="0.3">
      <c r="A14" t="s">
        <v>5</v>
      </c>
      <c r="B14" s="3">
        <v>22.11</v>
      </c>
      <c r="D14">
        <f>B14-$C$3</f>
        <v>4.91</v>
      </c>
      <c r="F14">
        <f t="shared" ref="F14:F19" si="2">D14-$E$15</f>
        <v>0.25666666666666682</v>
      </c>
      <c r="G14">
        <f t="shared" si="1"/>
        <v>0.83701961293845051</v>
      </c>
    </row>
    <row r="15" spans="1:7" x14ac:dyDescent="0.3">
      <c r="A15" t="s">
        <v>5</v>
      </c>
      <c r="B15" s="3">
        <v>22.02</v>
      </c>
      <c r="D15">
        <f>B15-$C$3</f>
        <v>4.82</v>
      </c>
      <c r="E15">
        <f>AVERAGE(D14:D16)</f>
        <v>4.6533333333333333</v>
      </c>
      <c r="F15">
        <f t="shared" si="2"/>
        <v>0.16666666666666696</v>
      </c>
      <c r="G15">
        <f t="shared" si="1"/>
        <v>0.89089871814033905</v>
      </c>
    </row>
    <row r="16" spans="1:7" x14ac:dyDescent="0.3">
      <c r="A16" t="s">
        <v>5</v>
      </c>
      <c r="B16" s="3">
        <v>21.43</v>
      </c>
      <c r="D16">
        <f>B16-$C$3</f>
        <v>4.2300000000000004</v>
      </c>
      <c r="F16">
        <f t="shared" si="2"/>
        <v>-0.4233333333333329</v>
      </c>
      <c r="G16">
        <f t="shared" si="1"/>
        <v>1.3410223977534346</v>
      </c>
    </row>
    <row r="17" spans="1:7" x14ac:dyDescent="0.3">
      <c r="A17" t="s">
        <v>6</v>
      </c>
      <c r="B17" s="3">
        <v>22.05</v>
      </c>
      <c r="D17">
        <f>B17-$C$6</f>
        <v>4.9166666666666643</v>
      </c>
      <c r="F17">
        <f t="shared" si="2"/>
        <v>0.26333333333333098</v>
      </c>
      <c r="G17">
        <f t="shared" si="1"/>
        <v>0.83316068392591458</v>
      </c>
    </row>
    <row r="18" spans="1:7" x14ac:dyDescent="0.3">
      <c r="A18" t="s">
        <v>6</v>
      </c>
      <c r="B18" s="3">
        <v>21.81</v>
      </c>
      <c r="D18">
        <f>B18-$C$6</f>
        <v>4.6766666666666623</v>
      </c>
      <c r="F18">
        <f t="shared" si="2"/>
        <v>2.3333333333328987E-2</v>
      </c>
      <c r="G18">
        <f t="shared" si="1"/>
        <v>0.98395665350811501</v>
      </c>
    </row>
    <row r="19" spans="1:7" x14ac:dyDescent="0.3">
      <c r="A19" t="s">
        <v>6</v>
      </c>
      <c r="B19" s="3">
        <v>21.89</v>
      </c>
      <c r="D19">
        <f>B19-$C$6</f>
        <v>4.7566666666666642</v>
      </c>
      <c r="F19">
        <f t="shared" si="2"/>
        <v>0.10333333333333083</v>
      </c>
      <c r="G19">
        <f t="shared" si="1"/>
        <v>0.93087971609787878</v>
      </c>
    </row>
    <row r="21" spans="1:7" x14ac:dyDescent="0.3">
      <c r="A21" t="s">
        <v>8</v>
      </c>
      <c r="B21" s="3">
        <v>17.16</v>
      </c>
    </row>
    <row r="22" spans="1:7" x14ac:dyDescent="0.3">
      <c r="A22" t="s">
        <v>8</v>
      </c>
      <c r="B22" s="3">
        <v>17.239999999999998</v>
      </c>
      <c r="C22">
        <f>AVERAGE(B21:B23)</f>
        <v>17.186666666666667</v>
      </c>
    </row>
    <row r="23" spans="1:7" x14ac:dyDescent="0.3">
      <c r="A23" t="s">
        <v>8</v>
      </c>
      <c r="B23" s="3">
        <v>17.16</v>
      </c>
    </row>
    <row r="24" spans="1:7" x14ac:dyDescent="0.3">
      <c r="A24" t="s">
        <v>9</v>
      </c>
      <c r="B24" s="3">
        <v>18.36</v>
      </c>
    </row>
    <row r="25" spans="1:7" x14ac:dyDescent="0.3">
      <c r="A25" t="s">
        <v>9</v>
      </c>
      <c r="B25" s="3">
        <v>18.12</v>
      </c>
      <c r="C25">
        <f>AVERAGE(B24:B26)</f>
        <v>18.24666666666667</v>
      </c>
    </row>
    <row r="26" spans="1:7" x14ac:dyDescent="0.3">
      <c r="A26" t="s">
        <v>9</v>
      </c>
      <c r="B26" s="3">
        <v>18.260000000000002</v>
      </c>
    </row>
    <row r="27" spans="1:7" x14ac:dyDescent="0.3">
      <c r="A27" t="s">
        <v>10</v>
      </c>
      <c r="B27" s="3">
        <v>23.19</v>
      </c>
      <c r="D27">
        <f>B27-$C$22</f>
        <v>6.0033333333333339</v>
      </c>
      <c r="F27">
        <f t="shared" ref="F27:F32" si="3">D27-E28</f>
        <v>-8.9999999999999858E-2</v>
      </c>
      <c r="G27">
        <f t="shared" ref="G27:G38" si="4">POWER(2,-F27)</f>
        <v>1.0643701824533598</v>
      </c>
    </row>
    <row r="28" spans="1:7" x14ac:dyDescent="0.3">
      <c r="A28" t="s">
        <v>10</v>
      </c>
      <c r="B28" s="3">
        <v>23.26</v>
      </c>
      <c r="D28">
        <f>B28-$C$22</f>
        <v>6.0733333333333341</v>
      </c>
      <c r="E28">
        <f>AVERAGE(D27:D29)</f>
        <v>6.0933333333333337</v>
      </c>
      <c r="F28">
        <f t="shared" si="3"/>
        <v>6.0733333333333341</v>
      </c>
      <c r="G28">
        <f t="shared" si="4"/>
        <v>1.4850616839231277E-2</v>
      </c>
    </row>
    <row r="29" spans="1:7" x14ac:dyDescent="0.3">
      <c r="A29" t="s">
        <v>10</v>
      </c>
      <c r="B29" s="3">
        <v>23.39</v>
      </c>
      <c r="D29">
        <f>B29-$C$22</f>
        <v>6.2033333333333331</v>
      </c>
      <c r="F29">
        <f t="shared" si="3"/>
        <v>6.2033333333333331</v>
      </c>
      <c r="G29">
        <f t="shared" si="4"/>
        <v>1.3570960722995887E-2</v>
      </c>
    </row>
    <row r="30" spans="1:7" x14ac:dyDescent="0.3">
      <c r="A30" t="s">
        <v>11</v>
      </c>
      <c r="B30" s="3">
        <v>24.04</v>
      </c>
      <c r="D30">
        <f>B30-$C$25</f>
        <v>5.7933333333333294</v>
      </c>
      <c r="F30">
        <f t="shared" si="3"/>
        <v>5.7933333333333294</v>
      </c>
      <c r="G30">
        <f t="shared" si="4"/>
        <v>1.8031542996305609E-2</v>
      </c>
    </row>
    <row r="31" spans="1:7" x14ac:dyDescent="0.3">
      <c r="A31" t="s">
        <v>11</v>
      </c>
      <c r="B31" s="3">
        <v>24.73</v>
      </c>
      <c r="D31">
        <f>B31-$C$25</f>
        <v>6.4833333333333307</v>
      </c>
      <c r="F31">
        <f t="shared" si="3"/>
        <v>6.4833333333333307</v>
      </c>
      <c r="G31">
        <f t="shared" si="4"/>
        <v>1.1176921347150478E-2</v>
      </c>
    </row>
    <row r="32" spans="1:7" x14ac:dyDescent="0.3">
      <c r="A32" t="s">
        <v>11</v>
      </c>
      <c r="B32" s="3">
        <v>24.43</v>
      </c>
      <c r="D32">
        <f>B32-$C$25</f>
        <v>6.18333333333333</v>
      </c>
      <c r="F32">
        <f t="shared" si="3"/>
        <v>6.18333333333333</v>
      </c>
      <c r="G32">
        <f t="shared" si="4"/>
        <v>1.3760404274939858E-2</v>
      </c>
    </row>
    <row r="33" spans="1:7" x14ac:dyDescent="0.3">
      <c r="A33" t="s">
        <v>12</v>
      </c>
      <c r="B33" s="3">
        <v>22.5</v>
      </c>
      <c r="D33">
        <f>B33-$C$22</f>
        <v>5.3133333333333326</v>
      </c>
      <c r="F33">
        <f t="shared" ref="F33:F38" si="5">D33-$E$34</f>
        <v>4.6666666666666856E-2</v>
      </c>
      <c r="G33">
        <f t="shared" si="4"/>
        <v>0.96817069598288297</v>
      </c>
    </row>
    <row r="34" spans="1:7" x14ac:dyDescent="0.3">
      <c r="A34" t="s">
        <v>12</v>
      </c>
      <c r="B34" s="3">
        <v>22.58</v>
      </c>
      <c r="D34">
        <f>B34-$C$22</f>
        <v>5.3933333333333309</v>
      </c>
      <c r="E34">
        <f>AVERAGE(D33:D35)</f>
        <v>5.2666666666666657</v>
      </c>
      <c r="F34">
        <f t="shared" si="5"/>
        <v>0.12666666666666515</v>
      </c>
      <c r="G34">
        <f t="shared" si="4"/>
        <v>0.91594529027024962</v>
      </c>
    </row>
    <row r="35" spans="1:7" x14ac:dyDescent="0.3">
      <c r="A35" t="s">
        <v>12</v>
      </c>
      <c r="B35" s="3">
        <v>22.28</v>
      </c>
      <c r="D35">
        <f>B35-$C$22</f>
        <v>5.0933333333333337</v>
      </c>
      <c r="F35">
        <f t="shared" si="5"/>
        <v>-0.17333333333333201</v>
      </c>
      <c r="G35">
        <f t="shared" si="4"/>
        <v>1.1276609270458033</v>
      </c>
    </row>
    <row r="36" spans="1:7" x14ac:dyDescent="0.3">
      <c r="A36" t="s">
        <v>13</v>
      </c>
      <c r="B36" s="3">
        <v>22.98</v>
      </c>
      <c r="D36">
        <f>B36-$C$25</f>
        <v>4.7333333333333307</v>
      </c>
      <c r="F36">
        <f t="shared" si="5"/>
        <v>-0.53333333333333499</v>
      </c>
      <c r="G36">
        <f t="shared" si="4"/>
        <v>1.4472692374403797</v>
      </c>
    </row>
    <row r="37" spans="1:7" x14ac:dyDescent="0.3">
      <c r="A37" t="s">
        <v>13</v>
      </c>
      <c r="B37" s="3">
        <v>22.66</v>
      </c>
      <c r="D37">
        <f>B37-$C$25</f>
        <v>4.4133333333333304</v>
      </c>
      <c r="F37">
        <f t="shared" si="5"/>
        <v>-0.85333333333333528</v>
      </c>
      <c r="G37">
        <f t="shared" si="4"/>
        <v>1.8066704015823669</v>
      </c>
    </row>
    <row r="38" spans="1:7" x14ac:dyDescent="0.3">
      <c r="A38" t="s">
        <v>13</v>
      </c>
      <c r="B38" s="3">
        <v>23.05</v>
      </c>
      <c r="D38">
        <f>B38-$C$25</f>
        <v>4.803333333333331</v>
      </c>
      <c r="F38">
        <f t="shared" si="5"/>
        <v>-0.46333333333333471</v>
      </c>
      <c r="G38">
        <f t="shared" si="4"/>
        <v>1.3787236689857789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PCR-1</vt:lpstr>
      <vt:lpstr>PCR-2</vt:lpstr>
      <vt:lpstr>PCR-3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Kunjian Lei</dc:creator>
  <cp:lastModifiedBy>Kunjian Lei</cp:lastModifiedBy>
  <dcterms:created xsi:type="dcterms:W3CDTF">2015-06-05T18:19:34Z</dcterms:created>
  <dcterms:modified xsi:type="dcterms:W3CDTF">2021-07-30T00:54:39Z</dcterms:modified>
</cp:coreProperties>
</file>